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228"/>
  <workbookPr/>
  <mc:AlternateContent xmlns:mc="http://schemas.openxmlformats.org/markup-compatibility/2006">
    <mc:Choice Requires="x15">
      <x15ac:absPath xmlns:x15ac="http://schemas.microsoft.com/office/spreadsheetml/2010/11/ac" url="D:\2. Thuc hien NV_2025.T9-10\Thuc hien nhiem vu_Ha\2. Xay dung va ban hanh quyet dinh huong dan danh gia muc do dat CDR cho SV\"/>
    </mc:Choice>
  </mc:AlternateContent>
  <xr:revisionPtr revIDLastSave="0" documentId="13_ncr:1_{217111F4-4CAA-4997-8647-78035E4CD3C4}" xr6:coauthVersionLast="47" xr6:coauthVersionMax="47" xr10:uidLastSave="{00000000-0000-0000-0000-000000000000}"/>
  <bookViews>
    <workbookView xWindow="-110" yWindow="-110" windowWidth="19420" windowHeight="10300" firstSheet="3" activeTab="5" xr2:uid="{00000000-000D-0000-FFFF-FFFF00000000}"/>
  </bookViews>
  <sheets>
    <sheet name="3 CN" sheetId="6" state="hidden" r:id="rId1"/>
    <sheet name="3 CN (2)" sheetId="7" state="hidden" r:id="rId2"/>
    <sheet name="3Cn gộp chung" sheetId="8" state="hidden" r:id="rId3"/>
    <sheet name="1. Xep loai" sheetId="11" r:id="rId4"/>
    <sheet name="2. Ma tran IPRM" sheetId="10" r:id="rId5"/>
    <sheet name="3. DG muc do dat CDR_Toan khoa" sheetId="12" r:id="rId6"/>
  </sheets>
  <definedNames>
    <definedName name="_xlnm._FilterDatabase" localSheetId="4" hidden="1">'2. Ma tran IPRM'!$A$7:$BO$112</definedName>
    <definedName name="_xlnm._FilterDatabase" localSheetId="0" hidden="1">'3 CN'!$A$4:$GT$75</definedName>
    <definedName name="_xlnm._FilterDatabase" localSheetId="5" hidden="1">'3. DG muc do dat CDR_Toan khoa'!$A$15:$JD$144</definedName>
    <definedName name="_xlnm._FilterDatabase" localSheetId="2" hidden="1">'3Cn gộp chung'!$A$4:$AW$95</definedName>
    <definedName name="MucYC1.1">'3. DG muc do dat CDR_Toan khoa'!$E$16:$E$115</definedName>
    <definedName name="MucYC1.2">'3. DG muc do dat CDR_Toan khoa'!$G$16:$G$115</definedName>
    <definedName name="MucYC1.3">'3. DG muc do dat CDR_Toan khoa'!$I$16:$I$115</definedName>
    <definedName name="MucYC1.4">'3. DG muc do dat CDR_Toan khoa'!$K$16:$K$115</definedName>
    <definedName name="MucYC10.1">'3. DG muc do dat CDR_Toan khoa'!$BY$16:$BY$115</definedName>
    <definedName name="MucYC10.2">'3. DG muc do dat CDR_Toan khoa'!$CA$16:$CA$115</definedName>
    <definedName name="MucYC10.3">'3. DG muc do dat CDR_Toan khoa'!$CC$16:$CC$115</definedName>
    <definedName name="MucYC10.4">'3. DG muc do dat CDR_Toan khoa'!$CE$16:$CE$115</definedName>
    <definedName name="MucYC11.1">'3. DG muc do dat CDR_Toan khoa'!$CG$16:$CG$115</definedName>
    <definedName name="MucYC11.2">'3. DG muc do dat CDR_Toan khoa'!$CI$16:$CI$115</definedName>
    <definedName name="MucYC11.3">'3. DG muc do dat CDR_Toan khoa'!$CK$16:$CK$115</definedName>
    <definedName name="MucYC11.4">'3. DG muc do dat CDR_Toan khoa'!$CM$16:$CM$115</definedName>
    <definedName name="MucYC12.1">'3. DG muc do dat CDR_Toan khoa'!$CO$16:$CO$115</definedName>
    <definedName name="MucYC12.2">'3. DG muc do dat CDR_Toan khoa'!$CQ$16:$CQ$115</definedName>
    <definedName name="MucYC12.3">'3. DG muc do dat CDR_Toan khoa'!$CS$16:$CS$115</definedName>
    <definedName name="MucYC12.4">'3. DG muc do dat CDR_Toan khoa'!$CU$16:$CU$115</definedName>
    <definedName name="MucYC13.1">'3. DG muc do dat CDR_Toan khoa'!$CW$16:$CW$115</definedName>
    <definedName name="MucYC13.2">'3. DG muc do dat CDR_Toan khoa'!$CY$16:$CY$115</definedName>
    <definedName name="MucYC13.3">'3. DG muc do dat CDR_Toan khoa'!$DA$16:$DA$115</definedName>
    <definedName name="MucYC13.4">'3. DG muc do dat CDR_Toan khoa'!$DC$16:$DC$115</definedName>
    <definedName name="MucYC14.1">'3. DG muc do dat CDR_Toan khoa'!$DE$16:$DE$115</definedName>
    <definedName name="MucYC14.2">'3. DG muc do dat CDR_Toan khoa'!$DG$16:$DG$115</definedName>
    <definedName name="MucYC14.3">'3. DG muc do dat CDR_Toan khoa'!$DI$16:$DI$115</definedName>
    <definedName name="MucYC14.4">'3. DG muc do dat CDR_Toan khoa'!$DK$16:$DK$115</definedName>
    <definedName name="MucYC2.1">'3. DG muc do dat CDR_Toan khoa'!$M$16:$M$115</definedName>
    <definedName name="MucYC2.2">'3. DG muc do dat CDR_Toan khoa'!$O$16:$O$115</definedName>
    <definedName name="MucYC2.3">'3. DG muc do dat CDR_Toan khoa'!$Q$16:$Q$115</definedName>
    <definedName name="MucYC2.4">'3. DG muc do dat CDR_Toan khoa'!$S$16:$S$115</definedName>
    <definedName name="MucYC3.1">'3. DG muc do dat CDR_Toan khoa'!$U$16:$U$115</definedName>
    <definedName name="MucYC3.2">'3. DG muc do dat CDR_Toan khoa'!$W$16:$W$115</definedName>
    <definedName name="MucYC3.3">'3. DG muc do dat CDR_Toan khoa'!$Y$16:$Y$115</definedName>
    <definedName name="MucYC3.4">'3. DG muc do dat CDR_Toan khoa'!$AA$16:$AA$115</definedName>
    <definedName name="MucYC4.1">'3. DG muc do dat CDR_Toan khoa'!$AC$16:$AC$115</definedName>
    <definedName name="MucYC4.2">'3. DG muc do dat CDR_Toan khoa'!$AE$16:$AE$115</definedName>
    <definedName name="MucYC4.3">'3. DG muc do dat CDR_Toan khoa'!$AG$16:$AG$115</definedName>
    <definedName name="MucYC4.4">'3. DG muc do dat CDR_Toan khoa'!$AI$16:$AI$115</definedName>
    <definedName name="MucYC5.1">'3. DG muc do dat CDR_Toan khoa'!$AK$16:$AK$115</definedName>
    <definedName name="MucYC5.2">'3. DG muc do dat CDR_Toan khoa'!$AM$16:$AM$115</definedName>
    <definedName name="MucYC5.3">'3. DG muc do dat CDR_Toan khoa'!$AO$16:$AO$115</definedName>
    <definedName name="MucYC5.4">'3. DG muc do dat CDR_Toan khoa'!$AQ$16:$AQ$115</definedName>
    <definedName name="MucYC6.1">'3. DG muc do dat CDR_Toan khoa'!$AS$16:$AS$115</definedName>
    <definedName name="MucYC6.2">'3. DG muc do dat CDR_Toan khoa'!$AU$16:$AU$115</definedName>
    <definedName name="MucYC6.3">'3. DG muc do dat CDR_Toan khoa'!$AW$16:$AW$115</definedName>
    <definedName name="MucYC6.4">'3. DG muc do dat CDR_Toan khoa'!$AY$16:$AY$115</definedName>
    <definedName name="MucYC7.1">'3. DG muc do dat CDR_Toan khoa'!$BA$16:$BA$115</definedName>
    <definedName name="MucYC7.2">'3. DG muc do dat CDR_Toan khoa'!$BC$16:$BC$115</definedName>
    <definedName name="MucYC7.3">'3. DG muc do dat CDR_Toan khoa'!$BE$16:$BE$115</definedName>
    <definedName name="MucYC7.4">'3. DG muc do dat CDR_Toan khoa'!$BG$16:$BG$115</definedName>
    <definedName name="MucYC8.1">'3. DG muc do dat CDR_Toan khoa'!$BI$16:$BI$115</definedName>
    <definedName name="MucYC8.2">'3. DG muc do dat CDR_Toan khoa'!$BK$16:$BK$115</definedName>
    <definedName name="MucYC8.3">'3. DG muc do dat CDR_Toan khoa'!$BM$16:$BM$115</definedName>
    <definedName name="MucYC8.4">'3. DG muc do dat CDR_Toan khoa'!$BO$16:$BO$115</definedName>
    <definedName name="MucYC9.1">'3. DG muc do dat CDR_Toan khoa'!$BQ$16:$BQ$115</definedName>
    <definedName name="MucYC9.2">'3. DG muc do dat CDR_Toan khoa'!$BS$16:$BS$115</definedName>
    <definedName name="MucYC9.3">'3. DG muc do dat CDR_Toan khoa'!$BU$16:$BU$115</definedName>
    <definedName name="MucYC9.4">'3. DG muc do dat CDR_Toan khoa'!$BW$16:$BW$115</definedName>
    <definedName name="Traloai">'3. DG muc do dat CDR_Toan khoa'!$B$151:$C$155</definedName>
    <definedName name="Xeploai1.1">'3. DG muc do dat CDR_Toan khoa'!$F$16:$F$115</definedName>
    <definedName name="Xeploai1.2">'3. DG muc do dat CDR_Toan khoa'!$H$16:$H$115</definedName>
    <definedName name="Xeploai1.3">'3. DG muc do dat CDR_Toan khoa'!$J$16:$J$115</definedName>
    <definedName name="Xeploai1.4">'3. DG muc do dat CDR_Toan khoa'!$L$16:$L$115</definedName>
    <definedName name="Xeploai10.1">'3. DG muc do dat CDR_Toan khoa'!$BZ$16:$BZ$115</definedName>
    <definedName name="Xeploai10.2">'3. DG muc do dat CDR_Toan khoa'!$CB$16:$CB$115</definedName>
    <definedName name="Xeploai10.3">'3. DG muc do dat CDR_Toan khoa'!$CD$16:$CD$115</definedName>
    <definedName name="Xeploai10.4">'3. DG muc do dat CDR_Toan khoa'!$CF$16:$CF$115</definedName>
    <definedName name="Xeploai11.1">'3. DG muc do dat CDR_Toan khoa'!$CH$16:$CH$115</definedName>
    <definedName name="Xeploai11.2">'3. DG muc do dat CDR_Toan khoa'!$CJ$16:$CJ$115</definedName>
    <definedName name="Xeploai11.3">'3. DG muc do dat CDR_Toan khoa'!$CL$16:$CL$115</definedName>
    <definedName name="Xeploai11.4">'3. DG muc do dat CDR_Toan khoa'!$CN$16:$CN$115</definedName>
    <definedName name="Xeploai12.1">'3. DG muc do dat CDR_Toan khoa'!$CP$16:$CP$115</definedName>
    <definedName name="Xeploai12.2">'3. DG muc do dat CDR_Toan khoa'!$CR$16:$CR$115</definedName>
    <definedName name="Xeploai12.3">'3. DG muc do dat CDR_Toan khoa'!$CT$16:$CT$115</definedName>
    <definedName name="Xeploai12.4">'3. DG muc do dat CDR_Toan khoa'!$CV$16:$CV$115</definedName>
    <definedName name="Xeploai13.1">'3. DG muc do dat CDR_Toan khoa'!$CX$16:$CX$115</definedName>
    <definedName name="Xeploai13.2">'3. DG muc do dat CDR_Toan khoa'!$CZ$16:$CZ$115</definedName>
    <definedName name="Xeploai13.3">'3. DG muc do dat CDR_Toan khoa'!$DB$16:$DB$115</definedName>
    <definedName name="Xeploai13.4">'3. DG muc do dat CDR_Toan khoa'!$DD$16:$DD$115</definedName>
    <definedName name="Xeploai14.1">'3. DG muc do dat CDR_Toan khoa'!$DF$16:$DF$115</definedName>
    <definedName name="Xeploai14.2">'3. DG muc do dat CDR_Toan khoa'!$DH$16:$DH$115</definedName>
    <definedName name="Xeploai14.3">'3. DG muc do dat CDR_Toan khoa'!$DJ$16:$DJ$115</definedName>
    <definedName name="Xeploai14.4">'3. DG muc do dat CDR_Toan khoa'!$DL$16:$DL$115</definedName>
    <definedName name="Xeploai2.1">'3. DG muc do dat CDR_Toan khoa'!$N$16:$N$115</definedName>
    <definedName name="Xeploai2.2">'3. DG muc do dat CDR_Toan khoa'!$P$16:$P$115</definedName>
    <definedName name="Xeploai2.3">'3. DG muc do dat CDR_Toan khoa'!$R$16:$R$115</definedName>
    <definedName name="Xeploai2.4">'3. DG muc do dat CDR_Toan khoa'!$T$16:$T$115</definedName>
    <definedName name="Xeploai3.1">'3. DG muc do dat CDR_Toan khoa'!$V$16:$V$115</definedName>
    <definedName name="Xeploai3.2">'3. DG muc do dat CDR_Toan khoa'!$X$16:$X$115</definedName>
    <definedName name="Xeploai3.3">'3. DG muc do dat CDR_Toan khoa'!$Z$16:$Z$115</definedName>
    <definedName name="Xeploai3.4">'3. DG muc do dat CDR_Toan khoa'!$AB$16:$AB$115</definedName>
    <definedName name="Xeploai4.1">'3. DG muc do dat CDR_Toan khoa'!$AD$16:$AD$115</definedName>
    <definedName name="Xeploai4.2">'3. DG muc do dat CDR_Toan khoa'!$AF$16:$AF$115</definedName>
    <definedName name="Xeploai4.3">'3. DG muc do dat CDR_Toan khoa'!$AH$16:$AH$115</definedName>
    <definedName name="Xeploai4.4">'3. DG muc do dat CDR_Toan khoa'!$AJ$16:$AJ$115</definedName>
    <definedName name="Xeploai5.1">'3. DG muc do dat CDR_Toan khoa'!$AL$16:$AL$115</definedName>
    <definedName name="Xeploai5.2">'3. DG muc do dat CDR_Toan khoa'!$AN$16:$AN$115</definedName>
    <definedName name="Xeploai5.3">'3. DG muc do dat CDR_Toan khoa'!$AP$16:$AP$115</definedName>
    <definedName name="Xeploai5.4">'3. DG muc do dat CDR_Toan khoa'!$AR$16:$AR$115</definedName>
    <definedName name="Xeploai6.1">'3. DG muc do dat CDR_Toan khoa'!$AT$16:$AT$115</definedName>
    <definedName name="Xeploai6.2">'3. DG muc do dat CDR_Toan khoa'!$AV$16:$AV$115</definedName>
    <definedName name="Xeploai6.3">'3. DG muc do dat CDR_Toan khoa'!$AX$16:$AX$115</definedName>
    <definedName name="Xeploai6.4">'3. DG muc do dat CDR_Toan khoa'!$AZ$16:$AZ$115</definedName>
    <definedName name="Xeploai7.1">'3. DG muc do dat CDR_Toan khoa'!$BB$16:$BB$115</definedName>
    <definedName name="Xeploai7.2">'3. DG muc do dat CDR_Toan khoa'!$BD$16:$BD$115</definedName>
    <definedName name="Xeploai7.3">'3. DG muc do dat CDR_Toan khoa'!$BF$16:$BF$115</definedName>
    <definedName name="Xeploai7.4">'3. DG muc do dat CDR_Toan khoa'!$BH$16:$BH$115</definedName>
    <definedName name="Xeploai8.1">'3. DG muc do dat CDR_Toan khoa'!$BJ$16:$BJ$115</definedName>
    <definedName name="Xeploai8.2">'3. DG muc do dat CDR_Toan khoa'!$BL$16:$BL$115</definedName>
    <definedName name="Xeploai8.3">'3. DG muc do dat CDR_Toan khoa'!$BN$16:$BN$115</definedName>
    <definedName name="Xeploai8.4">'3. DG muc do dat CDR_Toan khoa'!$BP$16:$BP$115</definedName>
    <definedName name="Xeploai9.1">'3. DG muc do dat CDR_Toan khoa'!$BR$16:$BR$115</definedName>
    <definedName name="Xeploai9.2">'3. DG muc do dat CDR_Toan khoa'!$BT$16:$BT$115</definedName>
    <definedName name="Xeploai9.3">'3. DG muc do dat CDR_Toan khoa'!$BV$16:$BV$115</definedName>
    <definedName name="Xeploai9.4">'3. DG muc do dat CDR_Toan khoa'!$BX$16:$BX$115</definedName>
    <definedName name="Z_80385E11_B742_415D_A0F0_EBB4FB842ED4_.wvu.Cols" localSheetId="0">'3 CN'!$AS:$AX</definedName>
    <definedName name="Z_80385E11_B742_415D_A0F0_EBB4FB842ED4_.wvu.Cols" localSheetId="1">'3 CN (2)'!$AS:$AX</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11" roundtripDataSignature="AMtx7miGddchX6iuL+PSn02NA4VxqtHDCw=="/>
    </ext>
  </extLst>
</workbook>
</file>

<file path=xl/calcChain.xml><?xml version="1.0" encoding="utf-8"?>
<calcChain xmlns="http://schemas.openxmlformats.org/spreadsheetml/2006/main">
  <c r="H16" i="12" l="1"/>
  <c r="F16" i="12"/>
  <c r="F84" i="12" l="1"/>
  <c r="F97" i="12" l="1"/>
  <c r="F96" i="12"/>
  <c r="DC117" i="12" l="1"/>
  <c r="E117" i="12"/>
  <c r="CF17" i="12"/>
  <c r="CF18" i="12"/>
  <c r="CF19" i="12"/>
  <c r="CF20" i="12"/>
  <c r="CF21" i="12"/>
  <c r="CF22" i="12"/>
  <c r="CF23" i="12"/>
  <c r="CF24" i="12"/>
  <c r="CF25" i="12"/>
  <c r="CF26" i="12"/>
  <c r="CF27" i="12"/>
  <c r="CF28" i="12"/>
  <c r="CF29" i="12"/>
  <c r="CF30" i="12"/>
  <c r="CF31" i="12"/>
  <c r="CF32" i="12"/>
  <c r="CF33" i="12"/>
  <c r="CF34" i="12"/>
  <c r="CF35" i="12"/>
  <c r="CF36" i="12"/>
  <c r="CF37" i="12"/>
  <c r="CF38" i="12"/>
  <c r="CF39" i="12"/>
  <c r="CF40" i="12"/>
  <c r="CF41" i="12"/>
  <c r="CF42" i="12"/>
  <c r="CF43" i="12"/>
  <c r="CF44" i="12"/>
  <c r="CF45" i="12"/>
  <c r="CF46" i="12"/>
  <c r="CF47" i="12"/>
  <c r="CF48" i="12"/>
  <c r="CF49" i="12"/>
  <c r="CF50" i="12"/>
  <c r="CF51" i="12"/>
  <c r="CF52" i="12"/>
  <c r="CF53" i="12"/>
  <c r="CF54" i="12"/>
  <c r="CF55" i="12"/>
  <c r="CF56" i="12"/>
  <c r="CF57" i="12"/>
  <c r="CF58" i="12"/>
  <c r="CF59" i="12"/>
  <c r="CF60" i="12"/>
  <c r="CF61" i="12"/>
  <c r="CF62" i="12"/>
  <c r="CF63" i="12"/>
  <c r="CF64" i="12"/>
  <c r="CF65" i="12"/>
  <c r="CF66" i="12"/>
  <c r="CF67" i="12"/>
  <c r="CF68" i="12"/>
  <c r="CF69" i="12"/>
  <c r="CF70" i="12"/>
  <c r="CF71" i="12"/>
  <c r="CF72" i="12"/>
  <c r="CF73" i="12"/>
  <c r="CF74" i="12"/>
  <c r="CF75" i="12"/>
  <c r="CF76" i="12"/>
  <c r="CF77" i="12"/>
  <c r="CF78" i="12"/>
  <c r="CF79" i="12"/>
  <c r="CF80" i="12"/>
  <c r="CF81" i="12"/>
  <c r="CF82" i="12"/>
  <c r="CF83" i="12"/>
  <c r="CF84" i="12"/>
  <c r="CF85" i="12"/>
  <c r="CF86" i="12"/>
  <c r="CF87" i="12"/>
  <c r="CF88" i="12"/>
  <c r="CF89" i="12"/>
  <c r="CF90" i="12"/>
  <c r="CF91" i="12"/>
  <c r="CF92" i="12"/>
  <c r="CF93" i="12"/>
  <c r="CF94" i="12"/>
  <c r="CF95" i="12"/>
  <c r="CF96" i="12"/>
  <c r="CF97" i="12"/>
  <c r="CF98" i="12"/>
  <c r="CF99" i="12"/>
  <c r="CF100" i="12"/>
  <c r="CF101" i="12"/>
  <c r="CF102" i="12"/>
  <c r="CF103" i="12"/>
  <c r="CF104" i="12"/>
  <c r="CF105" i="12"/>
  <c r="CF106" i="12"/>
  <c r="CF107" i="12"/>
  <c r="CF108" i="12"/>
  <c r="CF109" i="12"/>
  <c r="CF110" i="12"/>
  <c r="CF111" i="12"/>
  <c r="CD17" i="12"/>
  <c r="CD18" i="12"/>
  <c r="CD19" i="12"/>
  <c r="CD20" i="12"/>
  <c r="CD21" i="12"/>
  <c r="CD22" i="12"/>
  <c r="CD23" i="12"/>
  <c r="CD24" i="12"/>
  <c r="CD25" i="12"/>
  <c r="CD26" i="12"/>
  <c r="CD27" i="12"/>
  <c r="CD28" i="12"/>
  <c r="CD29" i="12"/>
  <c r="CD30" i="12"/>
  <c r="CD31" i="12"/>
  <c r="CD32" i="12"/>
  <c r="CD33" i="12"/>
  <c r="CD34" i="12"/>
  <c r="CD35" i="12"/>
  <c r="CD36" i="12"/>
  <c r="CD37" i="12"/>
  <c r="CD38" i="12"/>
  <c r="CD39" i="12"/>
  <c r="CD40" i="12"/>
  <c r="CD41" i="12"/>
  <c r="CD42" i="12"/>
  <c r="CD43" i="12"/>
  <c r="CD44" i="12"/>
  <c r="CD45" i="12"/>
  <c r="CD46" i="12"/>
  <c r="CD47" i="12"/>
  <c r="CD48" i="12"/>
  <c r="CD49" i="12"/>
  <c r="CD50" i="12"/>
  <c r="CD51" i="12"/>
  <c r="CD52" i="12"/>
  <c r="CD53" i="12"/>
  <c r="CD54" i="12"/>
  <c r="CD55" i="12"/>
  <c r="CD56" i="12"/>
  <c r="CD57" i="12"/>
  <c r="CD58" i="12"/>
  <c r="CD59" i="12"/>
  <c r="CD60" i="12"/>
  <c r="CD61" i="12"/>
  <c r="CD62" i="12"/>
  <c r="CD63" i="12"/>
  <c r="CD64" i="12"/>
  <c r="CD65" i="12"/>
  <c r="CD66" i="12"/>
  <c r="CD67" i="12"/>
  <c r="CD68" i="12"/>
  <c r="CD69" i="12"/>
  <c r="CD70" i="12"/>
  <c r="CD71" i="12"/>
  <c r="CD72" i="12"/>
  <c r="CD73" i="12"/>
  <c r="CD74" i="12"/>
  <c r="CD75" i="12"/>
  <c r="CD76" i="12"/>
  <c r="CD77" i="12"/>
  <c r="CD78" i="12"/>
  <c r="CD79" i="12"/>
  <c r="CD80" i="12"/>
  <c r="CD81" i="12"/>
  <c r="CD82" i="12"/>
  <c r="CD83" i="12"/>
  <c r="CD84" i="12"/>
  <c r="CD85" i="12"/>
  <c r="CD86" i="12"/>
  <c r="CD87" i="12"/>
  <c r="CD88" i="12"/>
  <c r="CD89" i="12"/>
  <c r="CD90" i="12"/>
  <c r="CD91" i="12"/>
  <c r="CD92" i="12"/>
  <c r="CD93" i="12"/>
  <c r="CD94" i="12"/>
  <c r="CD95" i="12"/>
  <c r="CD96" i="12"/>
  <c r="CD97" i="12"/>
  <c r="CD98" i="12"/>
  <c r="CD99" i="12"/>
  <c r="CD100" i="12"/>
  <c r="CD101" i="12"/>
  <c r="CD102" i="12"/>
  <c r="CD103" i="12"/>
  <c r="CD104" i="12"/>
  <c r="CD105" i="12"/>
  <c r="CD106" i="12"/>
  <c r="CD107" i="12"/>
  <c r="CD108" i="12"/>
  <c r="CD109" i="12"/>
  <c r="CD110" i="12"/>
  <c r="CD111" i="12"/>
  <c r="CD112" i="12"/>
  <c r="CD113" i="12"/>
  <c r="CD114" i="12"/>
  <c r="CD115" i="12"/>
  <c r="CB17" i="12"/>
  <c r="CB18" i="12"/>
  <c r="CB19" i="12"/>
  <c r="CB20" i="12"/>
  <c r="CB21" i="12"/>
  <c r="CB22" i="12"/>
  <c r="CB23" i="12"/>
  <c r="CB24" i="12"/>
  <c r="CB25" i="12"/>
  <c r="CB26" i="12"/>
  <c r="CB27" i="12"/>
  <c r="CB28" i="12"/>
  <c r="CB29" i="12"/>
  <c r="CB30" i="12"/>
  <c r="CB31" i="12"/>
  <c r="CB32" i="12"/>
  <c r="CB33" i="12"/>
  <c r="CB34" i="12"/>
  <c r="CB35" i="12"/>
  <c r="CB36" i="12"/>
  <c r="CB37" i="12"/>
  <c r="CB38" i="12"/>
  <c r="CB39" i="12"/>
  <c r="CB40" i="12"/>
  <c r="CB41" i="12"/>
  <c r="CB42" i="12"/>
  <c r="CB43" i="12"/>
  <c r="CB44" i="12"/>
  <c r="CB45" i="12"/>
  <c r="CB46" i="12"/>
  <c r="CB47" i="12"/>
  <c r="CB48" i="12"/>
  <c r="CB49" i="12"/>
  <c r="CB50" i="12"/>
  <c r="CB51" i="12"/>
  <c r="CB52" i="12"/>
  <c r="CB53" i="12"/>
  <c r="CB54" i="12"/>
  <c r="CB55" i="12"/>
  <c r="CB56" i="12"/>
  <c r="CB57" i="12"/>
  <c r="CB58" i="12"/>
  <c r="CB59" i="12"/>
  <c r="CB60" i="12"/>
  <c r="CB61" i="12"/>
  <c r="CB62" i="12"/>
  <c r="CB63" i="12"/>
  <c r="CB64" i="12"/>
  <c r="CB65" i="12"/>
  <c r="CB66" i="12"/>
  <c r="CB67" i="12"/>
  <c r="CB68" i="12"/>
  <c r="CB69" i="12"/>
  <c r="CB70" i="12"/>
  <c r="CB71" i="12"/>
  <c r="CB72" i="12"/>
  <c r="CB73" i="12"/>
  <c r="CB74" i="12"/>
  <c r="CB75" i="12"/>
  <c r="CB76" i="12"/>
  <c r="CB77" i="12"/>
  <c r="CB78" i="12"/>
  <c r="CB79" i="12"/>
  <c r="CB80" i="12"/>
  <c r="CB81" i="12"/>
  <c r="CB82" i="12"/>
  <c r="CB83" i="12"/>
  <c r="CB84" i="12"/>
  <c r="CB85" i="12"/>
  <c r="CB86" i="12"/>
  <c r="CB87" i="12"/>
  <c r="CB88" i="12"/>
  <c r="CB89" i="12"/>
  <c r="CB90" i="12"/>
  <c r="CB91" i="12"/>
  <c r="CB92" i="12"/>
  <c r="CB93" i="12"/>
  <c r="CB94" i="12"/>
  <c r="CB95" i="12"/>
  <c r="CB96" i="12"/>
  <c r="CB97" i="12"/>
  <c r="CB98" i="12"/>
  <c r="CB99" i="12"/>
  <c r="CB100" i="12"/>
  <c r="CB101" i="12"/>
  <c r="CB102" i="12"/>
  <c r="CB103" i="12"/>
  <c r="CB104" i="12"/>
  <c r="CB105" i="12"/>
  <c r="CB106" i="12"/>
  <c r="CB107" i="12"/>
  <c r="CB108" i="12"/>
  <c r="CB109" i="12"/>
  <c r="CB110" i="12"/>
  <c r="CB111" i="12"/>
  <c r="CB112" i="12"/>
  <c r="CB113" i="12"/>
  <c r="CB114" i="12"/>
  <c r="CB115" i="12"/>
  <c r="BZ17" i="12"/>
  <c r="BZ18" i="12"/>
  <c r="BZ19" i="12"/>
  <c r="BZ20" i="12"/>
  <c r="BZ21" i="12"/>
  <c r="BZ22" i="12"/>
  <c r="BZ23" i="12"/>
  <c r="BZ24" i="12"/>
  <c r="BZ25" i="12"/>
  <c r="BZ26" i="12"/>
  <c r="BZ27" i="12"/>
  <c r="BZ28" i="12"/>
  <c r="BZ29" i="12"/>
  <c r="BZ30" i="12"/>
  <c r="BZ31" i="12"/>
  <c r="BZ32" i="12"/>
  <c r="BZ33" i="12"/>
  <c r="BZ34" i="12"/>
  <c r="BZ35" i="12"/>
  <c r="BZ36" i="12"/>
  <c r="BZ37" i="12"/>
  <c r="BZ38" i="12"/>
  <c r="BZ39" i="12"/>
  <c r="BZ40" i="12"/>
  <c r="BZ41" i="12"/>
  <c r="BZ42" i="12"/>
  <c r="BZ43" i="12"/>
  <c r="BZ44" i="12"/>
  <c r="BZ45" i="12"/>
  <c r="BZ46" i="12"/>
  <c r="BZ47" i="12"/>
  <c r="BZ48" i="12"/>
  <c r="BZ49" i="12"/>
  <c r="BZ50" i="12"/>
  <c r="BZ51" i="12"/>
  <c r="BZ52" i="12"/>
  <c r="BZ53" i="12"/>
  <c r="BZ54" i="12"/>
  <c r="BZ55" i="12"/>
  <c r="BZ56" i="12"/>
  <c r="BZ57" i="12"/>
  <c r="BZ58" i="12"/>
  <c r="BZ59" i="12"/>
  <c r="BZ60" i="12"/>
  <c r="BZ61" i="12"/>
  <c r="BZ62" i="12"/>
  <c r="BZ63" i="12"/>
  <c r="BZ64" i="12"/>
  <c r="BZ65" i="12"/>
  <c r="BZ66" i="12"/>
  <c r="BZ67" i="12"/>
  <c r="BZ68" i="12"/>
  <c r="BZ69" i="12"/>
  <c r="BZ70" i="12"/>
  <c r="BZ71" i="12"/>
  <c r="BZ72" i="12"/>
  <c r="BZ73" i="12"/>
  <c r="BZ74" i="12"/>
  <c r="BZ75" i="12"/>
  <c r="BZ76" i="12"/>
  <c r="BZ77" i="12"/>
  <c r="BZ78" i="12"/>
  <c r="BZ79" i="12"/>
  <c r="BZ80" i="12"/>
  <c r="BZ81" i="12"/>
  <c r="BZ82" i="12"/>
  <c r="BZ83" i="12"/>
  <c r="BZ84" i="12"/>
  <c r="BZ85" i="12"/>
  <c r="BZ86" i="12"/>
  <c r="BZ87" i="12"/>
  <c r="BZ88" i="12"/>
  <c r="BZ89" i="12"/>
  <c r="BZ90" i="12"/>
  <c r="BZ91" i="12"/>
  <c r="BZ92" i="12"/>
  <c r="BZ93" i="12"/>
  <c r="BZ94" i="12"/>
  <c r="BZ95" i="12"/>
  <c r="BZ96" i="12"/>
  <c r="BZ97" i="12"/>
  <c r="BZ98" i="12"/>
  <c r="BZ99" i="12"/>
  <c r="BZ100" i="12"/>
  <c r="BZ101" i="12"/>
  <c r="BZ102" i="12"/>
  <c r="BZ103" i="12"/>
  <c r="BZ104" i="12"/>
  <c r="BZ105" i="12"/>
  <c r="BZ106" i="12"/>
  <c r="BZ107" i="12"/>
  <c r="BZ108" i="12"/>
  <c r="BZ109" i="12"/>
  <c r="BZ110" i="12"/>
  <c r="BZ111" i="12"/>
  <c r="BZ112" i="12"/>
  <c r="BZ113" i="12"/>
  <c r="BZ114" i="12"/>
  <c r="BZ115" i="12"/>
  <c r="BV17" i="12"/>
  <c r="BV18" i="12"/>
  <c r="BV19" i="12"/>
  <c r="BV20" i="12"/>
  <c r="BV21" i="12"/>
  <c r="BV22" i="12"/>
  <c r="BV23" i="12"/>
  <c r="BV24" i="12"/>
  <c r="BV25" i="12"/>
  <c r="BV26" i="12"/>
  <c r="BV27" i="12"/>
  <c r="BV28" i="12"/>
  <c r="BV29" i="12"/>
  <c r="BV30" i="12"/>
  <c r="BV31" i="12"/>
  <c r="BV32" i="12"/>
  <c r="BV33" i="12"/>
  <c r="BV34" i="12"/>
  <c r="BV35" i="12"/>
  <c r="BV36" i="12"/>
  <c r="BV37" i="12"/>
  <c r="BV38" i="12"/>
  <c r="BV39" i="12"/>
  <c r="BV40" i="12"/>
  <c r="BV41" i="12"/>
  <c r="BV42" i="12"/>
  <c r="BV43" i="12"/>
  <c r="BV44" i="12"/>
  <c r="BV45" i="12"/>
  <c r="BV46" i="12"/>
  <c r="BV47" i="12"/>
  <c r="BV48" i="12"/>
  <c r="BV49" i="12"/>
  <c r="BV50" i="12"/>
  <c r="BV51" i="12"/>
  <c r="BV52" i="12"/>
  <c r="BV53" i="12"/>
  <c r="BV54" i="12"/>
  <c r="BV55" i="12"/>
  <c r="BV56" i="12"/>
  <c r="BV57" i="12"/>
  <c r="BV58" i="12"/>
  <c r="BV59" i="12"/>
  <c r="BV60" i="12"/>
  <c r="BV61" i="12"/>
  <c r="BV62" i="12"/>
  <c r="BV63" i="12"/>
  <c r="BV64" i="12"/>
  <c r="BV65" i="12"/>
  <c r="BV66" i="12"/>
  <c r="BV67" i="12"/>
  <c r="BV68" i="12"/>
  <c r="BV69" i="12"/>
  <c r="BV70" i="12"/>
  <c r="BV71" i="12"/>
  <c r="BV72" i="12"/>
  <c r="BV73" i="12"/>
  <c r="BV74" i="12"/>
  <c r="BV75" i="12"/>
  <c r="BV76" i="12"/>
  <c r="BV77" i="12"/>
  <c r="BV78" i="12"/>
  <c r="BV79" i="12"/>
  <c r="BV80" i="12"/>
  <c r="BV81" i="12"/>
  <c r="BV82" i="12"/>
  <c r="BV83" i="12"/>
  <c r="BV84" i="12"/>
  <c r="BV85" i="12"/>
  <c r="BV86" i="12"/>
  <c r="BV87" i="12"/>
  <c r="BV88" i="12"/>
  <c r="BV89" i="12"/>
  <c r="BV90" i="12"/>
  <c r="BV91" i="12"/>
  <c r="BV92" i="12"/>
  <c r="BV93" i="12"/>
  <c r="BV94" i="12"/>
  <c r="BV95" i="12"/>
  <c r="BV96" i="12"/>
  <c r="BV97" i="12"/>
  <c r="BV98" i="12"/>
  <c r="BV99" i="12"/>
  <c r="BV100" i="12"/>
  <c r="BV101" i="12"/>
  <c r="BV102" i="12"/>
  <c r="BV103" i="12"/>
  <c r="BV104" i="12"/>
  <c r="BV105" i="12"/>
  <c r="BV106" i="12"/>
  <c r="BV107" i="12"/>
  <c r="BV108" i="12"/>
  <c r="BV109" i="12"/>
  <c r="BV110" i="12"/>
  <c r="BV111" i="12"/>
  <c r="BV112" i="12"/>
  <c r="BV113" i="12"/>
  <c r="BV114" i="12"/>
  <c r="BV115" i="12"/>
  <c r="BT17" i="12"/>
  <c r="BT18" i="12"/>
  <c r="BT19" i="12"/>
  <c r="BT20" i="12"/>
  <c r="BT21" i="12"/>
  <c r="BT22" i="12"/>
  <c r="BT23" i="12"/>
  <c r="BT24" i="12"/>
  <c r="BT25" i="12"/>
  <c r="BT26" i="12"/>
  <c r="BT27" i="12"/>
  <c r="BT28" i="12"/>
  <c r="BT29" i="12"/>
  <c r="BT30" i="12"/>
  <c r="BT31" i="12"/>
  <c r="BT32" i="12"/>
  <c r="BT33" i="12"/>
  <c r="BT34" i="12"/>
  <c r="BT35" i="12"/>
  <c r="BT36" i="12"/>
  <c r="BT37" i="12"/>
  <c r="BT38" i="12"/>
  <c r="BT39" i="12"/>
  <c r="BT40" i="12"/>
  <c r="BT41" i="12"/>
  <c r="BT42" i="12"/>
  <c r="BT43" i="12"/>
  <c r="BT44" i="12"/>
  <c r="BT45" i="12"/>
  <c r="BT46" i="12"/>
  <c r="BT47" i="12"/>
  <c r="BT48" i="12"/>
  <c r="BT49" i="12"/>
  <c r="BT50" i="12"/>
  <c r="BT51" i="12"/>
  <c r="BT52" i="12"/>
  <c r="BT53" i="12"/>
  <c r="BT54" i="12"/>
  <c r="BT55" i="12"/>
  <c r="BT56" i="12"/>
  <c r="BT57" i="12"/>
  <c r="BT58" i="12"/>
  <c r="BT59" i="12"/>
  <c r="BT60" i="12"/>
  <c r="BT61" i="12"/>
  <c r="BT62" i="12"/>
  <c r="BT63" i="12"/>
  <c r="BT64" i="12"/>
  <c r="BT65" i="12"/>
  <c r="BT66" i="12"/>
  <c r="BT67" i="12"/>
  <c r="BT68" i="12"/>
  <c r="BT69" i="12"/>
  <c r="BT70" i="12"/>
  <c r="BT71" i="12"/>
  <c r="BT72" i="12"/>
  <c r="BT73" i="12"/>
  <c r="BT74" i="12"/>
  <c r="BT75" i="12"/>
  <c r="BT76" i="12"/>
  <c r="BT77" i="12"/>
  <c r="BT78" i="12"/>
  <c r="BT79" i="12"/>
  <c r="BT80" i="12"/>
  <c r="BT81" i="12"/>
  <c r="BT82" i="12"/>
  <c r="BT83" i="12"/>
  <c r="BT84" i="12"/>
  <c r="BT85" i="12"/>
  <c r="BT86" i="12"/>
  <c r="BT87" i="12"/>
  <c r="BT88" i="12"/>
  <c r="BT89" i="12"/>
  <c r="BT90" i="12"/>
  <c r="BT91" i="12"/>
  <c r="BT92" i="12"/>
  <c r="BT93" i="12"/>
  <c r="BT94" i="12"/>
  <c r="BT95" i="12"/>
  <c r="BT96" i="12"/>
  <c r="BT97" i="12"/>
  <c r="BT98" i="12"/>
  <c r="BT99" i="12"/>
  <c r="BT100" i="12"/>
  <c r="BT101" i="12"/>
  <c r="BT102" i="12"/>
  <c r="BT103" i="12"/>
  <c r="BT104" i="12"/>
  <c r="BT105" i="12"/>
  <c r="BT106" i="12"/>
  <c r="BT107" i="12"/>
  <c r="BT108" i="12"/>
  <c r="BT109" i="12"/>
  <c r="BT110" i="12"/>
  <c r="BT111" i="12"/>
  <c r="BT112" i="12"/>
  <c r="BT113" i="12"/>
  <c r="BT114" i="12"/>
  <c r="BT115" i="12"/>
  <c r="BR17" i="12"/>
  <c r="BR18" i="12"/>
  <c r="BR19" i="12"/>
  <c r="BR20" i="12"/>
  <c r="BR21" i="12"/>
  <c r="BR22" i="12"/>
  <c r="BR23" i="12"/>
  <c r="BR24" i="12"/>
  <c r="BR25" i="12"/>
  <c r="BR26" i="12"/>
  <c r="BR27" i="12"/>
  <c r="BR28" i="12"/>
  <c r="BR29" i="12"/>
  <c r="BR30" i="12"/>
  <c r="BR31" i="12"/>
  <c r="BR32" i="12"/>
  <c r="BR33" i="12"/>
  <c r="BR34" i="12"/>
  <c r="BR35" i="12"/>
  <c r="BR36" i="12"/>
  <c r="BR37" i="12"/>
  <c r="BR38" i="12"/>
  <c r="BR39" i="12"/>
  <c r="BR40" i="12"/>
  <c r="BR41" i="12"/>
  <c r="BR42" i="12"/>
  <c r="BR43" i="12"/>
  <c r="BR44" i="12"/>
  <c r="BR45" i="12"/>
  <c r="BR46" i="12"/>
  <c r="BR47" i="12"/>
  <c r="BR48" i="12"/>
  <c r="BR49" i="12"/>
  <c r="BR50" i="12"/>
  <c r="BR51" i="12"/>
  <c r="BR52" i="12"/>
  <c r="BR53" i="12"/>
  <c r="BR54" i="12"/>
  <c r="BR55" i="12"/>
  <c r="BR56" i="12"/>
  <c r="BR57" i="12"/>
  <c r="BR58" i="12"/>
  <c r="BR59" i="12"/>
  <c r="BR60" i="12"/>
  <c r="BR61" i="12"/>
  <c r="BR62" i="12"/>
  <c r="BR63" i="12"/>
  <c r="BR64" i="12"/>
  <c r="BR65" i="12"/>
  <c r="BR66" i="12"/>
  <c r="BR67" i="12"/>
  <c r="BR68" i="12"/>
  <c r="BR69" i="12"/>
  <c r="BR70" i="12"/>
  <c r="BR71" i="12"/>
  <c r="BR72" i="12"/>
  <c r="BR73" i="12"/>
  <c r="BR74" i="12"/>
  <c r="BR75" i="12"/>
  <c r="BR76" i="12"/>
  <c r="BR77" i="12"/>
  <c r="BR78" i="12"/>
  <c r="BR79" i="12"/>
  <c r="BR80" i="12"/>
  <c r="BR81" i="12"/>
  <c r="BR82" i="12"/>
  <c r="BR83" i="12"/>
  <c r="BR84" i="12"/>
  <c r="BR85" i="12"/>
  <c r="BR86" i="12"/>
  <c r="BR87" i="12"/>
  <c r="BR88" i="12"/>
  <c r="BR89" i="12"/>
  <c r="BR90" i="12"/>
  <c r="BR91" i="12"/>
  <c r="BR92" i="12"/>
  <c r="BR93" i="12"/>
  <c r="BR94" i="12"/>
  <c r="BR95" i="12"/>
  <c r="BR96" i="12"/>
  <c r="BR97" i="12"/>
  <c r="BR98" i="12"/>
  <c r="BR99" i="12"/>
  <c r="BR100" i="12"/>
  <c r="BR101" i="12"/>
  <c r="BR102" i="12"/>
  <c r="BR103" i="12"/>
  <c r="BR104" i="12"/>
  <c r="BR105" i="12"/>
  <c r="BR106" i="12"/>
  <c r="BR107" i="12"/>
  <c r="BR108" i="12"/>
  <c r="BR109" i="12"/>
  <c r="BR110" i="12"/>
  <c r="BR111" i="12"/>
  <c r="BR112" i="12"/>
  <c r="BR113" i="12"/>
  <c r="BR114" i="12"/>
  <c r="BR115" i="12"/>
  <c r="BP17" i="12"/>
  <c r="BP18" i="12"/>
  <c r="BP19" i="12"/>
  <c r="BP20" i="12"/>
  <c r="BP21" i="12"/>
  <c r="BP22" i="12"/>
  <c r="BP23" i="12"/>
  <c r="BP24" i="12"/>
  <c r="BP25" i="12"/>
  <c r="BP26" i="12"/>
  <c r="BP27" i="12"/>
  <c r="BP28" i="12"/>
  <c r="BP29" i="12"/>
  <c r="BP30" i="12"/>
  <c r="BP31" i="12"/>
  <c r="BP32" i="12"/>
  <c r="BP33" i="12"/>
  <c r="BP34" i="12"/>
  <c r="BP35" i="12"/>
  <c r="BP36" i="12"/>
  <c r="BP37" i="12"/>
  <c r="BP38" i="12"/>
  <c r="BP39" i="12"/>
  <c r="BP40" i="12"/>
  <c r="BP41" i="12"/>
  <c r="BP42" i="12"/>
  <c r="BP43" i="12"/>
  <c r="BP44" i="12"/>
  <c r="BP45" i="12"/>
  <c r="BP46" i="12"/>
  <c r="BP47" i="12"/>
  <c r="BP48" i="12"/>
  <c r="BP49" i="12"/>
  <c r="BP50" i="12"/>
  <c r="BP51" i="12"/>
  <c r="BP52" i="12"/>
  <c r="BP53" i="12"/>
  <c r="BP54" i="12"/>
  <c r="BP55" i="12"/>
  <c r="BP56" i="12"/>
  <c r="BP57" i="12"/>
  <c r="BP58" i="12"/>
  <c r="BP59" i="12"/>
  <c r="BP60" i="12"/>
  <c r="BP61" i="12"/>
  <c r="BP62" i="12"/>
  <c r="BP63" i="12"/>
  <c r="BP64" i="12"/>
  <c r="BP65" i="12"/>
  <c r="BP66" i="12"/>
  <c r="BP67" i="12"/>
  <c r="BP68" i="12"/>
  <c r="BP69" i="12"/>
  <c r="BP70" i="12"/>
  <c r="BP71" i="12"/>
  <c r="BP72" i="12"/>
  <c r="BP73" i="12"/>
  <c r="BP74" i="12"/>
  <c r="BP75" i="12"/>
  <c r="BP76" i="12"/>
  <c r="BP77" i="12"/>
  <c r="BP78" i="12"/>
  <c r="BP79" i="12"/>
  <c r="BP80" i="12"/>
  <c r="BP81" i="12"/>
  <c r="BP82" i="12"/>
  <c r="BP83" i="12"/>
  <c r="BP84" i="12"/>
  <c r="BP85" i="12"/>
  <c r="BP86" i="12"/>
  <c r="BP87" i="12"/>
  <c r="BP88" i="12"/>
  <c r="BP89" i="12"/>
  <c r="BP90" i="12"/>
  <c r="BP91" i="12"/>
  <c r="BP92" i="12"/>
  <c r="BP93" i="12"/>
  <c r="BP94" i="12"/>
  <c r="BP95" i="12"/>
  <c r="BP96" i="12"/>
  <c r="BP97" i="12"/>
  <c r="BP98" i="12"/>
  <c r="BP99" i="12"/>
  <c r="BP100" i="12"/>
  <c r="BP101" i="12"/>
  <c r="BP102" i="12"/>
  <c r="BP103" i="12"/>
  <c r="BP104" i="12"/>
  <c r="BP105" i="12"/>
  <c r="BP106" i="12"/>
  <c r="BP107" i="12"/>
  <c r="BP108" i="12"/>
  <c r="BP109" i="12"/>
  <c r="BP110" i="12"/>
  <c r="BP111" i="12"/>
  <c r="BP112" i="12"/>
  <c r="BP113" i="12"/>
  <c r="BP114" i="12"/>
  <c r="BP115" i="12"/>
  <c r="BN17" i="12"/>
  <c r="BN18" i="12"/>
  <c r="BN19" i="12"/>
  <c r="BN20" i="12"/>
  <c r="BN21" i="12"/>
  <c r="BN22" i="12"/>
  <c r="BN23" i="12"/>
  <c r="BN24" i="12"/>
  <c r="BN25" i="12"/>
  <c r="BN26" i="12"/>
  <c r="BN27" i="12"/>
  <c r="BN28" i="12"/>
  <c r="BN29" i="12"/>
  <c r="BN30" i="12"/>
  <c r="BN31" i="12"/>
  <c r="BN32" i="12"/>
  <c r="BN33" i="12"/>
  <c r="BN34" i="12"/>
  <c r="BN35" i="12"/>
  <c r="BN36" i="12"/>
  <c r="BN37" i="12"/>
  <c r="BN38" i="12"/>
  <c r="BN39" i="12"/>
  <c r="BN40" i="12"/>
  <c r="BN41" i="12"/>
  <c r="BN42" i="12"/>
  <c r="BN43" i="12"/>
  <c r="BN44" i="12"/>
  <c r="BN45" i="12"/>
  <c r="BN46" i="12"/>
  <c r="BN47" i="12"/>
  <c r="BN48" i="12"/>
  <c r="BN49" i="12"/>
  <c r="BN50" i="12"/>
  <c r="BN51" i="12"/>
  <c r="BN52" i="12"/>
  <c r="BN53" i="12"/>
  <c r="BN54" i="12"/>
  <c r="BN55" i="12"/>
  <c r="BN56" i="12"/>
  <c r="BN57" i="12"/>
  <c r="BN58" i="12"/>
  <c r="BN59" i="12"/>
  <c r="BN60" i="12"/>
  <c r="BN61" i="12"/>
  <c r="BN62" i="12"/>
  <c r="BN63" i="12"/>
  <c r="BN64" i="12"/>
  <c r="BN65" i="12"/>
  <c r="BN66" i="12"/>
  <c r="BN67" i="12"/>
  <c r="BN68" i="12"/>
  <c r="BN69" i="12"/>
  <c r="BN70" i="12"/>
  <c r="BN71" i="12"/>
  <c r="BN72" i="12"/>
  <c r="BN73" i="12"/>
  <c r="BN74" i="12"/>
  <c r="BN75" i="12"/>
  <c r="BN76" i="12"/>
  <c r="BN77" i="12"/>
  <c r="BN78" i="12"/>
  <c r="BN79" i="12"/>
  <c r="BN80" i="12"/>
  <c r="BN81" i="12"/>
  <c r="BN82" i="12"/>
  <c r="BN83" i="12"/>
  <c r="BN84" i="12"/>
  <c r="BN85" i="12"/>
  <c r="BN86" i="12"/>
  <c r="BN87" i="12"/>
  <c r="BN88" i="12"/>
  <c r="BN89" i="12"/>
  <c r="BN90" i="12"/>
  <c r="BN91" i="12"/>
  <c r="BN92" i="12"/>
  <c r="BN93" i="12"/>
  <c r="BN94" i="12"/>
  <c r="BN95" i="12"/>
  <c r="BN96" i="12"/>
  <c r="BN97" i="12"/>
  <c r="BN98" i="12"/>
  <c r="BN99" i="12"/>
  <c r="BN100" i="12"/>
  <c r="BN101" i="12"/>
  <c r="BN102" i="12"/>
  <c r="BN103" i="12"/>
  <c r="BN104" i="12"/>
  <c r="BN105" i="12"/>
  <c r="BN106" i="12"/>
  <c r="BN107" i="12"/>
  <c r="BN108" i="12"/>
  <c r="BN109" i="12"/>
  <c r="BN110" i="12"/>
  <c r="BN111" i="12"/>
  <c r="BN112" i="12"/>
  <c r="BN113" i="12"/>
  <c r="BN114" i="12"/>
  <c r="BN115" i="12"/>
  <c r="BN136" i="12" s="1"/>
  <c r="BL17" i="12"/>
  <c r="BL18" i="12"/>
  <c r="BL19" i="12"/>
  <c r="BL20" i="12"/>
  <c r="BL21" i="12"/>
  <c r="BL22" i="12"/>
  <c r="BL23" i="12"/>
  <c r="BL24" i="12"/>
  <c r="BL25" i="12"/>
  <c r="BL26" i="12"/>
  <c r="BL27" i="12"/>
  <c r="BL28" i="12"/>
  <c r="BL29" i="12"/>
  <c r="BL30" i="12"/>
  <c r="BL31" i="12"/>
  <c r="BL32" i="12"/>
  <c r="BL33" i="12"/>
  <c r="BL34" i="12"/>
  <c r="BL35" i="12"/>
  <c r="BL36" i="12"/>
  <c r="BL37" i="12"/>
  <c r="BL38" i="12"/>
  <c r="BL39" i="12"/>
  <c r="BL40" i="12"/>
  <c r="BL41" i="12"/>
  <c r="BL42" i="12"/>
  <c r="BL43" i="12"/>
  <c r="BL44" i="12"/>
  <c r="BL45" i="12"/>
  <c r="BL46" i="12"/>
  <c r="BL47" i="12"/>
  <c r="BL48" i="12"/>
  <c r="BL49" i="12"/>
  <c r="BL50" i="12"/>
  <c r="BL51" i="12"/>
  <c r="BL52" i="12"/>
  <c r="BL53" i="12"/>
  <c r="BL54" i="12"/>
  <c r="BL55" i="12"/>
  <c r="BL56" i="12"/>
  <c r="BL57" i="12"/>
  <c r="BL58" i="12"/>
  <c r="BL59" i="12"/>
  <c r="BL60" i="12"/>
  <c r="BL61" i="12"/>
  <c r="BL62" i="12"/>
  <c r="BL63" i="12"/>
  <c r="BL64" i="12"/>
  <c r="BL65" i="12"/>
  <c r="BL66" i="12"/>
  <c r="BL67" i="12"/>
  <c r="BL68" i="12"/>
  <c r="BL69" i="12"/>
  <c r="BL70" i="12"/>
  <c r="BL71" i="12"/>
  <c r="BL72" i="12"/>
  <c r="BL73" i="12"/>
  <c r="BL74" i="12"/>
  <c r="BL75" i="12"/>
  <c r="BL76" i="12"/>
  <c r="BL77" i="12"/>
  <c r="BL78" i="12"/>
  <c r="BL79" i="12"/>
  <c r="BL80" i="12"/>
  <c r="BL81" i="12"/>
  <c r="BL82" i="12"/>
  <c r="BL83" i="12"/>
  <c r="BL84" i="12"/>
  <c r="BL85" i="12"/>
  <c r="BL86" i="12"/>
  <c r="BL87" i="12"/>
  <c r="BL88" i="12"/>
  <c r="BL89" i="12"/>
  <c r="BL90" i="12"/>
  <c r="BL91" i="12"/>
  <c r="BL92" i="12"/>
  <c r="BL93" i="12"/>
  <c r="BL94" i="12"/>
  <c r="BL95" i="12"/>
  <c r="BL96" i="12"/>
  <c r="BL97" i="12"/>
  <c r="BL98" i="12"/>
  <c r="BL99" i="12"/>
  <c r="BL100" i="12"/>
  <c r="BL101" i="12"/>
  <c r="BL102" i="12"/>
  <c r="BL103" i="12"/>
  <c r="BL104" i="12"/>
  <c r="BL105" i="12"/>
  <c r="BL106" i="12"/>
  <c r="BL107" i="12"/>
  <c r="BL108" i="12"/>
  <c r="BL109" i="12"/>
  <c r="BL110" i="12"/>
  <c r="BL111" i="12"/>
  <c r="BL112" i="12"/>
  <c r="BL113" i="12"/>
  <c r="BL114" i="12"/>
  <c r="BL115" i="12"/>
  <c r="BL136" i="12" s="1"/>
  <c r="BJ17" i="12"/>
  <c r="BJ18" i="12"/>
  <c r="BJ19" i="12"/>
  <c r="BJ20" i="12"/>
  <c r="BJ21" i="12"/>
  <c r="BJ22" i="12"/>
  <c r="BJ23" i="12"/>
  <c r="BJ24" i="12"/>
  <c r="BJ25" i="12"/>
  <c r="BJ26" i="12"/>
  <c r="BJ27" i="12"/>
  <c r="BJ28" i="12"/>
  <c r="BJ29" i="12"/>
  <c r="BJ30" i="12"/>
  <c r="BJ31" i="12"/>
  <c r="BJ32" i="12"/>
  <c r="BJ33" i="12"/>
  <c r="BJ34" i="12"/>
  <c r="BJ35" i="12"/>
  <c r="BJ36" i="12"/>
  <c r="BJ37" i="12"/>
  <c r="BJ38" i="12"/>
  <c r="BJ39" i="12"/>
  <c r="BJ40" i="12"/>
  <c r="BJ41" i="12"/>
  <c r="BJ42" i="12"/>
  <c r="BJ43" i="12"/>
  <c r="BJ44" i="12"/>
  <c r="BJ45" i="12"/>
  <c r="BJ46" i="12"/>
  <c r="BJ47" i="12"/>
  <c r="BJ48" i="12"/>
  <c r="BJ49" i="12"/>
  <c r="BJ50" i="12"/>
  <c r="BJ51" i="12"/>
  <c r="BJ52" i="12"/>
  <c r="BJ53" i="12"/>
  <c r="BJ54" i="12"/>
  <c r="BJ55" i="12"/>
  <c r="BJ56" i="12"/>
  <c r="BJ57" i="12"/>
  <c r="BJ58" i="12"/>
  <c r="BJ59" i="12"/>
  <c r="BJ60" i="12"/>
  <c r="BJ61" i="12"/>
  <c r="BJ62" i="12"/>
  <c r="BJ63" i="12"/>
  <c r="BJ64" i="12"/>
  <c r="BJ65" i="12"/>
  <c r="BJ66" i="12"/>
  <c r="BJ67" i="12"/>
  <c r="BJ68" i="12"/>
  <c r="BJ69" i="12"/>
  <c r="BJ70" i="12"/>
  <c r="BJ71" i="12"/>
  <c r="BJ72" i="12"/>
  <c r="BJ73" i="12"/>
  <c r="BJ74" i="12"/>
  <c r="BJ75" i="12"/>
  <c r="BJ76" i="12"/>
  <c r="BJ77" i="12"/>
  <c r="BJ78" i="12"/>
  <c r="BJ79" i="12"/>
  <c r="BJ80" i="12"/>
  <c r="BJ81" i="12"/>
  <c r="BJ82" i="12"/>
  <c r="BJ83" i="12"/>
  <c r="BJ84" i="12"/>
  <c r="BJ85" i="12"/>
  <c r="BJ86" i="12"/>
  <c r="BJ87" i="12"/>
  <c r="BJ88" i="12"/>
  <c r="BJ89" i="12"/>
  <c r="BJ90" i="12"/>
  <c r="BJ91" i="12"/>
  <c r="BJ92" i="12"/>
  <c r="BJ93" i="12"/>
  <c r="BJ94" i="12"/>
  <c r="BJ95" i="12"/>
  <c r="BJ96" i="12"/>
  <c r="BJ97" i="12"/>
  <c r="BJ98" i="12"/>
  <c r="BJ99" i="12"/>
  <c r="BJ100" i="12"/>
  <c r="BJ101" i="12"/>
  <c r="BJ102" i="12"/>
  <c r="BJ103" i="12"/>
  <c r="BJ104" i="12"/>
  <c r="BJ105" i="12"/>
  <c r="BJ106" i="12"/>
  <c r="BJ107" i="12"/>
  <c r="BJ108" i="12"/>
  <c r="BJ109" i="12"/>
  <c r="BJ110" i="12"/>
  <c r="BJ111" i="12"/>
  <c r="BJ112" i="12"/>
  <c r="BJ113" i="12"/>
  <c r="BJ114" i="12"/>
  <c r="BJ115" i="12"/>
  <c r="BD17" i="12"/>
  <c r="BD18" i="12"/>
  <c r="BD19" i="12"/>
  <c r="BD20" i="12"/>
  <c r="BD21" i="12"/>
  <c r="BD22" i="12"/>
  <c r="BD23" i="12"/>
  <c r="BD24" i="12"/>
  <c r="BD25" i="12"/>
  <c r="BD26" i="12"/>
  <c r="BD27" i="12"/>
  <c r="BD28" i="12"/>
  <c r="BD29" i="12"/>
  <c r="BD30" i="12"/>
  <c r="BD31" i="12"/>
  <c r="BD32" i="12"/>
  <c r="BD33" i="12"/>
  <c r="BD34" i="12"/>
  <c r="BD35" i="12"/>
  <c r="BD36" i="12"/>
  <c r="BD37" i="12"/>
  <c r="BD38" i="12"/>
  <c r="BD39" i="12"/>
  <c r="BD40" i="12"/>
  <c r="BD41" i="12"/>
  <c r="BD42" i="12"/>
  <c r="BD43" i="12"/>
  <c r="BD44" i="12"/>
  <c r="BD45" i="12"/>
  <c r="BD46" i="12"/>
  <c r="BD47" i="12"/>
  <c r="BD48" i="12"/>
  <c r="BD49" i="12"/>
  <c r="BD50" i="12"/>
  <c r="BD51" i="12"/>
  <c r="BD52" i="12"/>
  <c r="BD53" i="12"/>
  <c r="BD54" i="12"/>
  <c r="BD55" i="12"/>
  <c r="BD56" i="12"/>
  <c r="BD57" i="12"/>
  <c r="BD58" i="12"/>
  <c r="BD59" i="12"/>
  <c r="BD60" i="12"/>
  <c r="BD61" i="12"/>
  <c r="BD62" i="12"/>
  <c r="BD63" i="12"/>
  <c r="BD64" i="12"/>
  <c r="BD65" i="12"/>
  <c r="BD66" i="12"/>
  <c r="BD120" i="12" s="1"/>
  <c r="BD67" i="12"/>
  <c r="BD68" i="12"/>
  <c r="BD69" i="12"/>
  <c r="BD70" i="12"/>
  <c r="BD71" i="12"/>
  <c r="BD72" i="12"/>
  <c r="BD73" i="12"/>
  <c r="BD74" i="12"/>
  <c r="BD75" i="12"/>
  <c r="BD76" i="12"/>
  <c r="BD77" i="12"/>
  <c r="BD78" i="12"/>
  <c r="BD79" i="12"/>
  <c r="BD80" i="12"/>
  <c r="BD81" i="12"/>
  <c r="BD82" i="12"/>
  <c r="BD83" i="12"/>
  <c r="BD84" i="12"/>
  <c r="BD85" i="12"/>
  <c r="BD86" i="12"/>
  <c r="BD87" i="12"/>
  <c r="BD88" i="12"/>
  <c r="BD89" i="12"/>
  <c r="BD90" i="12"/>
  <c r="BD91" i="12"/>
  <c r="BD92" i="12"/>
  <c r="BD93" i="12"/>
  <c r="BD94" i="12"/>
  <c r="BD95" i="12"/>
  <c r="BD96" i="12"/>
  <c r="BD97" i="12"/>
  <c r="BD98" i="12"/>
  <c r="BD99" i="12"/>
  <c r="BD100" i="12"/>
  <c r="BD101" i="12"/>
  <c r="BD102" i="12"/>
  <c r="BD103" i="12"/>
  <c r="BD104" i="12"/>
  <c r="BD105" i="12"/>
  <c r="BD106" i="12"/>
  <c r="BD107" i="12"/>
  <c r="BD108" i="12"/>
  <c r="BD109" i="12"/>
  <c r="BD110" i="12"/>
  <c r="BD111" i="12"/>
  <c r="BD112" i="12"/>
  <c r="BD113" i="12"/>
  <c r="BD114" i="12"/>
  <c r="BD115" i="12"/>
  <c r="BB17" i="12"/>
  <c r="BB18" i="12"/>
  <c r="BB19" i="12"/>
  <c r="BB20" i="12"/>
  <c r="BB21" i="12"/>
  <c r="BB22" i="12"/>
  <c r="BB23" i="12"/>
  <c r="BB24" i="12"/>
  <c r="BB25" i="12"/>
  <c r="BB26" i="12"/>
  <c r="BB27" i="12"/>
  <c r="BB28" i="12"/>
  <c r="BB29" i="12"/>
  <c r="BB30" i="12"/>
  <c r="BB31" i="12"/>
  <c r="BB32" i="12"/>
  <c r="BB33" i="12"/>
  <c r="BB34" i="12"/>
  <c r="BB35" i="12"/>
  <c r="BB36" i="12"/>
  <c r="BB37" i="12"/>
  <c r="BB38" i="12"/>
  <c r="BB39" i="12"/>
  <c r="BB40" i="12"/>
  <c r="BB41" i="12"/>
  <c r="BB42" i="12"/>
  <c r="BB43" i="12"/>
  <c r="BB44" i="12"/>
  <c r="BB45" i="12"/>
  <c r="BB46" i="12"/>
  <c r="BB47" i="12"/>
  <c r="BB48" i="12"/>
  <c r="BB49" i="12"/>
  <c r="BB50" i="12"/>
  <c r="BB51" i="12"/>
  <c r="BB52" i="12"/>
  <c r="BB53" i="12"/>
  <c r="BB54" i="12"/>
  <c r="BB55" i="12"/>
  <c r="BB56" i="12"/>
  <c r="BB57" i="12"/>
  <c r="BB58" i="12"/>
  <c r="BB59" i="12"/>
  <c r="BB60" i="12"/>
  <c r="BB61" i="12"/>
  <c r="BB62" i="12"/>
  <c r="BB63" i="12"/>
  <c r="BB64" i="12"/>
  <c r="BB65" i="12"/>
  <c r="BB66" i="12"/>
  <c r="BB67" i="12"/>
  <c r="BB68" i="12"/>
  <c r="BB69" i="12"/>
  <c r="BB70" i="12"/>
  <c r="BB71" i="12"/>
  <c r="BB72" i="12"/>
  <c r="BB73" i="12"/>
  <c r="BB74" i="12"/>
  <c r="BB75" i="12"/>
  <c r="BB76" i="12"/>
  <c r="BB77" i="12"/>
  <c r="BB78" i="12"/>
  <c r="BB79" i="12"/>
  <c r="BB80" i="12"/>
  <c r="BB81" i="12"/>
  <c r="BB82" i="12"/>
  <c r="BB83" i="12"/>
  <c r="BB84" i="12"/>
  <c r="BB85" i="12"/>
  <c r="BB86" i="12"/>
  <c r="BB87" i="12"/>
  <c r="BB88" i="12"/>
  <c r="BB89" i="12"/>
  <c r="BB90" i="12"/>
  <c r="BB91" i="12"/>
  <c r="BB92" i="12"/>
  <c r="BB93" i="12"/>
  <c r="BB94" i="12"/>
  <c r="BB95" i="12"/>
  <c r="BB96" i="12"/>
  <c r="BB97" i="12"/>
  <c r="BB98" i="12"/>
  <c r="BB99" i="12"/>
  <c r="BB100" i="12"/>
  <c r="BB101" i="12"/>
  <c r="BB102" i="12"/>
  <c r="BB103" i="12"/>
  <c r="BB104" i="12"/>
  <c r="BB105" i="12"/>
  <c r="BB106" i="12"/>
  <c r="BB107" i="12"/>
  <c r="BB108" i="12"/>
  <c r="BB109" i="12"/>
  <c r="BB110" i="12"/>
  <c r="BB111" i="12"/>
  <c r="BB112" i="12"/>
  <c r="BB113" i="12"/>
  <c r="BB114" i="12"/>
  <c r="BB115" i="12"/>
  <c r="AV17" i="12"/>
  <c r="AV18" i="12"/>
  <c r="AV19" i="12"/>
  <c r="AV20" i="12"/>
  <c r="AV21" i="12"/>
  <c r="AV22" i="12"/>
  <c r="AV23" i="12"/>
  <c r="AV24" i="12"/>
  <c r="AV25" i="12"/>
  <c r="AV26" i="12"/>
  <c r="AV27" i="12"/>
  <c r="AV28" i="12"/>
  <c r="AV29" i="12"/>
  <c r="AV30" i="12"/>
  <c r="AV31" i="12"/>
  <c r="AV32" i="12"/>
  <c r="AV33" i="12"/>
  <c r="AV34" i="12"/>
  <c r="AV35" i="12"/>
  <c r="AV36" i="12"/>
  <c r="AV37" i="12"/>
  <c r="AV38" i="12"/>
  <c r="AV39" i="12"/>
  <c r="AV40" i="12"/>
  <c r="AV41" i="12"/>
  <c r="AV42" i="12"/>
  <c r="AV43" i="12"/>
  <c r="AV44" i="12"/>
  <c r="AV45" i="12"/>
  <c r="AV46" i="12"/>
  <c r="AV47" i="12"/>
  <c r="AV48" i="12"/>
  <c r="AV49" i="12"/>
  <c r="AV50" i="12"/>
  <c r="AV51" i="12"/>
  <c r="AV52" i="12"/>
  <c r="AV53" i="12"/>
  <c r="AV54" i="12"/>
  <c r="AV55" i="12"/>
  <c r="AV56" i="12"/>
  <c r="AV57" i="12"/>
  <c r="AV58" i="12"/>
  <c r="AV59" i="12"/>
  <c r="AV60" i="12"/>
  <c r="AV61" i="12"/>
  <c r="AV62" i="12"/>
  <c r="AV63" i="12"/>
  <c r="AV64" i="12"/>
  <c r="AV65" i="12"/>
  <c r="AV66" i="12"/>
  <c r="AV67" i="12"/>
  <c r="AV68" i="12"/>
  <c r="AV69" i="12"/>
  <c r="AV70" i="12"/>
  <c r="AV71" i="12"/>
  <c r="AV72" i="12"/>
  <c r="AV73" i="12"/>
  <c r="AV74" i="12"/>
  <c r="AV75" i="12"/>
  <c r="AV76" i="12"/>
  <c r="AV77" i="12"/>
  <c r="AV78" i="12"/>
  <c r="AV79" i="12"/>
  <c r="AV80" i="12"/>
  <c r="AV81" i="12"/>
  <c r="AV82" i="12"/>
  <c r="AV83" i="12"/>
  <c r="AV84" i="12"/>
  <c r="AV85" i="12"/>
  <c r="AV86" i="12"/>
  <c r="AV87" i="12"/>
  <c r="AV88" i="12"/>
  <c r="AV89" i="12"/>
  <c r="AV90" i="12"/>
  <c r="AV91" i="12"/>
  <c r="AV92" i="12"/>
  <c r="AV93" i="12"/>
  <c r="AV94" i="12"/>
  <c r="AV95" i="12"/>
  <c r="AV96" i="12"/>
  <c r="AV97" i="12"/>
  <c r="AV98" i="12"/>
  <c r="AV99" i="12"/>
  <c r="AV100" i="12"/>
  <c r="AV101" i="12"/>
  <c r="AV102" i="12"/>
  <c r="AV103" i="12"/>
  <c r="AV104" i="12"/>
  <c r="AV105" i="12"/>
  <c r="AV106" i="12"/>
  <c r="AV107" i="12"/>
  <c r="AV108" i="12"/>
  <c r="AV109" i="12"/>
  <c r="AV110" i="12"/>
  <c r="AV111" i="12"/>
  <c r="AV112" i="12"/>
  <c r="AV113" i="12"/>
  <c r="AV114" i="12"/>
  <c r="AV115" i="12"/>
  <c r="AT17" i="12"/>
  <c r="AT18" i="12"/>
  <c r="AT19" i="12"/>
  <c r="AT20" i="12"/>
  <c r="AT21" i="12"/>
  <c r="AT22" i="12"/>
  <c r="AT23" i="12"/>
  <c r="AT24" i="12"/>
  <c r="AT25" i="12"/>
  <c r="AT26" i="12"/>
  <c r="AT27" i="12"/>
  <c r="AT28" i="12"/>
  <c r="AT29" i="12"/>
  <c r="AT30" i="12"/>
  <c r="AT31" i="12"/>
  <c r="AT32" i="12"/>
  <c r="AT33" i="12"/>
  <c r="AT34" i="12"/>
  <c r="AT35" i="12"/>
  <c r="AT36" i="12"/>
  <c r="AT37" i="12"/>
  <c r="AT38" i="12"/>
  <c r="AT39" i="12"/>
  <c r="AT40" i="12"/>
  <c r="AT41" i="12"/>
  <c r="AT42" i="12"/>
  <c r="AT43" i="12"/>
  <c r="AT44" i="12"/>
  <c r="AT45" i="12"/>
  <c r="AT46" i="12"/>
  <c r="AT47" i="12"/>
  <c r="AT48" i="12"/>
  <c r="AT49" i="12"/>
  <c r="AT50" i="12"/>
  <c r="AT51" i="12"/>
  <c r="AT52" i="12"/>
  <c r="AT53" i="12"/>
  <c r="AT54" i="12"/>
  <c r="AT55" i="12"/>
  <c r="AT56" i="12"/>
  <c r="AT57" i="12"/>
  <c r="AT58" i="12"/>
  <c r="AT59" i="12"/>
  <c r="AT60" i="12"/>
  <c r="AT61" i="12"/>
  <c r="AT62" i="12"/>
  <c r="AT63" i="12"/>
  <c r="AT64" i="12"/>
  <c r="AT65" i="12"/>
  <c r="AT66" i="12"/>
  <c r="AT67" i="12"/>
  <c r="AT68" i="12"/>
  <c r="AT69" i="12"/>
  <c r="AT70" i="12"/>
  <c r="AT71" i="12"/>
  <c r="AT72" i="12"/>
  <c r="AT73" i="12"/>
  <c r="AT74" i="12"/>
  <c r="AT75" i="12"/>
  <c r="AT76" i="12"/>
  <c r="AT77" i="12"/>
  <c r="AT78" i="12"/>
  <c r="AT79" i="12"/>
  <c r="AT80" i="12"/>
  <c r="AT81" i="12"/>
  <c r="AT82" i="12"/>
  <c r="AT83" i="12"/>
  <c r="AT84" i="12"/>
  <c r="AT85" i="12"/>
  <c r="AT86" i="12"/>
  <c r="AT87" i="12"/>
  <c r="AT88" i="12"/>
  <c r="AT89" i="12"/>
  <c r="AT90" i="12"/>
  <c r="AT91" i="12"/>
  <c r="AT92" i="12"/>
  <c r="AT93" i="12"/>
  <c r="AT94" i="12"/>
  <c r="AT95" i="12"/>
  <c r="AT96" i="12"/>
  <c r="AT97" i="12"/>
  <c r="AT98" i="12"/>
  <c r="AT99" i="12"/>
  <c r="AT100" i="12"/>
  <c r="AT101" i="12"/>
  <c r="AT102" i="12"/>
  <c r="AT103" i="12"/>
  <c r="AT104" i="12"/>
  <c r="AT105" i="12"/>
  <c r="AT106" i="12"/>
  <c r="AT107" i="12"/>
  <c r="AT108" i="12"/>
  <c r="AT109" i="12"/>
  <c r="AT110" i="12"/>
  <c r="AT111" i="12"/>
  <c r="AT112" i="12"/>
  <c r="AT113" i="12"/>
  <c r="AT114" i="12"/>
  <c r="AT131" i="12" s="1"/>
  <c r="AT115" i="12"/>
  <c r="AR17" i="12"/>
  <c r="AR18" i="12"/>
  <c r="AR19" i="12"/>
  <c r="AR20" i="12"/>
  <c r="AR21" i="12"/>
  <c r="AR22" i="12"/>
  <c r="AR23" i="12"/>
  <c r="AR24" i="12"/>
  <c r="AR25" i="12"/>
  <c r="AR26" i="12"/>
  <c r="AR27" i="12"/>
  <c r="AR28" i="12"/>
  <c r="AR29" i="12"/>
  <c r="AR30" i="12"/>
  <c r="AR31" i="12"/>
  <c r="AR32" i="12"/>
  <c r="AR33" i="12"/>
  <c r="AR34" i="12"/>
  <c r="AR35" i="12"/>
  <c r="AR36" i="12"/>
  <c r="AR37" i="12"/>
  <c r="AR38" i="12"/>
  <c r="AR39" i="12"/>
  <c r="AR40" i="12"/>
  <c r="AR41" i="12"/>
  <c r="AR42" i="12"/>
  <c r="AR43" i="12"/>
  <c r="AR44" i="12"/>
  <c r="AR45" i="12"/>
  <c r="AR46" i="12"/>
  <c r="AR47" i="12"/>
  <c r="AR48" i="12"/>
  <c r="AR49" i="12"/>
  <c r="AR50" i="12"/>
  <c r="AR51" i="12"/>
  <c r="AR52" i="12"/>
  <c r="AR53" i="12"/>
  <c r="AR54" i="12"/>
  <c r="AR55" i="12"/>
  <c r="AR56" i="12"/>
  <c r="AR57" i="12"/>
  <c r="AR58" i="12"/>
  <c r="AR59" i="12"/>
  <c r="AR60" i="12"/>
  <c r="AR61" i="12"/>
  <c r="AR62" i="12"/>
  <c r="AR63" i="12"/>
  <c r="AR64" i="12"/>
  <c r="AR65" i="12"/>
  <c r="AR66" i="12"/>
  <c r="AR67" i="12"/>
  <c r="AR68" i="12"/>
  <c r="AR69" i="12"/>
  <c r="AR70" i="12"/>
  <c r="AR71" i="12"/>
  <c r="AR72" i="12"/>
  <c r="AR73" i="12"/>
  <c r="AR74" i="12"/>
  <c r="AR75" i="12"/>
  <c r="AR76" i="12"/>
  <c r="AR77" i="12"/>
  <c r="AR78" i="12"/>
  <c r="AR79" i="12"/>
  <c r="AR80" i="12"/>
  <c r="AR81" i="12"/>
  <c r="AR82" i="12"/>
  <c r="AR83" i="12"/>
  <c r="AR84" i="12"/>
  <c r="AR85" i="12"/>
  <c r="AR86" i="12"/>
  <c r="AR87" i="12"/>
  <c r="AR88" i="12"/>
  <c r="AR89" i="12"/>
  <c r="AR90" i="12"/>
  <c r="AR91" i="12"/>
  <c r="AR92" i="12"/>
  <c r="AR93" i="12"/>
  <c r="AR94" i="12"/>
  <c r="AR95" i="12"/>
  <c r="AR96" i="12"/>
  <c r="AR97" i="12"/>
  <c r="AR98" i="12"/>
  <c r="AR99" i="12"/>
  <c r="AR100" i="12"/>
  <c r="AR101" i="12"/>
  <c r="AR102" i="12"/>
  <c r="AR103" i="12"/>
  <c r="AR104" i="12"/>
  <c r="AR105" i="12"/>
  <c r="AR106" i="12"/>
  <c r="AR107" i="12"/>
  <c r="AR108" i="12"/>
  <c r="AR109" i="12"/>
  <c r="AR110" i="12"/>
  <c r="AR111" i="12"/>
  <c r="AR112" i="12"/>
  <c r="AR113" i="12"/>
  <c r="AR114" i="12"/>
  <c r="AR115" i="12"/>
  <c r="AP17" i="12"/>
  <c r="AP18" i="12"/>
  <c r="AP19" i="12"/>
  <c r="AP20" i="12"/>
  <c r="AP21" i="12"/>
  <c r="AP22" i="12"/>
  <c r="AP23" i="12"/>
  <c r="AP24" i="12"/>
  <c r="AP25" i="12"/>
  <c r="AP26" i="12"/>
  <c r="AP27" i="12"/>
  <c r="AP28" i="12"/>
  <c r="AP29" i="12"/>
  <c r="AP30" i="12"/>
  <c r="AP31" i="12"/>
  <c r="AP32" i="12"/>
  <c r="AP33" i="12"/>
  <c r="AP34" i="12"/>
  <c r="AP35" i="12"/>
  <c r="AP36" i="12"/>
  <c r="AP37" i="12"/>
  <c r="AP38" i="12"/>
  <c r="AP39" i="12"/>
  <c r="AP40" i="12"/>
  <c r="AP41" i="12"/>
  <c r="AP42" i="12"/>
  <c r="AP43" i="12"/>
  <c r="AP44" i="12"/>
  <c r="AP45" i="12"/>
  <c r="AP46" i="12"/>
  <c r="AP47" i="12"/>
  <c r="AP48" i="12"/>
  <c r="AP49" i="12"/>
  <c r="AP50" i="12"/>
  <c r="AP51" i="12"/>
  <c r="AP52" i="12"/>
  <c r="AP53" i="12"/>
  <c r="AP54" i="12"/>
  <c r="AP55" i="12"/>
  <c r="AP56" i="12"/>
  <c r="AP57" i="12"/>
  <c r="AP58" i="12"/>
  <c r="AP59" i="12"/>
  <c r="AP60" i="12"/>
  <c r="AP61" i="12"/>
  <c r="AP62" i="12"/>
  <c r="AP63" i="12"/>
  <c r="AP64" i="12"/>
  <c r="AP65" i="12"/>
  <c r="AP66" i="12"/>
  <c r="AP67" i="12"/>
  <c r="AP68" i="12"/>
  <c r="AP69" i="12"/>
  <c r="AP70" i="12"/>
  <c r="AP71" i="12"/>
  <c r="AP72" i="12"/>
  <c r="AP73" i="12"/>
  <c r="AP74" i="12"/>
  <c r="AP75" i="12"/>
  <c r="AP76" i="12"/>
  <c r="AP77" i="12"/>
  <c r="AP78" i="12"/>
  <c r="AP79" i="12"/>
  <c r="AP80" i="12"/>
  <c r="AP81" i="12"/>
  <c r="AP82" i="12"/>
  <c r="AP83" i="12"/>
  <c r="AP84" i="12"/>
  <c r="AP85" i="12"/>
  <c r="AP86" i="12"/>
  <c r="AP87" i="12"/>
  <c r="AP88" i="12"/>
  <c r="AP89" i="12"/>
  <c r="AP90" i="12"/>
  <c r="AP91" i="12"/>
  <c r="AP92" i="12"/>
  <c r="AP93" i="12"/>
  <c r="AP94" i="12"/>
  <c r="AP140" i="12" s="1"/>
  <c r="AP95" i="12"/>
  <c r="AP96" i="12"/>
  <c r="AP97" i="12"/>
  <c r="AP98" i="12"/>
  <c r="AP99" i="12"/>
  <c r="AP100" i="12"/>
  <c r="AP101" i="12"/>
  <c r="AP102" i="12"/>
  <c r="AP103" i="12"/>
  <c r="AP104" i="12"/>
  <c r="AP105" i="12"/>
  <c r="AP106" i="12"/>
  <c r="AP107" i="12"/>
  <c r="AP108" i="12"/>
  <c r="AP109" i="12"/>
  <c r="AP110" i="12"/>
  <c r="AP111" i="12"/>
  <c r="AP112" i="12"/>
  <c r="AP113" i="12"/>
  <c r="AP114" i="12"/>
  <c r="AP115" i="12"/>
  <c r="AN17" i="12"/>
  <c r="AN18" i="12"/>
  <c r="AN19" i="12"/>
  <c r="AN20" i="12"/>
  <c r="AN21" i="12"/>
  <c r="AN22" i="12"/>
  <c r="AN23" i="12"/>
  <c r="AN24" i="12"/>
  <c r="AN25" i="12"/>
  <c r="AN26" i="12"/>
  <c r="AN27" i="12"/>
  <c r="AN28" i="12"/>
  <c r="AN29" i="12"/>
  <c r="AN30" i="12"/>
  <c r="AN31" i="12"/>
  <c r="AN32" i="12"/>
  <c r="AN33" i="12"/>
  <c r="AN34" i="12"/>
  <c r="AN35" i="12"/>
  <c r="AN36" i="12"/>
  <c r="AN37" i="12"/>
  <c r="AN38" i="12"/>
  <c r="AN39" i="12"/>
  <c r="AN40" i="12"/>
  <c r="AN41" i="12"/>
  <c r="AN42" i="12"/>
  <c r="AN43" i="12"/>
  <c r="AN44" i="12"/>
  <c r="AN45" i="12"/>
  <c r="AN46" i="12"/>
  <c r="AN47" i="12"/>
  <c r="AN48" i="12"/>
  <c r="AN49" i="12"/>
  <c r="AN50" i="12"/>
  <c r="AN51" i="12"/>
  <c r="AN52" i="12"/>
  <c r="AN53" i="12"/>
  <c r="AN54" i="12"/>
  <c r="AN55" i="12"/>
  <c r="AN56" i="12"/>
  <c r="AN57" i="12"/>
  <c r="AN58" i="12"/>
  <c r="AN59" i="12"/>
  <c r="AN60" i="12"/>
  <c r="AN61" i="12"/>
  <c r="AN62" i="12"/>
  <c r="AN63" i="12"/>
  <c r="AN64" i="12"/>
  <c r="AN65" i="12"/>
  <c r="AN66" i="12"/>
  <c r="AN67" i="12"/>
  <c r="AN68" i="12"/>
  <c r="AN69" i="12"/>
  <c r="AN70" i="12"/>
  <c r="AN71" i="12"/>
  <c r="AN72" i="12"/>
  <c r="AN73" i="12"/>
  <c r="AN74" i="12"/>
  <c r="AN75" i="12"/>
  <c r="AN76" i="12"/>
  <c r="AN77" i="12"/>
  <c r="AN78" i="12"/>
  <c r="AN79" i="12"/>
  <c r="AN80" i="12"/>
  <c r="AN81" i="12"/>
  <c r="AN82" i="12"/>
  <c r="AN83" i="12"/>
  <c r="AN84" i="12"/>
  <c r="AN85" i="12"/>
  <c r="AN86" i="12"/>
  <c r="AN87" i="12"/>
  <c r="AN88" i="12"/>
  <c r="AN89" i="12"/>
  <c r="AN90" i="12"/>
  <c r="AN91" i="12"/>
  <c r="AN92" i="12"/>
  <c r="AN93" i="12"/>
  <c r="AN94" i="12"/>
  <c r="AN95" i="12"/>
  <c r="AN96" i="12"/>
  <c r="AN97" i="12"/>
  <c r="AN98" i="12"/>
  <c r="AN99" i="12"/>
  <c r="AN100" i="12"/>
  <c r="AN101" i="12"/>
  <c r="AN102" i="12"/>
  <c r="AN103" i="12"/>
  <c r="AN104" i="12"/>
  <c r="AN105" i="12"/>
  <c r="AN106" i="12"/>
  <c r="AN107" i="12"/>
  <c r="AN108" i="12"/>
  <c r="AN109" i="12"/>
  <c r="AN110" i="12"/>
  <c r="AN111" i="12"/>
  <c r="AN112" i="12"/>
  <c r="AN113" i="12"/>
  <c r="AN114" i="12"/>
  <c r="AN115" i="12"/>
  <c r="AL17" i="12"/>
  <c r="AL18" i="12"/>
  <c r="AL19" i="12"/>
  <c r="AL20" i="12"/>
  <c r="AL21" i="12"/>
  <c r="AL22" i="12"/>
  <c r="AL23" i="12"/>
  <c r="AL24" i="12"/>
  <c r="AL25" i="12"/>
  <c r="AL26" i="12"/>
  <c r="AL27" i="12"/>
  <c r="AL28" i="12"/>
  <c r="AL29" i="12"/>
  <c r="AL30" i="12"/>
  <c r="AL31" i="12"/>
  <c r="AL32" i="12"/>
  <c r="AL33" i="12"/>
  <c r="AL34" i="12"/>
  <c r="AL35" i="12"/>
  <c r="AL36" i="12"/>
  <c r="AL37" i="12"/>
  <c r="AL38" i="12"/>
  <c r="AL39" i="12"/>
  <c r="AL40" i="12"/>
  <c r="AL41" i="12"/>
  <c r="AL42" i="12"/>
  <c r="AL43" i="12"/>
  <c r="AL44" i="12"/>
  <c r="AL45" i="12"/>
  <c r="AL46" i="12"/>
  <c r="AL47" i="12"/>
  <c r="AL48" i="12"/>
  <c r="AL49" i="12"/>
  <c r="AL50" i="12"/>
  <c r="AL51" i="12"/>
  <c r="AL52" i="12"/>
  <c r="AL53" i="12"/>
  <c r="AL54" i="12"/>
  <c r="AL55" i="12"/>
  <c r="AL56" i="12"/>
  <c r="AL57" i="12"/>
  <c r="AL58" i="12"/>
  <c r="AL59" i="12"/>
  <c r="AL60" i="12"/>
  <c r="AL61" i="12"/>
  <c r="AL62" i="12"/>
  <c r="AL63" i="12"/>
  <c r="AL64" i="12"/>
  <c r="AL65" i="12"/>
  <c r="AL66" i="12"/>
  <c r="AL67" i="12"/>
  <c r="AL68" i="12"/>
  <c r="AL69" i="12"/>
  <c r="AL70" i="12"/>
  <c r="AL71" i="12"/>
  <c r="AL72" i="12"/>
  <c r="AL73" i="12"/>
  <c r="AL74" i="12"/>
  <c r="AL75" i="12"/>
  <c r="AL76" i="12"/>
  <c r="AL77" i="12"/>
  <c r="AL78" i="12"/>
  <c r="AL79" i="12"/>
  <c r="AL80" i="12"/>
  <c r="AL81" i="12"/>
  <c r="AL82" i="12"/>
  <c r="AL83" i="12"/>
  <c r="AL84" i="12"/>
  <c r="AL85" i="12"/>
  <c r="AL86" i="12"/>
  <c r="AL87" i="12"/>
  <c r="AL88" i="12"/>
  <c r="AL89" i="12"/>
  <c r="AL90" i="12"/>
  <c r="AL91" i="12"/>
  <c r="AL92" i="12"/>
  <c r="AL93" i="12"/>
  <c r="AL94" i="12"/>
  <c r="AL95" i="12"/>
  <c r="AL96" i="12"/>
  <c r="AL97" i="12"/>
  <c r="AL98" i="12"/>
  <c r="AL99" i="12"/>
  <c r="AL100" i="12"/>
  <c r="AL101" i="12"/>
  <c r="AL102" i="12"/>
  <c r="AL103" i="12"/>
  <c r="AL104" i="12"/>
  <c r="AL105" i="12"/>
  <c r="AL106" i="12"/>
  <c r="AL107" i="12"/>
  <c r="AL108" i="12"/>
  <c r="AL109" i="12"/>
  <c r="AL110" i="12"/>
  <c r="AL111" i="12"/>
  <c r="AL112" i="12"/>
  <c r="AL113" i="12"/>
  <c r="AL114" i="12"/>
  <c r="AL115" i="12"/>
  <c r="AJ17" i="12"/>
  <c r="AJ121" i="12" s="1"/>
  <c r="AJ18" i="12"/>
  <c r="AJ19" i="12"/>
  <c r="AJ20" i="12"/>
  <c r="AJ21" i="12"/>
  <c r="AJ22" i="12"/>
  <c r="AJ23" i="12"/>
  <c r="AJ24" i="12"/>
  <c r="AJ25" i="12"/>
  <c r="AJ26" i="12"/>
  <c r="AJ27" i="12"/>
  <c r="AJ28" i="12"/>
  <c r="AJ29" i="12"/>
  <c r="AJ30" i="12"/>
  <c r="AJ31" i="12"/>
  <c r="AJ32" i="12"/>
  <c r="AJ33" i="12"/>
  <c r="AJ34" i="12"/>
  <c r="AJ35" i="12"/>
  <c r="AJ36" i="12"/>
  <c r="AJ37" i="12"/>
  <c r="AJ38" i="12"/>
  <c r="AJ39" i="12"/>
  <c r="AJ40" i="12"/>
  <c r="AJ41" i="12"/>
  <c r="AJ42" i="12"/>
  <c r="AJ43" i="12"/>
  <c r="AJ44" i="12"/>
  <c r="AJ45" i="12"/>
  <c r="AJ46" i="12"/>
  <c r="AJ47" i="12"/>
  <c r="AJ48" i="12"/>
  <c r="AJ49" i="12"/>
  <c r="AJ50" i="12"/>
  <c r="AJ51" i="12"/>
  <c r="AJ52" i="12"/>
  <c r="AJ53" i="12"/>
  <c r="AJ54" i="12"/>
  <c r="AJ55" i="12"/>
  <c r="AJ56" i="12"/>
  <c r="AJ57" i="12"/>
  <c r="AJ58" i="12"/>
  <c r="AJ59" i="12"/>
  <c r="AJ60" i="12"/>
  <c r="AJ61" i="12"/>
  <c r="AJ62" i="12"/>
  <c r="AJ63" i="12"/>
  <c r="AJ64" i="12"/>
  <c r="AJ65" i="12"/>
  <c r="AJ66" i="12"/>
  <c r="AJ67" i="12"/>
  <c r="AJ68" i="12"/>
  <c r="AJ69" i="12"/>
  <c r="AJ70" i="12"/>
  <c r="AJ71" i="12"/>
  <c r="AJ72" i="12"/>
  <c r="AJ73" i="12"/>
  <c r="AJ74" i="12"/>
  <c r="AJ75" i="12"/>
  <c r="AJ76" i="12"/>
  <c r="AJ77" i="12"/>
  <c r="AJ78" i="12"/>
  <c r="AJ79" i="12"/>
  <c r="AJ80" i="12"/>
  <c r="AJ81" i="12"/>
  <c r="AJ82" i="12"/>
  <c r="AJ83" i="12"/>
  <c r="AJ84" i="12"/>
  <c r="AJ85" i="12"/>
  <c r="AJ86" i="12"/>
  <c r="AJ87" i="12"/>
  <c r="AJ88" i="12"/>
  <c r="AJ89" i="12"/>
  <c r="AJ90" i="12"/>
  <c r="AJ91" i="12"/>
  <c r="AJ92" i="12"/>
  <c r="AJ93" i="12"/>
  <c r="AJ94" i="12"/>
  <c r="AJ95" i="12"/>
  <c r="AJ96" i="12"/>
  <c r="AJ97" i="12"/>
  <c r="AJ98" i="12"/>
  <c r="AJ99" i="12"/>
  <c r="AJ100" i="12"/>
  <c r="AJ101" i="12"/>
  <c r="AJ102" i="12"/>
  <c r="AJ103" i="12"/>
  <c r="AJ104" i="12"/>
  <c r="AJ105" i="12"/>
  <c r="AJ106" i="12"/>
  <c r="AJ107" i="12"/>
  <c r="AJ108" i="12"/>
  <c r="AJ109" i="12"/>
  <c r="AJ110" i="12"/>
  <c r="AJ111" i="12"/>
  <c r="AJ112" i="12"/>
  <c r="AJ113" i="12"/>
  <c r="AJ114" i="12"/>
  <c r="AJ115" i="12"/>
  <c r="AH17" i="12"/>
  <c r="AH18" i="12"/>
  <c r="AH19" i="12"/>
  <c r="AH20" i="12"/>
  <c r="AH21" i="12"/>
  <c r="AH22" i="12"/>
  <c r="AH23" i="12"/>
  <c r="AH24" i="12"/>
  <c r="AH25" i="12"/>
  <c r="AH26" i="12"/>
  <c r="AH27" i="12"/>
  <c r="AH28" i="12"/>
  <c r="AH29" i="12"/>
  <c r="AH30" i="12"/>
  <c r="AH31" i="12"/>
  <c r="AH32" i="12"/>
  <c r="AH33" i="12"/>
  <c r="AH34" i="12"/>
  <c r="AH35" i="12"/>
  <c r="AH36" i="12"/>
  <c r="AH37" i="12"/>
  <c r="AH38" i="12"/>
  <c r="AH39" i="12"/>
  <c r="AH40" i="12"/>
  <c r="AH41" i="12"/>
  <c r="AH42" i="12"/>
  <c r="AH43" i="12"/>
  <c r="AH44" i="12"/>
  <c r="AH45" i="12"/>
  <c r="AH46" i="12"/>
  <c r="AH47" i="12"/>
  <c r="AH48" i="12"/>
  <c r="AH49" i="12"/>
  <c r="AH50" i="12"/>
  <c r="AH51" i="12"/>
  <c r="AH52" i="12"/>
  <c r="AH53" i="12"/>
  <c r="AH54" i="12"/>
  <c r="AH55" i="12"/>
  <c r="AH56" i="12"/>
  <c r="AH57" i="12"/>
  <c r="AH58" i="12"/>
  <c r="AH59" i="12"/>
  <c r="AH60" i="12"/>
  <c r="AH61" i="12"/>
  <c r="AH62" i="12"/>
  <c r="AH63" i="12"/>
  <c r="AH64" i="12"/>
  <c r="AH65" i="12"/>
  <c r="AH66" i="12"/>
  <c r="AH67" i="12"/>
  <c r="AH68" i="12"/>
  <c r="AH69" i="12"/>
  <c r="AH70" i="12"/>
  <c r="AH71" i="12"/>
  <c r="AH72" i="12"/>
  <c r="AH73" i="12"/>
  <c r="AH74" i="12"/>
  <c r="AH75" i="12"/>
  <c r="AH76" i="12"/>
  <c r="AH77" i="12"/>
  <c r="AH78" i="12"/>
  <c r="AH79" i="12"/>
  <c r="AH80" i="12"/>
  <c r="AH81" i="12"/>
  <c r="AH82" i="12"/>
  <c r="AH83" i="12"/>
  <c r="AH84" i="12"/>
  <c r="AH85" i="12"/>
  <c r="AH86" i="12"/>
  <c r="AH87" i="12"/>
  <c r="AH88" i="12"/>
  <c r="AH89" i="12"/>
  <c r="AH90" i="12"/>
  <c r="AH91" i="12"/>
  <c r="AH92" i="12"/>
  <c r="AH93" i="12"/>
  <c r="AH94" i="12"/>
  <c r="AH95" i="12"/>
  <c r="AH96" i="12"/>
  <c r="AH97" i="12"/>
  <c r="AH98" i="12"/>
  <c r="AH99" i="12"/>
  <c r="AH100" i="12"/>
  <c r="AH101" i="12"/>
  <c r="AH102" i="12"/>
  <c r="AH103" i="12"/>
  <c r="AH104" i="12"/>
  <c r="AH105" i="12"/>
  <c r="AH106" i="12"/>
  <c r="AH107" i="12"/>
  <c r="AH108" i="12"/>
  <c r="AH109" i="12"/>
  <c r="AH110" i="12"/>
  <c r="AH111" i="12"/>
  <c r="AH112" i="12"/>
  <c r="AH113" i="12"/>
  <c r="AH114" i="12"/>
  <c r="AH115" i="12"/>
  <c r="AF115" i="12"/>
  <c r="AF17" i="12"/>
  <c r="AF18" i="12"/>
  <c r="AF19" i="12"/>
  <c r="AF20" i="12"/>
  <c r="AF21" i="12"/>
  <c r="AF22" i="12"/>
  <c r="AF23" i="12"/>
  <c r="AF24" i="12"/>
  <c r="AF25" i="12"/>
  <c r="AF26" i="12"/>
  <c r="AF27" i="12"/>
  <c r="AF28" i="12"/>
  <c r="AF29" i="12"/>
  <c r="AF30" i="12"/>
  <c r="AF31" i="12"/>
  <c r="AF32" i="12"/>
  <c r="AF33" i="12"/>
  <c r="AF34" i="12"/>
  <c r="AF35" i="12"/>
  <c r="AF36" i="12"/>
  <c r="AF37" i="12"/>
  <c r="AF38" i="12"/>
  <c r="AF39" i="12"/>
  <c r="AF40" i="12"/>
  <c r="AF41" i="12"/>
  <c r="AF42" i="12"/>
  <c r="AF43" i="12"/>
  <c r="AF44" i="12"/>
  <c r="AF45" i="12"/>
  <c r="AF46" i="12"/>
  <c r="AF47" i="12"/>
  <c r="AF48" i="12"/>
  <c r="AF49" i="12"/>
  <c r="AF50" i="12"/>
  <c r="AF51" i="12"/>
  <c r="AF52" i="12"/>
  <c r="AF53" i="12"/>
  <c r="AF54" i="12"/>
  <c r="AF55" i="12"/>
  <c r="AF56" i="12"/>
  <c r="AF57" i="12"/>
  <c r="AF58" i="12"/>
  <c r="AF59" i="12"/>
  <c r="AF60" i="12"/>
  <c r="AF61" i="12"/>
  <c r="AF62" i="12"/>
  <c r="AF63" i="12"/>
  <c r="AF64" i="12"/>
  <c r="AF65" i="12"/>
  <c r="AF66" i="12"/>
  <c r="AF67" i="12"/>
  <c r="AF68" i="12"/>
  <c r="AF69" i="12"/>
  <c r="AF70" i="12"/>
  <c r="AF71" i="12"/>
  <c r="AF72" i="12"/>
  <c r="AF73" i="12"/>
  <c r="AF74" i="12"/>
  <c r="AF75" i="12"/>
  <c r="AF76" i="12"/>
  <c r="AF77" i="12"/>
  <c r="AF78" i="12"/>
  <c r="AF79" i="12"/>
  <c r="AF80" i="12"/>
  <c r="AF81" i="12"/>
  <c r="AF82" i="12"/>
  <c r="AF83" i="12"/>
  <c r="AF84" i="12"/>
  <c r="AF85" i="12"/>
  <c r="AF86" i="12"/>
  <c r="AF87" i="12"/>
  <c r="AF88" i="12"/>
  <c r="AF89" i="12"/>
  <c r="AF90" i="12"/>
  <c r="AF91" i="12"/>
  <c r="AF92" i="12"/>
  <c r="AF93" i="12"/>
  <c r="AF94" i="12"/>
  <c r="AF95" i="12"/>
  <c r="AF96" i="12"/>
  <c r="AF97" i="12"/>
  <c r="AF98" i="12"/>
  <c r="AF99" i="12"/>
  <c r="AF100" i="12"/>
  <c r="AF101" i="12"/>
  <c r="AF102" i="12"/>
  <c r="AF103" i="12"/>
  <c r="AF104" i="12"/>
  <c r="AF105" i="12"/>
  <c r="AF106" i="12"/>
  <c r="AF107" i="12"/>
  <c r="AF108" i="12"/>
  <c r="AF109" i="12"/>
  <c r="AF110" i="12"/>
  <c r="AF111" i="12"/>
  <c r="AF112" i="12"/>
  <c r="AF113" i="12"/>
  <c r="AF114" i="12"/>
  <c r="AD17" i="12"/>
  <c r="AD18" i="12"/>
  <c r="AD19" i="12"/>
  <c r="AD20" i="12"/>
  <c r="AD21" i="12"/>
  <c r="AD22" i="12"/>
  <c r="AD23" i="12"/>
  <c r="AD24" i="12"/>
  <c r="AD25" i="12"/>
  <c r="AD26" i="12"/>
  <c r="AD27" i="12"/>
  <c r="AD28" i="12"/>
  <c r="AD29"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D113" i="12"/>
  <c r="AD114" i="12"/>
  <c r="AD115" i="12"/>
  <c r="AB17" i="12"/>
  <c r="AB18" i="12"/>
  <c r="AB19" i="12"/>
  <c r="AB20" i="12"/>
  <c r="AB21" i="12"/>
  <c r="AB22" i="12"/>
  <c r="AB23" i="12"/>
  <c r="AB24" i="12"/>
  <c r="AB25" i="12"/>
  <c r="AB26" i="12"/>
  <c r="AB27" i="12"/>
  <c r="AB28" i="12"/>
  <c r="AB29" i="12"/>
  <c r="AB30" i="12"/>
  <c r="AB31"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AB113" i="12"/>
  <c r="AB114" i="12"/>
  <c r="AB115" i="12"/>
  <c r="Z17" i="12"/>
  <c r="Z18" i="12"/>
  <c r="Z19" i="12"/>
  <c r="Z20" i="12"/>
  <c r="Z21" i="12"/>
  <c r="Z22" i="12"/>
  <c r="Z23" i="12"/>
  <c r="Z24" i="12"/>
  <c r="Z25" i="12"/>
  <c r="Z26" i="12"/>
  <c r="Z27" i="12"/>
  <c r="Z28" i="12"/>
  <c r="Z29" i="12"/>
  <c r="Z30" i="12"/>
  <c r="Z31" i="12"/>
  <c r="Z32" i="12"/>
  <c r="Z33" i="12"/>
  <c r="Z34" i="12"/>
  <c r="Z35" i="12"/>
  <c r="Z36" i="12"/>
  <c r="Z37" i="12"/>
  <c r="Z38" i="12"/>
  <c r="Z39" i="12"/>
  <c r="Z40" i="12"/>
  <c r="Z41" i="12"/>
  <c r="Z42" i="12"/>
  <c r="Z43" i="12"/>
  <c r="Z44" i="12"/>
  <c r="Z45" i="12"/>
  <c r="Z46" i="12"/>
  <c r="Z47" i="12"/>
  <c r="Z48" i="12"/>
  <c r="Z49" i="12"/>
  <c r="Z50" i="12"/>
  <c r="Z51" i="12"/>
  <c r="Z52" i="12"/>
  <c r="Z53" i="12"/>
  <c r="Z54" i="12"/>
  <c r="Z55" i="12"/>
  <c r="Z56" i="12"/>
  <c r="Z57" i="12"/>
  <c r="Z58" i="12"/>
  <c r="Z59" i="12"/>
  <c r="Z60" i="12"/>
  <c r="Z61" i="12"/>
  <c r="Z62" i="12"/>
  <c r="Z63" i="12"/>
  <c r="Z64" i="12"/>
  <c r="Z65" i="12"/>
  <c r="Z66" i="12"/>
  <c r="Z67" i="12"/>
  <c r="Z68" i="12"/>
  <c r="Z69" i="12"/>
  <c r="Z70" i="12"/>
  <c r="Z71" i="12"/>
  <c r="Z72" i="12"/>
  <c r="Z73" i="12"/>
  <c r="Z74" i="12"/>
  <c r="Z75" i="12"/>
  <c r="Z76" i="12"/>
  <c r="Z77" i="12"/>
  <c r="Z78" i="12"/>
  <c r="Z79" i="12"/>
  <c r="Z80" i="12"/>
  <c r="Z81" i="12"/>
  <c r="Z82" i="12"/>
  <c r="Z83" i="12"/>
  <c r="Z84" i="12"/>
  <c r="Z85" i="12"/>
  <c r="Z86" i="12"/>
  <c r="Z87" i="12"/>
  <c r="Z88" i="12"/>
  <c r="Z89" i="12"/>
  <c r="Z90" i="12"/>
  <c r="Z91" i="12"/>
  <c r="Z92" i="12"/>
  <c r="Z93" i="12"/>
  <c r="Z94" i="12"/>
  <c r="Z95" i="12"/>
  <c r="Z96" i="12"/>
  <c r="Z97" i="12"/>
  <c r="Z98" i="12"/>
  <c r="Z99" i="12"/>
  <c r="Z100" i="12"/>
  <c r="Z101" i="12"/>
  <c r="Z102" i="12"/>
  <c r="Z103" i="12"/>
  <c r="Z104" i="12"/>
  <c r="Z105" i="12"/>
  <c r="Z106" i="12"/>
  <c r="Z107" i="12"/>
  <c r="Z108" i="12"/>
  <c r="Z109" i="12"/>
  <c r="Z110" i="12"/>
  <c r="Z111" i="12"/>
  <c r="Z112" i="12"/>
  <c r="Z113" i="12"/>
  <c r="Z114" i="12"/>
  <c r="Z115" i="12"/>
  <c r="X17" i="12"/>
  <c r="X18" i="12"/>
  <c r="X19" i="12"/>
  <c r="X20" i="12"/>
  <c r="X21" i="12"/>
  <c r="X22" i="12"/>
  <c r="X23" i="12"/>
  <c r="X24" i="12"/>
  <c r="X25" i="12"/>
  <c r="X26" i="12"/>
  <c r="X27" i="12"/>
  <c r="X28" i="12"/>
  <c r="X29" i="12"/>
  <c r="X30"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V17" i="12"/>
  <c r="V18" i="12"/>
  <c r="V19" i="12"/>
  <c r="V20" i="12"/>
  <c r="V21" i="12"/>
  <c r="V22" i="12"/>
  <c r="V23" i="12"/>
  <c r="V24" i="12"/>
  <c r="V25" i="12"/>
  <c r="V26" i="12"/>
  <c r="V27" i="12"/>
  <c r="V28" i="12"/>
  <c r="V29" i="12"/>
  <c r="V30" i="12"/>
  <c r="V31"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V113" i="12"/>
  <c r="V114" i="12"/>
  <c r="V115" i="12"/>
  <c r="T17" i="12"/>
  <c r="T18" i="12"/>
  <c r="T19" i="12"/>
  <c r="T20" i="12"/>
  <c r="T21" i="12"/>
  <c r="T22" i="12"/>
  <c r="T23" i="12"/>
  <c r="T24" i="12"/>
  <c r="T25" i="12"/>
  <c r="T26" i="12"/>
  <c r="T27" i="12"/>
  <c r="T28" i="12"/>
  <c r="T29" i="12"/>
  <c r="T30" i="12"/>
  <c r="T31" i="12"/>
  <c r="T32" i="12"/>
  <c r="T33" i="12"/>
  <c r="T34" i="12"/>
  <c r="T35" i="12"/>
  <c r="T36" i="12"/>
  <c r="T37" i="12"/>
  <c r="T38" i="12"/>
  <c r="T39" i="12"/>
  <c r="T40" i="12"/>
  <c r="T41" i="12"/>
  <c r="T42" i="12"/>
  <c r="T43" i="12"/>
  <c r="T44" i="12"/>
  <c r="T45" i="12"/>
  <c r="T46" i="12"/>
  <c r="T47" i="12"/>
  <c r="T48" i="12"/>
  <c r="T49" i="12"/>
  <c r="T50" i="12"/>
  <c r="T51" i="12"/>
  <c r="T52" i="12"/>
  <c r="T53" i="12"/>
  <c r="T54" i="12"/>
  <c r="T55" i="12"/>
  <c r="T56" i="12"/>
  <c r="T57" i="12"/>
  <c r="T58" i="12"/>
  <c r="T59" i="12"/>
  <c r="T60" i="12"/>
  <c r="T61" i="12"/>
  <c r="T62" i="12"/>
  <c r="T63" i="12"/>
  <c r="T64" i="12"/>
  <c r="T65" i="12"/>
  <c r="T66" i="12"/>
  <c r="T67" i="12"/>
  <c r="T68" i="12"/>
  <c r="T69" i="12"/>
  <c r="T70" i="12"/>
  <c r="T71" i="12"/>
  <c r="T72" i="12"/>
  <c r="T73" i="12"/>
  <c r="T74" i="12"/>
  <c r="T75" i="12"/>
  <c r="T76" i="12"/>
  <c r="T77" i="12"/>
  <c r="T78" i="12"/>
  <c r="T79" i="12"/>
  <c r="T80" i="12"/>
  <c r="T81" i="12"/>
  <c r="T82" i="12"/>
  <c r="T83" i="12"/>
  <c r="T84" i="12"/>
  <c r="T85" i="12"/>
  <c r="T86" i="12"/>
  <c r="T87" i="12"/>
  <c r="T88" i="12"/>
  <c r="T89" i="12"/>
  <c r="T90" i="12"/>
  <c r="T91" i="12"/>
  <c r="T92" i="12"/>
  <c r="T93" i="12"/>
  <c r="T94" i="12"/>
  <c r="T95" i="12"/>
  <c r="T96" i="12"/>
  <c r="T97" i="12"/>
  <c r="T98" i="12"/>
  <c r="T99" i="12"/>
  <c r="T100" i="12"/>
  <c r="T101" i="12"/>
  <c r="T102" i="12"/>
  <c r="T103" i="12"/>
  <c r="T104" i="12"/>
  <c r="T105" i="12"/>
  <c r="T106" i="12"/>
  <c r="T107" i="12"/>
  <c r="T108" i="12"/>
  <c r="T109" i="12"/>
  <c r="T110" i="12"/>
  <c r="T111" i="12"/>
  <c r="T112" i="12"/>
  <c r="T113" i="12"/>
  <c r="T114" i="12"/>
  <c r="T115" i="12"/>
  <c r="R17" i="12"/>
  <c r="R18" i="12"/>
  <c r="R19" i="12"/>
  <c r="R20" i="12"/>
  <c r="R21" i="12"/>
  <c r="R22" i="12"/>
  <c r="R23" i="12"/>
  <c r="R24" i="12"/>
  <c r="R25" i="12"/>
  <c r="R26" i="12"/>
  <c r="R27" i="12"/>
  <c r="R28" i="12"/>
  <c r="R29" i="12"/>
  <c r="R30"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56" i="12"/>
  <c r="R57" i="12"/>
  <c r="R58" i="12"/>
  <c r="R59" i="12"/>
  <c r="R60" i="12"/>
  <c r="R61" i="12"/>
  <c r="R62" i="12"/>
  <c r="R63" i="12"/>
  <c r="R64" i="12"/>
  <c r="R65" i="12"/>
  <c r="R66" i="12"/>
  <c r="R67" i="12"/>
  <c r="R68" i="12"/>
  <c r="R69" i="12"/>
  <c r="R70" i="12"/>
  <c r="R71" i="12"/>
  <c r="R72" i="12"/>
  <c r="R73" i="12"/>
  <c r="R74" i="12"/>
  <c r="R75" i="12"/>
  <c r="R76" i="12"/>
  <c r="R77" i="12"/>
  <c r="R78" i="12"/>
  <c r="R79" i="12"/>
  <c r="R80" i="12"/>
  <c r="R81" i="12"/>
  <c r="R82" i="12"/>
  <c r="R83" i="12"/>
  <c r="R84" i="12"/>
  <c r="R85" i="12"/>
  <c r="R86" i="12"/>
  <c r="R87" i="12"/>
  <c r="R88" i="12"/>
  <c r="R89" i="12"/>
  <c r="R90" i="12"/>
  <c r="R91" i="12"/>
  <c r="R92" i="12"/>
  <c r="R93" i="12"/>
  <c r="R94" i="12"/>
  <c r="R95" i="12"/>
  <c r="R96" i="12"/>
  <c r="R97" i="12"/>
  <c r="R98" i="12"/>
  <c r="R99" i="12"/>
  <c r="R100" i="12"/>
  <c r="R101" i="12"/>
  <c r="R102" i="12"/>
  <c r="R103" i="12"/>
  <c r="R104" i="12"/>
  <c r="R105" i="12"/>
  <c r="R106" i="12"/>
  <c r="R107" i="12"/>
  <c r="R108" i="12"/>
  <c r="R109" i="12"/>
  <c r="R110" i="12"/>
  <c r="R111" i="12"/>
  <c r="R112" i="12"/>
  <c r="R113" i="12"/>
  <c r="R114" i="12"/>
  <c r="R115" i="12"/>
  <c r="P17" i="12"/>
  <c r="P18" i="12"/>
  <c r="P19" i="12"/>
  <c r="P20" i="12"/>
  <c r="P21" i="12"/>
  <c r="P22" i="12"/>
  <c r="P23" i="12"/>
  <c r="P24" i="12"/>
  <c r="P25" i="12"/>
  <c r="P26" i="12"/>
  <c r="P27" i="12"/>
  <c r="P28" i="12"/>
  <c r="P29" i="12"/>
  <c r="P30" i="12"/>
  <c r="P31"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P113" i="12"/>
  <c r="P114" i="12"/>
  <c r="P115" i="12"/>
  <c r="N17" i="12"/>
  <c r="N18" i="12"/>
  <c r="N19" i="12"/>
  <c r="N20" i="12"/>
  <c r="N21" i="12"/>
  <c r="N22" i="12"/>
  <c r="N23" i="12"/>
  <c r="N24" i="12"/>
  <c r="N25" i="12"/>
  <c r="N26" i="12"/>
  <c r="N27" i="12"/>
  <c r="N28" i="12"/>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L17" i="12"/>
  <c r="L121" i="12" s="1"/>
  <c r="L18" i="12"/>
  <c r="L19" i="12"/>
  <c r="L20" i="12"/>
  <c r="L21" i="12"/>
  <c r="L22" i="12"/>
  <c r="L23" i="12"/>
  <c r="L24" i="12"/>
  <c r="L25" i="12"/>
  <c r="L26" i="12"/>
  <c r="L27" i="12"/>
  <c r="L28" i="12"/>
  <c r="L29" i="12"/>
  <c r="L30" i="12"/>
  <c r="L31" i="12"/>
  <c r="L32" i="12"/>
  <c r="L33" i="12"/>
  <c r="L34" i="12"/>
  <c r="L35" i="12"/>
  <c r="L36" i="12"/>
  <c r="L37" i="12"/>
  <c r="L38" i="12"/>
  <c r="L39" i="12"/>
  <c r="L40" i="12"/>
  <c r="L41" i="12"/>
  <c r="L42" i="12"/>
  <c r="L43" i="12"/>
  <c r="L44" i="12"/>
  <c r="L45" i="12"/>
  <c r="L46" i="12"/>
  <c r="L47" i="12"/>
  <c r="L48" i="12"/>
  <c r="L49" i="12"/>
  <c r="L50" i="12"/>
  <c r="L51" i="12"/>
  <c r="L52" i="12"/>
  <c r="L53" i="12"/>
  <c r="L54" i="12"/>
  <c r="L55" i="12"/>
  <c r="L56" i="12"/>
  <c r="L57" i="12"/>
  <c r="L58" i="12"/>
  <c r="L59" i="12"/>
  <c r="L60" i="12"/>
  <c r="L61" i="12"/>
  <c r="L62" i="12"/>
  <c r="L63" i="12"/>
  <c r="L64" i="12"/>
  <c r="L65" i="12"/>
  <c r="L66" i="12"/>
  <c r="L67" i="12"/>
  <c r="L68" i="12"/>
  <c r="L69" i="12"/>
  <c r="L70" i="12"/>
  <c r="L71" i="12"/>
  <c r="L72" i="12"/>
  <c r="L73" i="12"/>
  <c r="L74" i="12"/>
  <c r="L75" i="12"/>
  <c r="L76" i="12"/>
  <c r="L77" i="12"/>
  <c r="L78" i="12"/>
  <c r="L79" i="12"/>
  <c r="L80" i="12"/>
  <c r="L81" i="12"/>
  <c r="L82" i="12"/>
  <c r="L83" i="12"/>
  <c r="L84" i="12"/>
  <c r="L85" i="12"/>
  <c r="L86" i="12"/>
  <c r="L87" i="12"/>
  <c r="L88" i="12"/>
  <c r="L89" i="12"/>
  <c r="L90" i="12"/>
  <c r="L91" i="12"/>
  <c r="L92" i="12"/>
  <c r="L93" i="12"/>
  <c r="L94" i="12"/>
  <c r="L95" i="12"/>
  <c r="L96" i="12"/>
  <c r="L97" i="12"/>
  <c r="L98" i="12"/>
  <c r="L99" i="12"/>
  <c r="L100" i="12"/>
  <c r="L101" i="12"/>
  <c r="L102" i="12"/>
  <c r="L103" i="12"/>
  <c r="L104" i="12"/>
  <c r="L105" i="12"/>
  <c r="L106" i="12"/>
  <c r="L107" i="12"/>
  <c r="L108" i="12"/>
  <c r="L109" i="12"/>
  <c r="L110" i="12"/>
  <c r="L111" i="12"/>
  <c r="L112" i="12"/>
  <c r="L113" i="12"/>
  <c r="L114" i="12"/>
  <c r="L115" i="12"/>
  <c r="J17" i="12"/>
  <c r="J18" i="12"/>
  <c r="J19" i="12"/>
  <c r="J20" i="12"/>
  <c r="J21" i="12"/>
  <c r="J22" i="12"/>
  <c r="J23" i="12"/>
  <c r="J24" i="12"/>
  <c r="J25" i="12"/>
  <c r="J26" i="12"/>
  <c r="J27" i="12"/>
  <c r="J28" i="12"/>
  <c r="J29" i="12"/>
  <c r="J30" i="12"/>
  <c r="J31" i="12"/>
  <c r="J32" i="12"/>
  <c r="J33" i="12"/>
  <c r="J34" i="12"/>
  <c r="J35" i="12"/>
  <c r="J36" i="12"/>
  <c r="J37" i="12"/>
  <c r="J38" i="12"/>
  <c r="J39" i="12"/>
  <c r="J40" i="12"/>
  <c r="J41" i="12"/>
  <c r="J42" i="12"/>
  <c r="J43" i="12"/>
  <c r="J44" i="12"/>
  <c r="J45" i="12"/>
  <c r="J46" i="12"/>
  <c r="J47" i="12"/>
  <c r="J48" i="12"/>
  <c r="J49" i="12"/>
  <c r="J50" i="12"/>
  <c r="J51" i="12"/>
  <c r="J52" i="12"/>
  <c r="J53" i="12"/>
  <c r="J54" i="12"/>
  <c r="J55" i="12"/>
  <c r="J56" i="12"/>
  <c r="J57" i="12"/>
  <c r="J58" i="12"/>
  <c r="J59" i="12"/>
  <c r="J60" i="12"/>
  <c r="J61" i="12"/>
  <c r="J62" i="12"/>
  <c r="J63" i="12"/>
  <c r="J64" i="12"/>
  <c r="J65" i="12"/>
  <c r="J66" i="12"/>
  <c r="J67" i="12"/>
  <c r="J68" i="12"/>
  <c r="J69" i="12"/>
  <c r="J70" i="12"/>
  <c r="J71" i="12"/>
  <c r="J72" i="12"/>
  <c r="J73" i="12"/>
  <c r="J74" i="12"/>
  <c r="J75" i="12"/>
  <c r="J76" i="12"/>
  <c r="J77" i="12"/>
  <c r="J78" i="12"/>
  <c r="J79" i="12"/>
  <c r="J80" i="12"/>
  <c r="J81" i="12"/>
  <c r="J82" i="12"/>
  <c r="J83" i="12"/>
  <c r="J84" i="12"/>
  <c r="J85" i="12"/>
  <c r="J86" i="12"/>
  <c r="J87" i="12"/>
  <c r="J88" i="12"/>
  <c r="J89" i="12"/>
  <c r="J90" i="12"/>
  <c r="J91" i="12"/>
  <c r="J92" i="12"/>
  <c r="J93" i="12"/>
  <c r="J94" i="12"/>
  <c r="J95" i="12"/>
  <c r="J96" i="12"/>
  <c r="J97" i="12"/>
  <c r="J98" i="12"/>
  <c r="J99" i="12"/>
  <c r="J100" i="12"/>
  <c r="J101" i="12"/>
  <c r="J102" i="12"/>
  <c r="J103" i="12"/>
  <c r="J104" i="12"/>
  <c r="J105" i="12"/>
  <c r="J106" i="12"/>
  <c r="J107" i="12"/>
  <c r="J108" i="12"/>
  <c r="J109" i="12"/>
  <c r="J110" i="12"/>
  <c r="J111" i="12"/>
  <c r="J112" i="12"/>
  <c r="J113" i="12"/>
  <c r="J114" i="12"/>
  <c r="J115" i="12"/>
  <c r="H17" i="12"/>
  <c r="H18" i="12"/>
  <c r="H19" i="12"/>
  <c r="H20" i="12"/>
  <c r="H21" i="12"/>
  <c r="H22" i="12"/>
  <c r="H23" i="12"/>
  <c r="H24" i="12"/>
  <c r="H25" i="12"/>
  <c r="H26" i="12"/>
  <c r="H27" i="12"/>
  <c r="H28" i="12"/>
  <c r="H29" i="12"/>
  <c r="H30" i="12"/>
  <c r="H31" i="12"/>
  <c r="H32" i="12"/>
  <c r="H33" i="12"/>
  <c r="H34" i="12"/>
  <c r="H35" i="12"/>
  <c r="H36" i="12"/>
  <c r="H37" i="12"/>
  <c r="H38" i="12"/>
  <c r="H39" i="12"/>
  <c r="H40" i="12"/>
  <c r="H41" i="12"/>
  <c r="H42" i="12"/>
  <c r="H43" i="12"/>
  <c r="H44" i="12"/>
  <c r="H45" i="12"/>
  <c r="H46" i="12"/>
  <c r="H47" i="12"/>
  <c r="H48" i="12"/>
  <c r="H49" i="12"/>
  <c r="H50" i="12"/>
  <c r="H51" i="12"/>
  <c r="H52" i="12"/>
  <c r="H53" i="12"/>
  <c r="H54" i="12"/>
  <c r="H55" i="12"/>
  <c r="H56" i="12"/>
  <c r="H57" i="12"/>
  <c r="H58" i="12"/>
  <c r="H59" i="12"/>
  <c r="H60" i="12"/>
  <c r="H61" i="12"/>
  <c r="H62" i="12"/>
  <c r="H63" i="12"/>
  <c r="H64" i="12"/>
  <c r="H65" i="12"/>
  <c r="H66" i="12"/>
  <c r="H67" i="12"/>
  <c r="H68" i="12"/>
  <c r="H69" i="12"/>
  <c r="H70" i="12"/>
  <c r="H71" i="12"/>
  <c r="H72" i="12"/>
  <c r="H73" i="12"/>
  <c r="H74" i="12"/>
  <c r="H75" i="12"/>
  <c r="H76" i="12"/>
  <c r="H77" i="12"/>
  <c r="H78" i="12"/>
  <c r="H79" i="12"/>
  <c r="H80" i="12"/>
  <c r="H81" i="12"/>
  <c r="H82" i="12"/>
  <c r="H83" i="12"/>
  <c r="H84" i="12"/>
  <c r="H85" i="12"/>
  <c r="H86" i="12"/>
  <c r="H87" i="12"/>
  <c r="H88" i="12"/>
  <c r="H89" i="12"/>
  <c r="H90" i="12"/>
  <c r="H91" i="12"/>
  <c r="H92" i="12"/>
  <c r="H93" i="12"/>
  <c r="H94" i="12"/>
  <c r="H95" i="12"/>
  <c r="H96" i="12"/>
  <c r="H97" i="12"/>
  <c r="H98" i="12"/>
  <c r="H99" i="12"/>
  <c r="H100" i="12"/>
  <c r="H101" i="12"/>
  <c r="H102" i="12"/>
  <c r="H103" i="12"/>
  <c r="H104" i="12"/>
  <c r="H105" i="12"/>
  <c r="H106" i="12"/>
  <c r="H107" i="12"/>
  <c r="H108" i="12"/>
  <c r="H109" i="12"/>
  <c r="H110" i="12"/>
  <c r="H111" i="12"/>
  <c r="H112" i="12"/>
  <c r="H113" i="12"/>
  <c r="H114" i="12"/>
  <c r="H115" i="12"/>
  <c r="F17" i="12"/>
  <c r="F18" i="12"/>
  <c r="F19" i="12"/>
  <c r="F20" i="12"/>
  <c r="F21" i="12"/>
  <c r="F22" i="12"/>
  <c r="F23" i="12"/>
  <c r="F24" i="12"/>
  <c r="F25" i="12"/>
  <c r="F26" i="12"/>
  <c r="F27" i="12"/>
  <c r="F28" i="12"/>
  <c r="F29" i="12"/>
  <c r="F30" i="12"/>
  <c r="F31" i="12"/>
  <c r="F32" i="12"/>
  <c r="F33" i="12"/>
  <c r="F34" i="12"/>
  <c r="F35" i="12"/>
  <c r="F36" i="12"/>
  <c r="F37" i="12"/>
  <c r="F38" i="12"/>
  <c r="F39" i="12"/>
  <c r="F40" i="12"/>
  <c r="F41" i="12"/>
  <c r="F42" i="12"/>
  <c r="F43" i="12"/>
  <c r="F44" i="12"/>
  <c r="F45" i="12"/>
  <c r="F46" i="12"/>
  <c r="F47" i="12"/>
  <c r="F48" i="12"/>
  <c r="F49" i="12"/>
  <c r="F50" i="12"/>
  <c r="F51" i="12"/>
  <c r="F52" i="12"/>
  <c r="F53" i="12"/>
  <c r="F54" i="12"/>
  <c r="F55" i="12"/>
  <c r="F56" i="12"/>
  <c r="F57" i="12"/>
  <c r="F58" i="12"/>
  <c r="F59" i="12"/>
  <c r="F60" i="12"/>
  <c r="F61" i="12"/>
  <c r="F62" i="12"/>
  <c r="F63" i="12"/>
  <c r="F64" i="12"/>
  <c r="F65" i="12"/>
  <c r="F66" i="12"/>
  <c r="F67" i="12"/>
  <c r="F68" i="12"/>
  <c r="F69" i="12"/>
  <c r="F70" i="12"/>
  <c r="F71" i="12"/>
  <c r="F72" i="12"/>
  <c r="F73" i="12"/>
  <c r="F74" i="12"/>
  <c r="F75" i="12"/>
  <c r="F76" i="12"/>
  <c r="F77" i="12"/>
  <c r="F78" i="12"/>
  <c r="F79" i="12"/>
  <c r="F80" i="12"/>
  <c r="F81" i="12"/>
  <c r="F82" i="12"/>
  <c r="F83" i="12"/>
  <c r="F85" i="12"/>
  <c r="F86" i="12"/>
  <c r="F87" i="12"/>
  <c r="F88" i="12"/>
  <c r="F89" i="12"/>
  <c r="F90" i="12"/>
  <c r="F91" i="12"/>
  <c r="F92" i="12"/>
  <c r="F93" i="12"/>
  <c r="F94" i="12"/>
  <c r="F95" i="12"/>
  <c r="F98" i="12"/>
  <c r="F99" i="12"/>
  <c r="F100" i="12"/>
  <c r="F101" i="12"/>
  <c r="F102" i="12"/>
  <c r="F103" i="12"/>
  <c r="F104" i="12"/>
  <c r="F105" i="12"/>
  <c r="F106" i="12"/>
  <c r="F107" i="12"/>
  <c r="F108" i="12"/>
  <c r="F109" i="12"/>
  <c r="F110" i="12"/>
  <c r="F111" i="12"/>
  <c r="F112" i="12"/>
  <c r="F113" i="12"/>
  <c r="F114" i="12"/>
  <c r="F115" i="12"/>
  <c r="J16" i="12"/>
  <c r="AD134" i="12"/>
  <c r="AL136" i="12"/>
  <c r="AN136" i="12"/>
  <c r="AP118" i="12"/>
  <c r="AP119" i="12"/>
  <c r="AP120" i="12"/>
  <c r="AP121" i="12"/>
  <c r="AP122" i="12"/>
  <c r="AR136" i="12"/>
  <c r="AX17" i="12"/>
  <c r="AX18" i="12"/>
  <c r="AX19" i="12"/>
  <c r="AX20" i="12"/>
  <c r="AX21" i="12"/>
  <c r="AX22" i="12"/>
  <c r="AX23" i="12"/>
  <c r="AX24" i="12"/>
  <c r="AX25" i="12"/>
  <c r="AX26" i="12"/>
  <c r="AX27" i="12"/>
  <c r="AX28" i="12"/>
  <c r="AX29" i="12"/>
  <c r="AX30" i="12"/>
  <c r="AX31" i="12"/>
  <c r="AX32" i="12"/>
  <c r="AX33" i="12"/>
  <c r="AX34" i="12"/>
  <c r="AX35" i="12"/>
  <c r="AX36" i="12"/>
  <c r="AX37" i="12"/>
  <c r="AX38" i="12"/>
  <c r="AX39" i="12"/>
  <c r="AX40" i="12"/>
  <c r="AX41" i="12"/>
  <c r="AX42" i="12"/>
  <c r="AX43" i="12"/>
  <c r="AX44" i="12"/>
  <c r="AX45" i="12"/>
  <c r="AX46" i="12"/>
  <c r="AX47" i="12"/>
  <c r="AX48" i="12"/>
  <c r="AX49" i="12"/>
  <c r="AX50" i="12"/>
  <c r="AX51" i="12"/>
  <c r="AX52" i="12"/>
  <c r="AX53" i="12"/>
  <c r="AX54" i="12"/>
  <c r="AX55" i="12"/>
  <c r="AX56" i="12"/>
  <c r="AX57" i="12"/>
  <c r="AX58" i="12"/>
  <c r="AX59" i="12"/>
  <c r="AX60" i="12"/>
  <c r="AX61" i="12"/>
  <c r="AX62" i="12"/>
  <c r="AX63" i="12"/>
  <c r="AX64" i="12"/>
  <c r="AX65" i="12"/>
  <c r="AX66" i="12"/>
  <c r="AX67" i="12"/>
  <c r="AX68" i="12"/>
  <c r="AX69" i="12"/>
  <c r="AX70" i="12"/>
  <c r="AX71" i="12"/>
  <c r="AX72" i="12"/>
  <c r="AX73" i="12"/>
  <c r="AX74" i="12"/>
  <c r="AX75" i="12"/>
  <c r="AX76" i="12"/>
  <c r="AX77" i="12"/>
  <c r="AX78" i="12"/>
  <c r="AX79" i="12"/>
  <c r="AX80" i="12"/>
  <c r="AX81" i="12"/>
  <c r="AX82" i="12"/>
  <c r="AX83" i="12"/>
  <c r="AX84" i="12"/>
  <c r="AX85" i="12"/>
  <c r="AX86" i="12"/>
  <c r="AX87" i="12"/>
  <c r="AX88" i="12"/>
  <c r="AX89" i="12"/>
  <c r="AX90" i="12"/>
  <c r="AX91" i="12"/>
  <c r="AX92" i="12"/>
  <c r="AX93" i="12"/>
  <c r="AX94" i="12"/>
  <c r="AX95" i="12"/>
  <c r="AX96" i="12"/>
  <c r="AX97" i="12"/>
  <c r="AX98" i="12"/>
  <c r="AX99" i="12"/>
  <c r="AX100" i="12"/>
  <c r="AX101" i="12"/>
  <c r="AX102" i="12"/>
  <c r="AX103" i="12"/>
  <c r="AX104" i="12"/>
  <c r="AX105" i="12"/>
  <c r="AX106" i="12"/>
  <c r="AX107" i="12"/>
  <c r="AX108" i="12"/>
  <c r="AX109" i="12"/>
  <c r="AX110" i="12"/>
  <c r="AX111" i="12"/>
  <c r="AX112" i="12"/>
  <c r="AX113" i="12"/>
  <c r="AX114" i="12"/>
  <c r="AX115" i="12"/>
  <c r="AZ17" i="12"/>
  <c r="AZ18" i="12"/>
  <c r="AZ19" i="12"/>
  <c r="AZ20" i="12"/>
  <c r="AZ21" i="12"/>
  <c r="AZ22" i="12"/>
  <c r="AZ23" i="12"/>
  <c r="AZ24" i="12"/>
  <c r="AZ25" i="12"/>
  <c r="AZ26" i="12"/>
  <c r="AZ27" i="12"/>
  <c r="AZ28" i="12"/>
  <c r="AZ29" i="12"/>
  <c r="AZ30" i="12"/>
  <c r="AZ31" i="12"/>
  <c r="AZ32" i="12"/>
  <c r="AZ33" i="12"/>
  <c r="AZ34" i="12"/>
  <c r="AZ35" i="12"/>
  <c r="AZ36" i="12"/>
  <c r="AZ37" i="12"/>
  <c r="AZ38" i="12"/>
  <c r="AZ39" i="12"/>
  <c r="AZ40" i="12"/>
  <c r="AZ41" i="12"/>
  <c r="AZ42" i="12"/>
  <c r="AZ43" i="12"/>
  <c r="AZ44" i="12"/>
  <c r="AZ45" i="12"/>
  <c r="AZ46" i="12"/>
  <c r="AZ47" i="12"/>
  <c r="AZ48" i="12"/>
  <c r="AZ49" i="12"/>
  <c r="AZ50" i="12"/>
  <c r="AZ51" i="12"/>
  <c r="AZ52" i="12"/>
  <c r="AZ53" i="12"/>
  <c r="AZ54" i="12"/>
  <c r="AZ55" i="12"/>
  <c r="AZ56" i="12"/>
  <c r="AZ57" i="12"/>
  <c r="AZ58" i="12"/>
  <c r="AZ59" i="12"/>
  <c r="AZ60" i="12"/>
  <c r="AZ61" i="12"/>
  <c r="AZ62" i="12"/>
  <c r="AZ63" i="12"/>
  <c r="AZ64" i="12"/>
  <c r="AZ65" i="12"/>
  <c r="AZ66" i="12"/>
  <c r="AZ67" i="12"/>
  <c r="AZ68" i="12"/>
  <c r="AZ69" i="12"/>
  <c r="AZ70" i="12"/>
  <c r="AZ71" i="12"/>
  <c r="AZ72" i="12"/>
  <c r="AZ73" i="12"/>
  <c r="AZ74" i="12"/>
  <c r="AZ75" i="12"/>
  <c r="AZ76" i="12"/>
  <c r="AZ77" i="12"/>
  <c r="AZ78" i="12"/>
  <c r="AZ79" i="12"/>
  <c r="AZ80" i="12"/>
  <c r="AZ81" i="12"/>
  <c r="AZ82" i="12"/>
  <c r="AZ83" i="12"/>
  <c r="AZ84" i="12"/>
  <c r="AZ85" i="12"/>
  <c r="AZ86" i="12"/>
  <c r="AZ87" i="12"/>
  <c r="AZ88" i="12"/>
  <c r="AZ89" i="12"/>
  <c r="AZ90" i="12"/>
  <c r="AZ91" i="12"/>
  <c r="AZ92" i="12"/>
  <c r="AZ93" i="12"/>
  <c r="AZ94" i="12"/>
  <c r="AZ95" i="12"/>
  <c r="AZ96" i="12"/>
  <c r="AZ97" i="12"/>
  <c r="AZ98" i="12"/>
  <c r="AZ99" i="12"/>
  <c r="AZ100" i="12"/>
  <c r="AZ101" i="12"/>
  <c r="AZ102" i="12"/>
  <c r="AZ103" i="12"/>
  <c r="AZ104" i="12"/>
  <c r="AZ105" i="12"/>
  <c r="AZ106" i="12"/>
  <c r="AZ107" i="12"/>
  <c r="AZ108" i="12"/>
  <c r="AZ109" i="12"/>
  <c r="AZ110" i="12"/>
  <c r="AZ111" i="12"/>
  <c r="AZ112" i="12"/>
  <c r="AZ113" i="12"/>
  <c r="AZ114" i="12"/>
  <c r="AZ115" i="12"/>
  <c r="BJ136" i="12"/>
  <c r="BJ137" i="12"/>
  <c r="BJ138" i="12"/>
  <c r="BJ139" i="12"/>
  <c r="BJ140" i="12"/>
  <c r="E123" i="12"/>
  <c r="G109" i="10"/>
  <c r="DK135" i="12"/>
  <c r="DK129" i="12"/>
  <c r="DK123" i="12"/>
  <c r="DK117" i="12"/>
  <c r="DG135" i="12"/>
  <c r="DG129" i="12"/>
  <c r="DG123" i="12"/>
  <c r="DG117" i="12"/>
  <c r="DE135" i="12"/>
  <c r="DE129" i="12"/>
  <c r="DE123" i="12"/>
  <c r="DE117" i="12"/>
  <c r="DC135" i="12"/>
  <c r="DC129" i="12"/>
  <c r="DC123" i="12"/>
  <c r="DB122" i="12"/>
  <c r="DB121" i="12"/>
  <c r="DB120" i="12"/>
  <c r="DB119" i="12"/>
  <c r="DB118" i="12"/>
  <c r="DA135" i="12"/>
  <c r="DA129" i="12"/>
  <c r="DA123" i="12"/>
  <c r="DA117" i="12"/>
  <c r="CY135" i="12"/>
  <c r="CY129" i="12"/>
  <c r="CY123" i="12"/>
  <c r="CY117" i="12"/>
  <c r="CW135" i="12"/>
  <c r="CW129" i="12"/>
  <c r="CW123" i="12"/>
  <c r="CW117" i="12"/>
  <c r="CU135" i="12"/>
  <c r="CU129" i="12"/>
  <c r="CU123" i="12"/>
  <c r="CU117" i="12"/>
  <c r="CS135" i="12"/>
  <c r="CS129" i="12"/>
  <c r="CS123" i="12"/>
  <c r="CS117" i="12"/>
  <c r="CQ129" i="12"/>
  <c r="CQ135" i="12"/>
  <c r="CQ123" i="12"/>
  <c r="CQ117" i="12"/>
  <c r="CP140" i="12"/>
  <c r="CP139" i="12"/>
  <c r="CP138" i="12"/>
  <c r="CP137" i="12"/>
  <c r="CP136" i="12"/>
  <c r="CO135" i="12"/>
  <c r="CO129" i="12"/>
  <c r="CO123" i="12"/>
  <c r="CO117" i="12"/>
  <c r="CM117" i="12"/>
  <c r="CM135" i="12"/>
  <c r="CM129" i="12"/>
  <c r="CM123" i="12"/>
  <c r="CK135" i="12"/>
  <c r="CK129" i="12"/>
  <c r="CK123" i="12"/>
  <c r="CK117" i="12"/>
  <c r="CI135" i="12"/>
  <c r="CI129" i="12"/>
  <c r="CI123" i="12"/>
  <c r="CI117" i="12"/>
  <c r="CG135" i="12"/>
  <c r="CG129" i="12"/>
  <c r="CG123" i="12"/>
  <c r="CG117" i="12"/>
  <c r="CE135" i="12"/>
  <c r="CE129" i="12"/>
  <c r="CE123" i="12"/>
  <c r="CE117" i="12"/>
  <c r="BW135" i="12"/>
  <c r="BW129" i="12"/>
  <c r="BW123" i="12"/>
  <c r="BW117" i="12"/>
  <c r="BU135" i="12"/>
  <c r="BU129" i="12"/>
  <c r="BU123" i="12"/>
  <c r="BU117" i="12"/>
  <c r="BG135" i="12"/>
  <c r="BG129" i="12"/>
  <c r="BG123" i="12"/>
  <c r="BG117" i="12"/>
  <c r="BE135" i="12"/>
  <c r="BE129" i="12"/>
  <c r="BE123" i="12"/>
  <c r="BE117" i="12"/>
  <c r="AY135" i="12"/>
  <c r="AY129" i="12"/>
  <c r="AY123" i="12"/>
  <c r="AY117" i="12"/>
  <c r="AW135" i="12"/>
  <c r="AW129" i="12"/>
  <c r="AW123" i="12"/>
  <c r="AW117" i="12"/>
  <c r="AQ135" i="12"/>
  <c r="AQ129" i="12"/>
  <c r="AQ123" i="12"/>
  <c r="AQ117" i="12"/>
  <c r="AA135" i="12"/>
  <c r="AA129" i="12"/>
  <c r="AA123" i="12"/>
  <c r="S135" i="12"/>
  <c r="S129" i="12"/>
  <c r="S123" i="12"/>
  <c r="K135" i="12"/>
  <c r="K129" i="12"/>
  <c r="K123" i="12"/>
  <c r="I135" i="12"/>
  <c r="I129" i="12"/>
  <c r="I123" i="12"/>
  <c r="I117" i="12"/>
  <c r="K117" i="12"/>
  <c r="G129" i="12"/>
  <c r="DL17" i="12"/>
  <c r="DL18" i="12"/>
  <c r="DL19" i="12"/>
  <c r="DL20" i="12"/>
  <c r="DL21" i="12"/>
  <c r="DL22" i="12"/>
  <c r="DL23" i="12"/>
  <c r="DL24" i="12"/>
  <c r="DL25" i="12"/>
  <c r="DL26" i="12"/>
  <c r="DL27" i="12"/>
  <c r="DL28" i="12"/>
  <c r="DL29" i="12"/>
  <c r="DL30" i="12"/>
  <c r="DL31" i="12"/>
  <c r="DL32" i="12"/>
  <c r="DL33" i="12"/>
  <c r="DL34" i="12"/>
  <c r="DL35" i="12"/>
  <c r="DL36" i="12"/>
  <c r="DL37" i="12"/>
  <c r="DL38" i="12"/>
  <c r="DL39" i="12"/>
  <c r="DL40" i="12"/>
  <c r="DL41" i="12"/>
  <c r="DL42" i="12"/>
  <c r="DL43" i="12"/>
  <c r="DL44" i="12"/>
  <c r="DL45" i="12"/>
  <c r="DL46" i="12"/>
  <c r="DL47" i="12"/>
  <c r="DL48" i="12"/>
  <c r="DL49" i="12"/>
  <c r="DL50" i="12"/>
  <c r="DL51" i="12"/>
  <c r="DL52" i="12"/>
  <c r="DL53" i="12"/>
  <c r="DL54" i="12"/>
  <c r="DL55" i="12"/>
  <c r="DL56" i="12"/>
  <c r="DL57" i="12"/>
  <c r="DL58" i="12"/>
  <c r="DL59" i="12"/>
  <c r="DL60" i="12"/>
  <c r="DL61" i="12"/>
  <c r="DL62" i="12"/>
  <c r="DL63" i="12"/>
  <c r="DL64" i="12"/>
  <c r="DL65" i="12"/>
  <c r="DL66" i="12"/>
  <c r="DL67" i="12"/>
  <c r="DL68" i="12"/>
  <c r="DL69" i="12"/>
  <c r="DL70" i="12"/>
  <c r="DL71" i="12"/>
  <c r="DL72" i="12"/>
  <c r="DL73" i="12"/>
  <c r="DL74" i="12"/>
  <c r="DL75" i="12"/>
  <c r="DL76" i="12"/>
  <c r="DL77" i="12"/>
  <c r="DL78" i="12"/>
  <c r="DL79" i="12"/>
  <c r="DL80" i="12"/>
  <c r="DL81" i="12"/>
  <c r="DL82" i="12"/>
  <c r="DL83" i="12"/>
  <c r="DL84" i="12"/>
  <c r="DL85" i="12"/>
  <c r="DL86" i="12"/>
  <c r="DL87" i="12"/>
  <c r="DL88" i="12"/>
  <c r="DL89" i="12"/>
  <c r="DL90" i="12"/>
  <c r="DL91" i="12"/>
  <c r="DL92" i="12"/>
  <c r="DL93" i="12"/>
  <c r="DL94" i="12"/>
  <c r="DL95" i="12"/>
  <c r="DL96" i="12"/>
  <c r="DL97" i="12"/>
  <c r="DL98" i="12"/>
  <c r="DL99" i="12"/>
  <c r="DL100" i="12"/>
  <c r="DL101" i="12"/>
  <c r="DL102" i="12"/>
  <c r="DL103" i="12"/>
  <c r="DL104" i="12"/>
  <c r="DL105" i="12"/>
  <c r="DL106" i="12"/>
  <c r="DL107" i="12"/>
  <c r="DL108" i="12"/>
  <c r="DL109" i="12"/>
  <c r="DL110" i="12"/>
  <c r="DL111" i="12"/>
  <c r="DL112" i="12"/>
  <c r="DL113" i="12"/>
  <c r="DL114" i="12"/>
  <c r="DL115" i="12"/>
  <c r="DJ17" i="12"/>
  <c r="DJ18" i="12"/>
  <c r="DJ19" i="12"/>
  <c r="DJ20" i="12"/>
  <c r="DJ21" i="12"/>
  <c r="DJ22" i="12"/>
  <c r="DJ23" i="12"/>
  <c r="DJ24" i="12"/>
  <c r="DJ25" i="12"/>
  <c r="DJ26" i="12"/>
  <c r="DJ27" i="12"/>
  <c r="DJ28" i="12"/>
  <c r="DJ29" i="12"/>
  <c r="DJ30" i="12"/>
  <c r="DJ31" i="12"/>
  <c r="DJ32" i="12"/>
  <c r="DJ33" i="12"/>
  <c r="DJ34" i="12"/>
  <c r="DJ35" i="12"/>
  <c r="DJ36" i="12"/>
  <c r="DJ37" i="12"/>
  <c r="DJ38" i="12"/>
  <c r="DJ39" i="12"/>
  <c r="DJ40" i="12"/>
  <c r="DJ41" i="12"/>
  <c r="DJ42" i="12"/>
  <c r="DJ43" i="12"/>
  <c r="DJ44" i="12"/>
  <c r="DJ45" i="12"/>
  <c r="DJ46" i="12"/>
  <c r="DJ47" i="12"/>
  <c r="DJ48" i="12"/>
  <c r="DJ49" i="12"/>
  <c r="DJ50" i="12"/>
  <c r="DJ51" i="12"/>
  <c r="DJ52" i="12"/>
  <c r="DJ53" i="12"/>
  <c r="DJ54" i="12"/>
  <c r="DJ55" i="12"/>
  <c r="DJ56" i="12"/>
  <c r="DJ57" i="12"/>
  <c r="DJ58" i="12"/>
  <c r="DJ59" i="12"/>
  <c r="DJ60" i="12"/>
  <c r="DJ61" i="12"/>
  <c r="DJ62" i="12"/>
  <c r="DJ63" i="12"/>
  <c r="DJ64" i="12"/>
  <c r="DJ65" i="12"/>
  <c r="DJ66" i="12"/>
  <c r="DJ67" i="12"/>
  <c r="DJ68" i="12"/>
  <c r="DJ69" i="12"/>
  <c r="DJ70" i="12"/>
  <c r="DJ71" i="12"/>
  <c r="DJ72" i="12"/>
  <c r="DJ73" i="12"/>
  <c r="DJ74" i="12"/>
  <c r="DJ75" i="12"/>
  <c r="DJ76" i="12"/>
  <c r="DJ77" i="12"/>
  <c r="DJ78" i="12"/>
  <c r="DJ79" i="12"/>
  <c r="DJ80" i="12"/>
  <c r="DJ81" i="12"/>
  <c r="DJ82" i="12"/>
  <c r="DJ83" i="12"/>
  <c r="DJ84" i="12"/>
  <c r="DJ85" i="12"/>
  <c r="DJ86" i="12"/>
  <c r="DJ87" i="12"/>
  <c r="DJ88" i="12"/>
  <c r="DJ89" i="12"/>
  <c r="DJ90" i="12"/>
  <c r="DJ91" i="12"/>
  <c r="DJ92" i="12"/>
  <c r="DJ93" i="12"/>
  <c r="DJ94" i="12"/>
  <c r="DJ95" i="12"/>
  <c r="DJ96" i="12"/>
  <c r="DJ97" i="12"/>
  <c r="DJ98" i="12"/>
  <c r="DJ99" i="12"/>
  <c r="DJ100" i="12"/>
  <c r="DJ101" i="12"/>
  <c r="DJ102" i="12"/>
  <c r="DJ103" i="12"/>
  <c r="DJ104" i="12"/>
  <c r="DJ105" i="12"/>
  <c r="DJ106" i="12"/>
  <c r="DJ107" i="12"/>
  <c r="DJ108" i="12"/>
  <c r="DJ109" i="12"/>
  <c r="DJ110" i="12"/>
  <c r="DJ111" i="12"/>
  <c r="DJ112" i="12"/>
  <c r="DJ113" i="12"/>
  <c r="DJ114" i="12"/>
  <c r="DJ115" i="12"/>
  <c r="DH17" i="12"/>
  <c r="DH18" i="12"/>
  <c r="DH19" i="12"/>
  <c r="DH20" i="12"/>
  <c r="DH21" i="12"/>
  <c r="DH22" i="12"/>
  <c r="DH23" i="12"/>
  <c r="DH24" i="12"/>
  <c r="DH25" i="12"/>
  <c r="DH26" i="12"/>
  <c r="DH27" i="12"/>
  <c r="DH28" i="12"/>
  <c r="DH29" i="12"/>
  <c r="DH30" i="12"/>
  <c r="DH31" i="12"/>
  <c r="DH32" i="12"/>
  <c r="DH33" i="12"/>
  <c r="DH34" i="12"/>
  <c r="DH35" i="12"/>
  <c r="DH36" i="12"/>
  <c r="DH37" i="12"/>
  <c r="DH38" i="12"/>
  <c r="DH39" i="12"/>
  <c r="DH40" i="12"/>
  <c r="DH41" i="12"/>
  <c r="DH42" i="12"/>
  <c r="DH43" i="12"/>
  <c r="DH44" i="12"/>
  <c r="DH45" i="12"/>
  <c r="DH46" i="12"/>
  <c r="DH47" i="12"/>
  <c r="DH48" i="12"/>
  <c r="DH49" i="12"/>
  <c r="DH50" i="12"/>
  <c r="DH51" i="12"/>
  <c r="DH52" i="12"/>
  <c r="DH53" i="12"/>
  <c r="DH54" i="12"/>
  <c r="DH55" i="12"/>
  <c r="DH56" i="12"/>
  <c r="DH57" i="12"/>
  <c r="DH58" i="12"/>
  <c r="DH59" i="12"/>
  <c r="DH60" i="12"/>
  <c r="DH61" i="12"/>
  <c r="DH62" i="12"/>
  <c r="DH63" i="12"/>
  <c r="DH64" i="12"/>
  <c r="DH65" i="12"/>
  <c r="DH66" i="12"/>
  <c r="DH67" i="12"/>
  <c r="DH68" i="12"/>
  <c r="DH69" i="12"/>
  <c r="DH70" i="12"/>
  <c r="DH71" i="12"/>
  <c r="DH72" i="12"/>
  <c r="DH73" i="12"/>
  <c r="DH74" i="12"/>
  <c r="DH75" i="12"/>
  <c r="DH76" i="12"/>
  <c r="DH77" i="12"/>
  <c r="DH78" i="12"/>
  <c r="DH79" i="12"/>
  <c r="DH80" i="12"/>
  <c r="DH81" i="12"/>
  <c r="DH82" i="12"/>
  <c r="DH83" i="12"/>
  <c r="DH84" i="12"/>
  <c r="DH85" i="12"/>
  <c r="DH86" i="12"/>
  <c r="DH87" i="12"/>
  <c r="DH88" i="12"/>
  <c r="DH89" i="12"/>
  <c r="DH90" i="12"/>
  <c r="DH91" i="12"/>
  <c r="DH92" i="12"/>
  <c r="DH93" i="12"/>
  <c r="DH94" i="12"/>
  <c r="DH95" i="12"/>
  <c r="DH96" i="12"/>
  <c r="DH97" i="12"/>
  <c r="DH98" i="12"/>
  <c r="DH99" i="12"/>
  <c r="DH100" i="12"/>
  <c r="DH101" i="12"/>
  <c r="DH102" i="12"/>
  <c r="DH103" i="12"/>
  <c r="DH104" i="12"/>
  <c r="DH105" i="12"/>
  <c r="DH106" i="12"/>
  <c r="DH107" i="12"/>
  <c r="DH108" i="12"/>
  <c r="DH109" i="12"/>
  <c r="DH110" i="12"/>
  <c r="DH111" i="12"/>
  <c r="DH112" i="12"/>
  <c r="DH113" i="12"/>
  <c r="DH114" i="12"/>
  <c r="DH115" i="12"/>
  <c r="DF17" i="12"/>
  <c r="DF18" i="12"/>
  <c r="DF19" i="12"/>
  <c r="DF20" i="12"/>
  <c r="DF21" i="12"/>
  <c r="DF22" i="12"/>
  <c r="DF23" i="12"/>
  <c r="DF24" i="12"/>
  <c r="DF25" i="12"/>
  <c r="DF26" i="12"/>
  <c r="DF27" i="12"/>
  <c r="DF28" i="12"/>
  <c r="DF29" i="12"/>
  <c r="DF30" i="12"/>
  <c r="DF31" i="12"/>
  <c r="DF32" i="12"/>
  <c r="DF33" i="12"/>
  <c r="DF34" i="12"/>
  <c r="DF35" i="12"/>
  <c r="DF36" i="12"/>
  <c r="DF37" i="12"/>
  <c r="DF38" i="12"/>
  <c r="DF39" i="12"/>
  <c r="DF40" i="12"/>
  <c r="DF41" i="12"/>
  <c r="DF42" i="12"/>
  <c r="DF43" i="12"/>
  <c r="DF44" i="12"/>
  <c r="DF45" i="12"/>
  <c r="DF46" i="12"/>
  <c r="DF47" i="12"/>
  <c r="DF48" i="12"/>
  <c r="DF49" i="12"/>
  <c r="DF50" i="12"/>
  <c r="DF51" i="12"/>
  <c r="DF52" i="12"/>
  <c r="DF53" i="12"/>
  <c r="DF54" i="12"/>
  <c r="DF55" i="12"/>
  <c r="DF56" i="12"/>
  <c r="DF57" i="12"/>
  <c r="DF58" i="12"/>
  <c r="DF59" i="12"/>
  <c r="DF60" i="12"/>
  <c r="DF61" i="12"/>
  <c r="DF62" i="12"/>
  <c r="DF63" i="12"/>
  <c r="DF64" i="12"/>
  <c r="DF65" i="12"/>
  <c r="DF66" i="12"/>
  <c r="DF67" i="12"/>
  <c r="DF68" i="12"/>
  <c r="DF69" i="12"/>
  <c r="DF70" i="12"/>
  <c r="DF71" i="12"/>
  <c r="DF72" i="12"/>
  <c r="DF73" i="12"/>
  <c r="DF74" i="12"/>
  <c r="DF75" i="12"/>
  <c r="DF76" i="12"/>
  <c r="DF77" i="12"/>
  <c r="DF78" i="12"/>
  <c r="DF79" i="12"/>
  <c r="DF80" i="12"/>
  <c r="DF81" i="12"/>
  <c r="DF82" i="12"/>
  <c r="DF83" i="12"/>
  <c r="DF84" i="12"/>
  <c r="DF85" i="12"/>
  <c r="DF86" i="12"/>
  <c r="DF87" i="12"/>
  <c r="DF88" i="12"/>
  <c r="DF89" i="12"/>
  <c r="DF90" i="12"/>
  <c r="DF91" i="12"/>
  <c r="DF92" i="12"/>
  <c r="DF93" i="12"/>
  <c r="DF94" i="12"/>
  <c r="DF95" i="12"/>
  <c r="DF96" i="12"/>
  <c r="DF97" i="12"/>
  <c r="DF98" i="12"/>
  <c r="DF99" i="12"/>
  <c r="DF100" i="12"/>
  <c r="DF101" i="12"/>
  <c r="DF102" i="12"/>
  <c r="DF103" i="12"/>
  <c r="DF104" i="12"/>
  <c r="DF105" i="12"/>
  <c r="DF106" i="12"/>
  <c r="DF107" i="12"/>
  <c r="DF108" i="12"/>
  <c r="DF109" i="12"/>
  <c r="DF110" i="12"/>
  <c r="DF111" i="12"/>
  <c r="DF112" i="12"/>
  <c r="DF113" i="12"/>
  <c r="DF114" i="12"/>
  <c r="DF115" i="12"/>
  <c r="DD17" i="12"/>
  <c r="DD18" i="12"/>
  <c r="DD19" i="12"/>
  <c r="DD20" i="12"/>
  <c r="DD21" i="12"/>
  <c r="DD22" i="12"/>
  <c r="DD23" i="12"/>
  <c r="DD24" i="12"/>
  <c r="DD25" i="12"/>
  <c r="DD26" i="12"/>
  <c r="DD27" i="12"/>
  <c r="DD28" i="12"/>
  <c r="DD29" i="12"/>
  <c r="DD30" i="12"/>
  <c r="DD31" i="12"/>
  <c r="DD32" i="12"/>
  <c r="DD33" i="12"/>
  <c r="DD34" i="12"/>
  <c r="DD35" i="12"/>
  <c r="DD36" i="12"/>
  <c r="DD37" i="12"/>
  <c r="DD38" i="12"/>
  <c r="DD39" i="12"/>
  <c r="DD40" i="12"/>
  <c r="DD41" i="12"/>
  <c r="DD42" i="12"/>
  <c r="DD43" i="12"/>
  <c r="DD44" i="12"/>
  <c r="DD45" i="12"/>
  <c r="DD46" i="12"/>
  <c r="DD47" i="12"/>
  <c r="DD48" i="12"/>
  <c r="DD49" i="12"/>
  <c r="DD50" i="12"/>
  <c r="DD51" i="12"/>
  <c r="DD52" i="12"/>
  <c r="DD53" i="12"/>
  <c r="DD54" i="12"/>
  <c r="DD55" i="12"/>
  <c r="DD56" i="12"/>
  <c r="DD57" i="12"/>
  <c r="DD58" i="12"/>
  <c r="DD59" i="12"/>
  <c r="DD60" i="12"/>
  <c r="DD61" i="12"/>
  <c r="DD62" i="12"/>
  <c r="DD63" i="12"/>
  <c r="DD64" i="12"/>
  <c r="DD65" i="12"/>
  <c r="DD66" i="12"/>
  <c r="DD67" i="12"/>
  <c r="DD68" i="12"/>
  <c r="DD69" i="12"/>
  <c r="DD70" i="12"/>
  <c r="DD71" i="12"/>
  <c r="DD72" i="12"/>
  <c r="DD73" i="12"/>
  <c r="DD74" i="12"/>
  <c r="DD75" i="12"/>
  <c r="DD76" i="12"/>
  <c r="DD77" i="12"/>
  <c r="DD78" i="12"/>
  <c r="DD79" i="12"/>
  <c r="DD80" i="12"/>
  <c r="DD81" i="12"/>
  <c r="DD82" i="12"/>
  <c r="DD83" i="12"/>
  <c r="DD84" i="12"/>
  <c r="DD85" i="12"/>
  <c r="DD86" i="12"/>
  <c r="DD87" i="12"/>
  <c r="DD88" i="12"/>
  <c r="DD89" i="12"/>
  <c r="DD90" i="12"/>
  <c r="DD91" i="12"/>
  <c r="DD92" i="12"/>
  <c r="DD93" i="12"/>
  <c r="DD94" i="12"/>
  <c r="DD95" i="12"/>
  <c r="DD96" i="12"/>
  <c r="DD97" i="12"/>
  <c r="DD98" i="12"/>
  <c r="DD99" i="12"/>
  <c r="DD100" i="12"/>
  <c r="DD101" i="12"/>
  <c r="DD102" i="12"/>
  <c r="DD103" i="12"/>
  <c r="DD104" i="12"/>
  <c r="DD105" i="12"/>
  <c r="DD106" i="12"/>
  <c r="DD107" i="12"/>
  <c r="DD108" i="12"/>
  <c r="DD109" i="12"/>
  <c r="DD110" i="12"/>
  <c r="DD111" i="12"/>
  <c r="DD112" i="12"/>
  <c r="DD113" i="12"/>
  <c r="DD114" i="12"/>
  <c r="DD115" i="12"/>
  <c r="DB17" i="12"/>
  <c r="DB18" i="12"/>
  <c r="DB19" i="12"/>
  <c r="DB20" i="12"/>
  <c r="DB21" i="12"/>
  <c r="DB22" i="12"/>
  <c r="DB23" i="12"/>
  <c r="DB24" i="12"/>
  <c r="DB25" i="12"/>
  <c r="DB26" i="12"/>
  <c r="DB27" i="12"/>
  <c r="DB28" i="12"/>
  <c r="DB29" i="12"/>
  <c r="DB30" i="12"/>
  <c r="DB31" i="12"/>
  <c r="DB32" i="12"/>
  <c r="DB33" i="12"/>
  <c r="DB34" i="12"/>
  <c r="DB35" i="12"/>
  <c r="DB36" i="12"/>
  <c r="DB37" i="12"/>
  <c r="DB38" i="12"/>
  <c r="DB39" i="12"/>
  <c r="DB40" i="12"/>
  <c r="DB41" i="12"/>
  <c r="DB42" i="12"/>
  <c r="DB43" i="12"/>
  <c r="DB44" i="12"/>
  <c r="DB45" i="12"/>
  <c r="DB46" i="12"/>
  <c r="DB47" i="12"/>
  <c r="DB48" i="12"/>
  <c r="DB49" i="12"/>
  <c r="DB50" i="12"/>
  <c r="DB51" i="12"/>
  <c r="DB52" i="12"/>
  <c r="DB53" i="12"/>
  <c r="DB54" i="12"/>
  <c r="DB55" i="12"/>
  <c r="DB56" i="12"/>
  <c r="DB57" i="12"/>
  <c r="DB58" i="12"/>
  <c r="DB59" i="12"/>
  <c r="DB60" i="12"/>
  <c r="DB61" i="12"/>
  <c r="DB62" i="12"/>
  <c r="DB63" i="12"/>
  <c r="DB64" i="12"/>
  <c r="DB65" i="12"/>
  <c r="DB66" i="12"/>
  <c r="DB67" i="12"/>
  <c r="DB68" i="12"/>
  <c r="DB69" i="12"/>
  <c r="DB70" i="12"/>
  <c r="DB71" i="12"/>
  <c r="DB72" i="12"/>
  <c r="DB73" i="12"/>
  <c r="DB74" i="12"/>
  <c r="DB75" i="12"/>
  <c r="DB76" i="12"/>
  <c r="DB77" i="12"/>
  <c r="DB78" i="12"/>
  <c r="DB79" i="12"/>
  <c r="DB80" i="12"/>
  <c r="DB81" i="12"/>
  <c r="DB82" i="12"/>
  <c r="DB83" i="12"/>
  <c r="DB84" i="12"/>
  <c r="DB85" i="12"/>
  <c r="DB86" i="12"/>
  <c r="DB87" i="12"/>
  <c r="DB88" i="12"/>
  <c r="DB89" i="12"/>
  <c r="DB90" i="12"/>
  <c r="DB91" i="12"/>
  <c r="DB92" i="12"/>
  <c r="DB93" i="12"/>
  <c r="DB94" i="12"/>
  <c r="DB95" i="12"/>
  <c r="DB96" i="12"/>
  <c r="DB97" i="12"/>
  <c r="DB98" i="12"/>
  <c r="DB99" i="12"/>
  <c r="DB100" i="12"/>
  <c r="DB101" i="12"/>
  <c r="DB102" i="12"/>
  <c r="DB103" i="12"/>
  <c r="DB104" i="12"/>
  <c r="DB105" i="12"/>
  <c r="DB106" i="12"/>
  <c r="DB107" i="12"/>
  <c r="DB108" i="12"/>
  <c r="DB109" i="12"/>
  <c r="DB110" i="12"/>
  <c r="DB111" i="12"/>
  <c r="DB112" i="12"/>
  <c r="DB113" i="12"/>
  <c r="DB114" i="12"/>
  <c r="DB115" i="12"/>
  <c r="CZ17" i="12"/>
  <c r="CZ18" i="12"/>
  <c r="CZ19" i="12"/>
  <c r="CZ20" i="12"/>
  <c r="CZ21" i="12"/>
  <c r="CZ22" i="12"/>
  <c r="CZ23" i="12"/>
  <c r="CZ24" i="12"/>
  <c r="CZ25" i="12"/>
  <c r="CZ26" i="12"/>
  <c r="CZ27" i="12"/>
  <c r="CZ28" i="12"/>
  <c r="CZ29" i="12"/>
  <c r="CZ30" i="12"/>
  <c r="CZ31" i="12"/>
  <c r="CZ32" i="12"/>
  <c r="CZ33" i="12"/>
  <c r="CZ34" i="12"/>
  <c r="CZ35" i="12"/>
  <c r="CZ36" i="12"/>
  <c r="CZ37" i="12"/>
  <c r="CZ38" i="12"/>
  <c r="CZ39" i="12"/>
  <c r="CZ40" i="12"/>
  <c r="CZ41" i="12"/>
  <c r="CZ42" i="12"/>
  <c r="CZ43" i="12"/>
  <c r="CZ44" i="12"/>
  <c r="CZ45" i="12"/>
  <c r="CZ46" i="12"/>
  <c r="CZ47" i="12"/>
  <c r="CZ48" i="12"/>
  <c r="CZ49" i="12"/>
  <c r="CZ50" i="12"/>
  <c r="CZ51" i="12"/>
  <c r="CZ52" i="12"/>
  <c r="CZ53" i="12"/>
  <c r="CZ54" i="12"/>
  <c r="CZ55" i="12"/>
  <c r="CZ56" i="12"/>
  <c r="CZ57" i="12"/>
  <c r="CZ58" i="12"/>
  <c r="CZ59" i="12"/>
  <c r="CZ60" i="12"/>
  <c r="CZ61" i="12"/>
  <c r="CZ62" i="12"/>
  <c r="CZ63" i="12"/>
  <c r="CZ64" i="12"/>
  <c r="CZ65" i="12"/>
  <c r="CZ66" i="12"/>
  <c r="CZ67" i="12"/>
  <c r="CZ68" i="12"/>
  <c r="CZ69" i="12"/>
  <c r="CZ70" i="12"/>
  <c r="CZ71" i="12"/>
  <c r="CZ72" i="12"/>
  <c r="CZ73" i="12"/>
  <c r="CZ74" i="12"/>
  <c r="CZ75" i="12"/>
  <c r="CZ76" i="12"/>
  <c r="CZ77" i="12"/>
  <c r="CZ78" i="12"/>
  <c r="CZ79" i="12"/>
  <c r="CZ80" i="12"/>
  <c r="CZ81" i="12"/>
  <c r="CZ82" i="12"/>
  <c r="CZ83" i="12"/>
  <c r="CZ84" i="12"/>
  <c r="CZ85" i="12"/>
  <c r="CZ86" i="12"/>
  <c r="CZ87" i="12"/>
  <c r="CZ88" i="12"/>
  <c r="CZ89" i="12"/>
  <c r="CZ90" i="12"/>
  <c r="CZ91" i="12"/>
  <c r="CZ92" i="12"/>
  <c r="CZ93" i="12"/>
  <c r="CZ94" i="12"/>
  <c r="CZ95" i="12"/>
  <c r="CZ96" i="12"/>
  <c r="CZ97" i="12"/>
  <c r="CZ98" i="12"/>
  <c r="CZ99" i="12"/>
  <c r="CZ100" i="12"/>
  <c r="CZ101" i="12"/>
  <c r="CZ102" i="12"/>
  <c r="CZ103" i="12"/>
  <c r="CZ104" i="12"/>
  <c r="CZ105" i="12"/>
  <c r="CZ106" i="12"/>
  <c r="CZ107" i="12"/>
  <c r="CZ108" i="12"/>
  <c r="CZ109" i="12"/>
  <c r="CZ110" i="12"/>
  <c r="CZ111" i="12"/>
  <c r="CZ112" i="12"/>
  <c r="CZ113" i="12"/>
  <c r="CZ114" i="12"/>
  <c r="CZ115" i="12"/>
  <c r="CX17" i="12"/>
  <c r="CX122" i="12" s="1"/>
  <c r="CX18" i="12"/>
  <c r="CX19" i="12"/>
  <c r="CX20" i="12"/>
  <c r="CX21" i="12"/>
  <c r="CX22" i="12"/>
  <c r="CX23" i="12"/>
  <c r="CX24" i="12"/>
  <c r="CX25" i="12"/>
  <c r="CX26" i="12"/>
  <c r="CX27" i="12"/>
  <c r="CX28" i="12"/>
  <c r="CX29" i="12"/>
  <c r="CX30" i="12"/>
  <c r="CX31" i="12"/>
  <c r="CX32" i="12"/>
  <c r="CX33" i="12"/>
  <c r="CX34" i="12"/>
  <c r="CX35" i="12"/>
  <c r="CX36" i="12"/>
  <c r="CX37" i="12"/>
  <c r="CX38" i="12"/>
  <c r="CX39" i="12"/>
  <c r="CX40" i="12"/>
  <c r="CX41" i="12"/>
  <c r="CX42" i="12"/>
  <c r="CX43" i="12"/>
  <c r="CX44" i="12"/>
  <c r="CX45" i="12"/>
  <c r="CX46" i="12"/>
  <c r="CX47" i="12"/>
  <c r="CX48" i="12"/>
  <c r="CX49" i="12"/>
  <c r="CX50" i="12"/>
  <c r="CX51" i="12"/>
  <c r="CX52" i="12"/>
  <c r="CX53" i="12"/>
  <c r="CX54" i="12"/>
  <c r="CX55" i="12"/>
  <c r="CX56" i="12"/>
  <c r="CX57" i="12"/>
  <c r="CX58" i="12"/>
  <c r="CX59" i="12"/>
  <c r="CX60" i="12"/>
  <c r="CX61" i="12"/>
  <c r="CX62" i="12"/>
  <c r="CX63" i="12"/>
  <c r="CX64" i="12"/>
  <c r="CX65" i="12"/>
  <c r="CX66" i="12"/>
  <c r="CX67" i="12"/>
  <c r="CX68" i="12"/>
  <c r="CX69" i="12"/>
  <c r="CX70" i="12"/>
  <c r="CX71" i="12"/>
  <c r="CX72" i="12"/>
  <c r="CX73" i="12"/>
  <c r="CX74" i="12"/>
  <c r="CX75" i="12"/>
  <c r="CX76" i="12"/>
  <c r="CX77" i="12"/>
  <c r="CX78" i="12"/>
  <c r="CX79" i="12"/>
  <c r="CX80" i="12"/>
  <c r="CX81" i="12"/>
  <c r="CX82" i="12"/>
  <c r="CX83" i="12"/>
  <c r="CX84" i="12"/>
  <c r="CX85" i="12"/>
  <c r="CX86" i="12"/>
  <c r="CX87" i="12"/>
  <c r="CX88" i="12"/>
  <c r="CX89" i="12"/>
  <c r="CX90" i="12"/>
  <c r="CX91" i="12"/>
  <c r="CX92" i="12"/>
  <c r="CX93" i="12"/>
  <c r="CX94" i="12"/>
  <c r="CX95" i="12"/>
  <c r="CX96" i="12"/>
  <c r="CX97" i="12"/>
  <c r="CX98" i="12"/>
  <c r="CX99" i="12"/>
  <c r="CX100" i="12"/>
  <c r="CX101" i="12"/>
  <c r="CX102" i="12"/>
  <c r="CX103" i="12"/>
  <c r="CX104" i="12"/>
  <c r="CX105" i="12"/>
  <c r="CX106" i="12"/>
  <c r="CX107" i="12"/>
  <c r="CX108" i="12"/>
  <c r="CX109" i="12"/>
  <c r="CX110" i="12"/>
  <c r="CX111" i="12"/>
  <c r="CX112" i="12"/>
  <c r="CX113" i="12"/>
  <c r="CX114" i="12"/>
  <c r="CX115" i="12"/>
  <c r="CV17" i="12"/>
  <c r="CV18" i="12"/>
  <c r="CV19" i="12"/>
  <c r="CV20" i="12"/>
  <c r="CV21" i="12"/>
  <c r="CV22" i="12"/>
  <c r="CV23" i="12"/>
  <c r="CV24" i="12"/>
  <c r="CV25" i="12"/>
  <c r="CV26" i="12"/>
  <c r="CV27" i="12"/>
  <c r="CV28" i="12"/>
  <c r="CV29" i="12"/>
  <c r="CV30" i="12"/>
  <c r="CV31" i="12"/>
  <c r="CV32" i="12"/>
  <c r="CV33" i="12"/>
  <c r="CV34" i="12"/>
  <c r="CV35" i="12"/>
  <c r="CV36" i="12"/>
  <c r="CV37" i="12"/>
  <c r="CV38" i="12"/>
  <c r="CV39" i="12"/>
  <c r="CV40" i="12"/>
  <c r="CV41" i="12"/>
  <c r="CV42" i="12"/>
  <c r="CV43" i="12"/>
  <c r="CV44" i="12"/>
  <c r="CV45" i="12"/>
  <c r="CV46" i="12"/>
  <c r="CV47" i="12"/>
  <c r="CV48" i="12"/>
  <c r="CV49" i="12"/>
  <c r="CV50" i="12"/>
  <c r="CV51" i="12"/>
  <c r="CV52" i="12"/>
  <c r="CV53" i="12"/>
  <c r="CV54" i="12"/>
  <c r="CV55" i="12"/>
  <c r="CV56" i="12"/>
  <c r="CV57" i="12"/>
  <c r="CV58" i="12"/>
  <c r="CV59" i="12"/>
  <c r="CV60" i="12"/>
  <c r="CV61" i="12"/>
  <c r="CV62" i="12"/>
  <c r="CV63" i="12"/>
  <c r="CV64" i="12"/>
  <c r="CV65" i="12"/>
  <c r="CV66" i="12"/>
  <c r="CV67" i="12"/>
  <c r="CV68" i="12"/>
  <c r="CV69" i="12"/>
  <c r="CV70" i="12"/>
  <c r="CV71" i="12"/>
  <c r="CV72" i="12"/>
  <c r="CV73" i="12"/>
  <c r="CV74" i="12"/>
  <c r="CV75" i="12"/>
  <c r="CV76" i="12"/>
  <c r="CV77" i="12"/>
  <c r="CV78" i="12"/>
  <c r="CV79" i="12"/>
  <c r="CV80" i="12"/>
  <c r="CV81" i="12"/>
  <c r="CV82" i="12"/>
  <c r="CV83" i="12"/>
  <c r="CV84" i="12"/>
  <c r="CV85" i="12"/>
  <c r="CV86" i="12"/>
  <c r="CV87" i="12"/>
  <c r="CV88" i="12"/>
  <c r="CV89" i="12"/>
  <c r="CV90" i="12"/>
  <c r="CV91" i="12"/>
  <c r="CV92" i="12"/>
  <c r="CV93" i="12"/>
  <c r="CV94" i="12"/>
  <c r="CV95" i="12"/>
  <c r="CV96" i="12"/>
  <c r="CV97" i="12"/>
  <c r="CV98" i="12"/>
  <c r="CV99" i="12"/>
  <c r="CV100" i="12"/>
  <c r="CV101" i="12"/>
  <c r="CV102" i="12"/>
  <c r="CV103" i="12"/>
  <c r="CV104" i="12"/>
  <c r="CV105" i="12"/>
  <c r="CV106" i="12"/>
  <c r="CV107" i="12"/>
  <c r="CV108" i="12"/>
  <c r="CV109" i="12"/>
  <c r="CV110" i="12"/>
  <c r="CV111" i="12"/>
  <c r="CV112" i="12"/>
  <c r="CV113" i="12"/>
  <c r="CV114" i="12"/>
  <c r="CV115" i="12"/>
  <c r="CT17" i="12"/>
  <c r="CT18" i="12"/>
  <c r="CT19" i="12"/>
  <c r="CT20" i="12"/>
  <c r="CT21" i="12"/>
  <c r="CT22" i="12"/>
  <c r="CT23" i="12"/>
  <c r="CT24" i="12"/>
  <c r="CT25" i="12"/>
  <c r="CT26" i="12"/>
  <c r="CT27" i="12"/>
  <c r="CT28" i="12"/>
  <c r="CT29" i="12"/>
  <c r="CT30" i="12"/>
  <c r="CT31" i="12"/>
  <c r="CT32" i="12"/>
  <c r="CT33" i="12"/>
  <c r="CT34" i="12"/>
  <c r="CT35" i="12"/>
  <c r="CT36" i="12"/>
  <c r="CT37" i="12"/>
  <c r="CT38" i="12"/>
  <c r="CT39" i="12"/>
  <c r="CT40" i="12"/>
  <c r="CT41" i="12"/>
  <c r="CT42" i="12"/>
  <c r="CT43" i="12"/>
  <c r="CT44" i="12"/>
  <c r="CT45" i="12"/>
  <c r="CT46" i="12"/>
  <c r="CT47" i="12"/>
  <c r="CT48" i="12"/>
  <c r="CT49" i="12"/>
  <c r="CT50" i="12"/>
  <c r="CT51" i="12"/>
  <c r="CT52" i="12"/>
  <c r="CT53" i="12"/>
  <c r="CT54" i="12"/>
  <c r="CT55" i="12"/>
  <c r="CT56" i="12"/>
  <c r="CT57" i="12"/>
  <c r="CT58" i="12"/>
  <c r="CT59" i="12"/>
  <c r="CT60" i="12"/>
  <c r="CT61" i="12"/>
  <c r="CT62" i="12"/>
  <c r="CT63" i="12"/>
  <c r="CT64" i="12"/>
  <c r="CT65" i="12"/>
  <c r="CT66" i="12"/>
  <c r="CT67" i="12"/>
  <c r="CT68" i="12"/>
  <c r="CT69" i="12"/>
  <c r="CT70" i="12"/>
  <c r="CT71" i="12"/>
  <c r="CT72" i="12"/>
  <c r="CT73" i="12"/>
  <c r="CT74" i="12"/>
  <c r="CT75" i="12"/>
  <c r="CT76" i="12"/>
  <c r="CT77" i="12"/>
  <c r="CT78" i="12"/>
  <c r="CT79" i="12"/>
  <c r="CT80" i="12"/>
  <c r="CT81" i="12"/>
  <c r="CT82" i="12"/>
  <c r="CT83" i="12"/>
  <c r="CT84" i="12"/>
  <c r="CT85" i="12"/>
  <c r="CT86" i="12"/>
  <c r="CT87" i="12"/>
  <c r="CT88" i="12"/>
  <c r="CT89" i="12"/>
  <c r="CT90" i="12"/>
  <c r="CT91" i="12"/>
  <c r="CT92" i="12"/>
  <c r="CT93" i="12"/>
  <c r="CT94" i="12"/>
  <c r="CT95" i="12"/>
  <c r="CT96" i="12"/>
  <c r="CT97" i="12"/>
  <c r="CT98" i="12"/>
  <c r="CT99" i="12"/>
  <c r="CT100" i="12"/>
  <c r="CT101" i="12"/>
  <c r="CT102" i="12"/>
  <c r="CT103" i="12"/>
  <c r="CT104" i="12"/>
  <c r="CT105" i="12"/>
  <c r="CT106" i="12"/>
  <c r="CT107" i="12"/>
  <c r="CT108" i="12"/>
  <c r="CT109" i="12"/>
  <c r="CT110" i="12"/>
  <c r="CT111" i="12"/>
  <c r="CT112" i="12"/>
  <c r="CT113" i="12"/>
  <c r="CT114" i="12"/>
  <c r="CT115" i="12"/>
  <c r="CT139" i="12" s="1"/>
  <c r="CR17" i="12"/>
  <c r="CR18" i="12"/>
  <c r="CR19" i="12"/>
  <c r="CR20" i="12"/>
  <c r="CR21" i="12"/>
  <c r="CR22" i="12"/>
  <c r="CR23" i="12"/>
  <c r="CR24" i="12"/>
  <c r="CR25" i="12"/>
  <c r="CR26" i="12"/>
  <c r="CR27" i="12"/>
  <c r="CR28" i="12"/>
  <c r="CR29" i="12"/>
  <c r="CR30" i="12"/>
  <c r="CR31" i="12"/>
  <c r="CR32" i="12"/>
  <c r="CR33" i="12"/>
  <c r="CR34" i="12"/>
  <c r="CR35" i="12"/>
  <c r="CR36" i="12"/>
  <c r="CR37" i="12"/>
  <c r="CR38" i="12"/>
  <c r="CR39" i="12"/>
  <c r="CR40" i="12"/>
  <c r="CR41" i="12"/>
  <c r="CR42" i="12"/>
  <c r="CR43" i="12"/>
  <c r="CR44" i="12"/>
  <c r="CR45" i="12"/>
  <c r="CR46" i="12"/>
  <c r="CR47" i="12"/>
  <c r="CR48" i="12"/>
  <c r="CR49" i="12"/>
  <c r="CR50" i="12"/>
  <c r="CR51" i="12"/>
  <c r="CR52" i="12"/>
  <c r="CR53" i="12"/>
  <c r="CR54" i="12"/>
  <c r="CR55" i="12"/>
  <c r="CR56" i="12"/>
  <c r="CR57" i="12"/>
  <c r="CR58" i="12"/>
  <c r="CR59" i="12"/>
  <c r="CR60" i="12"/>
  <c r="CR61" i="12"/>
  <c r="CR62" i="12"/>
  <c r="CR63" i="12"/>
  <c r="CR64" i="12"/>
  <c r="CR65" i="12"/>
  <c r="CR66" i="12"/>
  <c r="CR67" i="12"/>
  <c r="CR68" i="12"/>
  <c r="CR69" i="12"/>
  <c r="CR70" i="12"/>
  <c r="CR71" i="12"/>
  <c r="CR72" i="12"/>
  <c r="CR73" i="12"/>
  <c r="CR74" i="12"/>
  <c r="CR75" i="12"/>
  <c r="CR76" i="12"/>
  <c r="CR77" i="12"/>
  <c r="CR78" i="12"/>
  <c r="CR79" i="12"/>
  <c r="CR80" i="12"/>
  <c r="CR81" i="12"/>
  <c r="CR82" i="12"/>
  <c r="CR83" i="12"/>
  <c r="CR84" i="12"/>
  <c r="CR85" i="12"/>
  <c r="CR86" i="12"/>
  <c r="CR87" i="12"/>
  <c r="CR88" i="12"/>
  <c r="CR89" i="12"/>
  <c r="CR90" i="12"/>
  <c r="CR91" i="12"/>
  <c r="CR92" i="12"/>
  <c r="CR93" i="12"/>
  <c r="CR94" i="12"/>
  <c r="CR95" i="12"/>
  <c r="CR96" i="12"/>
  <c r="CR97" i="12"/>
  <c r="CR98" i="12"/>
  <c r="CR99" i="12"/>
  <c r="CR100" i="12"/>
  <c r="CR101" i="12"/>
  <c r="CR102" i="12"/>
  <c r="CR103" i="12"/>
  <c r="CR104" i="12"/>
  <c r="CR105" i="12"/>
  <c r="CR106" i="12"/>
  <c r="CR107" i="12"/>
  <c r="CR108" i="12"/>
  <c r="CR109" i="12"/>
  <c r="CR110" i="12"/>
  <c r="CR111" i="12"/>
  <c r="CR112" i="12"/>
  <c r="CR113" i="12"/>
  <c r="CR114" i="12"/>
  <c r="CR115" i="12"/>
  <c r="CP17" i="12"/>
  <c r="CP18" i="12"/>
  <c r="CP19" i="12"/>
  <c r="CP20" i="12"/>
  <c r="CP21" i="12"/>
  <c r="CP22" i="12"/>
  <c r="CP23" i="12"/>
  <c r="CP24" i="12"/>
  <c r="CP25" i="12"/>
  <c r="CP26" i="12"/>
  <c r="CP27" i="12"/>
  <c r="CP28" i="12"/>
  <c r="CP29" i="12"/>
  <c r="CP30" i="12"/>
  <c r="CP31" i="12"/>
  <c r="CP32" i="12"/>
  <c r="CP33" i="12"/>
  <c r="CP34" i="12"/>
  <c r="CP35" i="12"/>
  <c r="CP36" i="12"/>
  <c r="CP37" i="12"/>
  <c r="CP38" i="12"/>
  <c r="CP39" i="12"/>
  <c r="CP40" i="12"/>
  <c r="CP41" i="12"/>
  <c r="CP42" i="12"/>
  <c r="CP43" i="12"/>
  <c r="CP44" i="12"/>
  <c r="CP45" i="12"/>
  <c r="CP46" i="12"/>
  <c r="CP47" i="12"/>
  <c r="CP48" i="12"/>
  <c r="CP49" i="12"/>
  <c r="CP50" i="12"/>
  <c r="CP51" i="12"/>
  <c r="CP52" i="12"/>
  <c r="CP53" i="12"/>
  <c r="CP54" i="12"/>
  <c r="CP55" i="12"/>
  <c r="CP56" i="12"/>
  <c r="CP57" i="12"/>
  <c r="CP58" i="12"/>
  <c r="CP59" i="12"/>
  <c r="CP60" i="12"/>
  <c r="CP61" i="12"/>
  <c r="CP62" i="12"/>
  <c r="CP63" i="12"/>
  <c r="CP64" i="12"/>
  <c r="CP65" i="12"/>
  <c r="CP66" i="12"/>
  <c r="CP67" i="12"/>
  <c r="CP68" i="12"/>
  <c r="CP69" i="12"/>
  <c r="CP70" i="12"/>
  <c r="CP71" i="12"/>
  <c r="CP72" i="12"/>
  <c r="CP73" i="12"/>
  <c r="CP74" i="12"/>
  <c r="CP75" i="12"/>
  <c r="CP76" i="12"/>
  <c r="CP77" i="12"/>
  <c r="CP78" i="12"/>
  <c r="CP79" i="12"/>
  <c r="CP80" i="12"/>
  <c r="CP81" i="12"/>
  <c r="CP82" i="12"/>
  <c r="CP83" i="12"/>
  <c r="CP84" i="12"/>
  <c r="CP85" i="12"/>
  <c r="CP86" i="12"/>
  <c r="CP87" i="12"/>
  <c r="CP88" i="12"/>
  <c r="CP89" i="12"/>
  <c r="CP90" i="12"/>
  <c r="CP91" i="12"/>
  <c r="CP92" i="12"/>
  <c r="CP93" i="12"/>
  <c r="CP94" i="12"/>
  <c r="CP95" i="12"/>
  <c r="CP96" i="12"/>
  <c r="CP97" i="12"/>
  <c r="CP98" i="12"/>
  <c r="CP99" i="12"/>
  <c r="CP100" i="12"/>
  <c r="CP101" i="12"/>
  <c r="CP102" i="12"/>
  <c r="CP103" i="12"/>
  <c r="CP104" i="12"/>
  <c r="CP105" i="12"/>
  <c r="CP106" i="12"/>
  <c r="CP107" i="12"/>
  <c r="CP108" i="12"/>
  <c r="CP109" i="12"/>
  <c r="CP110" i="12"/>
  <c r="CP111" i="12"/>
  <c r="CP112" i="12"/>
  <c r="CP113" i="12"/>
  <c r="CP114" i="12"/>
  <c r="CP115" i="12"/>
  <c r="CN17" i="12"/>
  <c r="CN18" i="12"/>
  <c r="CN19" i="12"/>
  <c r="CN20" i="12"/>
  <c r="CN21" i="12"/>
  <c r="CN22" i="12"/>
  <c r="CN23" i="12"/>
  <c r="CN24" i="12"/>
  <c r="CN25" i="12"/>
  <c r="CN26" i="12"/>
  <c r="CN27" i="12"/>
  <c r="CN28" i="12"/>
  <c r="CN29" i="12"/>
  <c r="CN30" i="12"/>
  <c r="CN31" i="12"/>
  <c r="CN32" i="12"/>
  <c r="CN33" i="12"/>
  <c r="CN34" i="12"/>
  <c r="CN35" i="12"/>
  <c r="CN36" i="12"/>
  <c r="CN37" i="12"/>
  <c r="CN38" i="12"/>
  <c r="CN39" i="12"/>
  <c r="CN40" i="12"/>
  <c r="CN41" i="12"/>
  <c r="CN42" i="12"/>
  <c r="CN43" i="12"/>
  <c r="CN44" i="12"/>
  <c r="CN45" i="12"/>
  <c r="CN46" i="12"/>
  <c r="CN47" i="12"/>
  <c r="CN48" i="12"/>
  <c r="CN49" i="12"/>
  <c r="CN50" i="12"/>
  <c r="CN51" i="12"/>
  <c r="CN52" i="12"/>
  <c r="CN53" i="12"/>
  <c r="CN54" i="12"/>
  <c r="CN55" i="12"/>
  <c r="CN56" i="12"/>
  <c r="CN57" i="12"/>
  <c r="CN58" i="12"/>
  <c r="CN59" i="12"/>
  <c r="CN60" i="12"/>
  <c r="CN61" i="12"/>
  <c r="CN62" i="12"/>
  <c r="CN63" i="12"/>
  <c r="CN64" i="12"/>
  <c r="CN65" i="12"/>
  <c r="CN66" i="12"/>
  <c r="CN67" i="12"/>
  <c r="CN68" i="12"/>
  <c r="CN69" i="12"/>
  <c r="CN70" i="12"/>
  <c r="CN71" i="12"/>
  <c r="CN72" i="12"/>
  <c r="CN73" i="12"/>
  <c r="CN74" i="12"/>
  <c r="CN75" i="12"/>
  <c r="CN76" i="12"/>
  <c r="CN77" i="12"/>
  <c r="CN78" i="12"/>
  <c r="CN79" i="12"/>
  <c r="CN80" i="12"/>
  <c r="CN81" i="12"/>
  <c r="CN82" i="12"/>
  <c r="CN83" i="12"/>
  <c r="CN84" i="12"/>
  <c r="CN85" i="12"/>
  <c r="CN86" i="12"/>
  <c r="CN87" i="12"/>
  <c r="CN88" i="12"/>
  <c r="CN89" i="12"/>
  <c r="CN90" i="12"/>
  <c r="CN91" i="12"/>
  <c r="CN92" i="12"/>
  <c r="CN93" i="12"/>
  <c r="CN94" i="12"/>
  <c r="CN95" i="12"/>
  <c r="CN96" i="12"/>
  <c r="CN97" i="12"/>
  <c r="CN98" i="12"/>
  <c r="CN99" i="12"/>
  <c r="CN100" i="12"/>
  <c r="CN101" i="12"/>
  <c r="CN102" i="12"/>
  <c r="CN103" i="12"/>
  <c r="CN104" i="12"/>
  <c r="CN105" i="12"/>
  <c r="CN106" i="12"/>
  <c r="CN107" i="12"/>
  <c r="CN108" i="12"/>
  <c r="CN109" i="12"/>
  <c r="CN110" i="12"/>
  <c r="CN111" i="12"/>
  <c r="CN112" i="12"/>
  <c r="CN113" i="12"/>
  <c r="CN114" i="12"/>
  <c r="CN115" i="12"/>
  <c r="CL17" i="12"/>
  <c r="CL18" i="12"/>
  <c r="CL19" i="12"/>
  <c r="CL20" i="12"/>
  <c r="CL21" i="12"/>
  <c r="CL22" i="12"/>
  <c r="CL23" i="12"/>
  <c r="CL24" i="12"/>
  <c r="CL25" i="12"/>
  <c r="CL26" i="12"/>
  <c r="CL27" i="12"/>
  <c r="CL28" i="12"/>
  <c r="CL29" i="12"/>
  <c r="CL30" i="12"/>
  <c r="CL31" i="12"/>
  <c r="CL32" i="12"/>
  <c r="CL33" i="12"/>
  <c r="CL34" i="12"/>
  <c r="CL35" i="12"/>
  <c r="CL36" i="12"/>
  <c r="CL37" i="12"/>
  <c r="CL38" i="12"/>
  <c r="CL39" i="12"/>
  <c r="CL40" i="12"/>
  <c r="CL41" i="12"/>
  <c r="CL42" i="12"/>
  <c r="CL43" i="12"/>
  <c r="CL44" i="12"/>
  <c r="CL45" i="12"/>
  <c r="CL46" i="12"/>
  <c r="CL47" i="12"/>
  <c r="CL48" i="12"/>
  <c r="CL49" i="12"/>
  <c r="CL50" i="12"/>
  <c r="CL51" i="12"/>
  <c r="CL52" i="12"/>
  <c r="CL53" i="12"/>
  <c r="CL54" i="12"/>
  <c r="CL55" i="12"/>
  <c r="CL56" i="12"/>
  <c r="CL57" i="12"/>
  <c r="CL58" i="12"/>
  <c r="CL59" i="12"/>
  <c r="CL60" i="12"/>
  <c r="CL61" i="12"/>
  <c r="CL62" i="12"/>
  <c r="CL63" i="12"/>
  <c r="CL64" i="12"/>
  <c r="CL65" i="12"/>
  <c r="CL66" i="12"/>
  <c r="CL67" i="12"/>
  <c r="CL68" i="12"/>
  <c r="CL69" i="12"/>
  <c r="CL70" i="12"/>
  <c r="CL71" i="12"/>
  <c r="CL72" i="12"/>
  <c r="CL73" i="12"/>
  <c r="CL74" i="12"/>
  <c r="CL75" i="12"/>
  <c r="CL76" i="12"/>
  <c r="CL77" i="12"/>
  <c r="CL78" i="12"/>
  <c r="CL79" i="12"/>
  <c r="CL80" i="12"/>
  <c r="CL81" i="12"/>
  <c r="CL82" i="12"/>
  <c r="CL83" i="12"/>
  <c r="CL84" i="12"/>
  <c r="CL85" i="12"/>
  <c r="CL86" i="12"/>
  <c r="CL87" i="12"/>
  <c r="CL88" i="12"/>
  <c r="CL89" i="12"/>
  <c r="CL90" i="12"/>
  <c r="CL91" i="12"/>
  <c r="CL92" i="12"/>
  <c r="CL93" i="12"/>
  <c r="CL94" i="12"/>
  <c r="CL95" i="12"/>
  <c r="CL96" i="12"/>
  <c r="CL97" i="12"/>
  <c r="CL98" i="12"/>
  <c r="CL99" i="12"/>
  <c r="CL100" i="12"/>
  <c r="CL101" i="12"/>
  <c r="CL102" i="12"/>
  <c r="CL103" i="12"/>
  <c r="CL104" i="12"/>
  <c r="CL105" i="12"/>
  <c r="CL106" i="12"/>
  <c r="CL107" i="12"/>
  <c r="CL108" i="12"/>
  <c r="CL109" i="12"/>
  <c r="CL110" i="12"/>
  <c r="CL111" i="12"/>
  <c r="CL112" i="12"/>
  <c r="CL113" i="12"/>
  <c r="CL114" i="12"/>
  <c r="CL115" i="12"/>
  <c r="CJ17" i="12"/>
  <c r="CJ18" i="12"/>
  <c r="CJ19" i="12"/>
  <c r="CJ20" i="12"/>
  <c r="CJ21" i="12"/>
  <c r="CJ22" i="12"/>
  <c r="CJ23" i="12"/>
  <c r="CJ24" i="12"/>
  <c r="CJ25" i="12"/>
  <c r="CJ26" i="12"/>
  <c r="CJ27" i="12"/>
  <c r="CJ28" i="12"/>
  <c r="CJ29" i="12"/>
  <c r="CJ30" i="12"/>
  <c r="CJ31" i="12"/>
  <c r="CJ32" i="12"/>
  <c r="CJ33" i="12"/>
  <c r="CJ34" i="12"/>
  <c r="CJ35" i="12"/>
  <c r="CJ36" i="12"/>
  <c r="CJ37" i="12"/>
  <c r="CJ38" i="12"/>
  <c r="CJ39" i="12"/>
  <c r="CJ40" i="12"/>
  <c r="CJ41" i="12"/>
  <c r="CJ42" i="12"/>
  <c r="CJ43" i="12"/>
  <c r="CJ44" i="12"/>
  <c r="CJ45" i="12"/>
  <c r="CJ46" i="12"/>
  <c r="CJ47" i="12"/>
  <c r="CJ48" i="12"/>
  <c r="CJ49" i="12"/>
  <c r="CJ50" i="12"/>
  <c r="CJ51" i="12"/>
  <c r="CJ52" i="12"/>
  <c r="CJ53" i="12"/>
  <c r="CJ54" i="12"/>
  <c r="CJ55" i="12"/>
  <c r="CJ56" i="12"/>
  <c r="CJ57" i="12"/>
  <c r="CJ58" i="12"/>
  <c r="CJ59" i="12"/>
  <c r="CJ60" i="12"/>
  <c r="CJ61" i="12"/>
  <c r="CJ62" i="12"/>
  <c r="CJ63" i="12"/>
  <c r="CJ64" i="12"/>
  <c r="CJ65" i="12"/>
  <c r="CJ66" i="12"/>
  <c r="CJ67" i="12"/>
  <c r="CJ68" i="12"/>
  <c r="CJ69" i="12"/>
  <c r="CJ70" i="12"/>
  <c r="CJ71" i="12"/>
  <c r="CJ72" i="12"/>
  <c r="CJ73" i="12"/>
  <c r="CJ74" i="12"/>
  <c r="CJ75" i="12"/>
  <c r="CJ76" i="12"/>
  <c r="CJ77" i="12"/>
  <c r="CJ78" i="12"/>
  <c r="CJ79" i="12"/>
  <c r="CJ80" i="12"/>
  <c r="CJ81" i="12"/>
  <c r="CJ82" i="12"/>
  <c r="CJ83" i="12"/>
  <c r="CJ84" i="12"/>
  <c r="CJ85" i="12"/>
  <c r="CJ86" i="12"/>
  <c r="CJ87" i="12"/>
  <c r="CJ88" i="12"/>
  <c r="CJ89" i="12"/>
  <c r="CJ90" i="12"/>
  <c r="CJ91" i="12"/>
  <c r="CJ92" i="12"/>
  <c r="CJ93" i="12"/>
  <c r="CJ94" i="12"/>
  <c r="CJ95" i="12"/>
  <c r="CJ96" i="12"/>
  <c r="CJ97" i="12"/>
  <c r="CJ98" i="12"/>
  <c r="CJ99" i="12"/>
  <c r="CJ100" i="12"/>
  <c r="CJ101" i="12"/>
  <c r="CJ102" i="12"/>
  <c r="CJ103" i="12"/>
  <c r="CJ104" i="12"/>
  <c r="CJ105" i="12"/>
  <c r="CJ106" i="12"/>
  <c r="CJ107" i="12"/>
  <c r="CJ108" i="12"/>
  <c r="CJ109" i="12"/>
  <c r="CJ110" i="12"/>
  <c r="CJ111" i="12"/>
  <c r="CJ112" i="12"/>
  <c r="CJ113" i="12"/>
  <c r="CJ114" i="12"/>
  <c r="CJ115" i="12"/>
  <c r="CH17" i="12"/>
  <c r="CH18" i="12"/>
  <c r="CH19" i="12"/>
  <c r="CH20" i="12"/>
  <c r="CH21" i="12"/>
  <c r="CH22" i="12"/>
  <c r="CH23" i="12"/>
  <c r="CH24" i="12"/>
  <c r="CH25" i="12"/>
  <c r="CH26" i="12"/>
  <c r="CH27" i="12"/>
  <c r="CH28" i="12"/>
  <c r="CH29" i="12"/>
  <c r="CH30" i="12"/>
  <c r="CH31" i="12"/>
  <c r="CH32" i="12"/>
  <c r="CH33" i="12"/>
  <c r="CH34" i="12"/>
  <c r="CH35" i="12"/>
  <c r="CH36" i="12"/>
  <c r="CH37" i="12"/>
  <c r="CH38" i="12"/>
  <c r="CH39" i="12"/>
  <c r="CH40" i="12"/>
  <c r="CH41" i="12"/>
  <c r="CH42" i="12"/>
  <c r="CH43" i="12"/>
  <c r="CH44" i="12"/>
  <c r="CH45" i="12"/>
  <c r="CH46" i="12"/>
  <c r="CH47" i="12"/>
  <c r="CH48" i="12"/>
  <c r="CH49" i="12"/>
  <c r="CH50" i="12"/>
  <c r="CH51" i="12"/>
  <c r="CH52" i="12"/>
  <c r="CH53" i="12"/>
  <c r="CH54" i="12"/>
  <c r="CH55" i="12"/>
  <c r="CH56" i="12"/>
  <c r="CH57" i="12"/>
  <c r="CH58" i="12"/>
  <c r="CH59" i="12"/>
  <c r="CH60" i="12"/>
  <c r="CH61" i="12"/>
  <c r="CH62" i="12"/>
  <c r="CH63" i="12"/>
  <c r="CH64" i="12"/>
  <c r="CH65" i="12"/>
  <c r="CH66" i="12"/>
  <c r="CH67" i="12"/>
  <c r="CH68" i="12"/>
  <c r="CH69" i="12"/>
  <c r="CH70" i="12"/>
  <c r="CH71" i="12"/>
  <c r="CH72" i="12"/>
  <c r="CH73" i="12"/>
  <c r="CH74" i="12"/>
  <c r="CH75" i="12"/>
  <c r="CH76" i="12"/>
  <c r="CH77" i="12"/>
  <c r="CH78" i="12"/>
  <c r="CH79" i="12"/>
  <c r="CH80" i="12"/>
  <c r="CH81" i="12"/>
  <c r="CH82" i="12"/>
  <c r="CH83" i="12"/>
  <c r="CH84" i="12"/>
  <c r="CH85" i="12"/>
  <c r="CH86" i="12"/>
  <c r="CH87" i="12"/>
  <c r="CH88" i="12"/>
  <c r="CH89" i="12"/>
  <c r="CH90" i="12"/>
  <c r="CH91" i="12"/>
  <c r="CH92" i="12"/>
  <c r="CH93" i="12"/>
  <c r="CH94" i="12"/>
  <c r="CH95" i="12"/>
  <c r="CH96" i="12"/>
  <c r="CH97" i="12"/>
  <c r="CH98" i="12"/>
  <c r="CH99" i="12"/>
  <c r="CH100" i="12"/>
  <c r="CH101" i="12"/>
  <c r="CH102" i="12"/>
  <c r="CH103" i="12"/>
  <c r="CH104" i="12"/>
  <c r="CH105" i="12"/>
  <c r="CH106" i="12"/>
  <c r="CH107" i="12"/>
  <c r="CH108" i="12"/>
  <c r="CH109" i="12"/>
  <c r="CH110" i="12"/>
  <c r="CH111" i="12"/>
  <c r="CH112" i="12"/>
  <c r="CH113" i="12"/>
  <c r="CH114" i="12"/>
  <c r="CH115" i="12"/>
  <c r="CF112" i="12"/>
  <c r="CF113" i="12"/>
  <c r="CF114" i="12"/>
  <c r="CF115" i="12"/>
  <c r="BZ133" i="12"/>
  <c r="BX17" i="12"/>
  <c r="BX18" i="12"/>
  <c r="BX19" i="12"/>
  <c r="BX20" i="12"/>
  <c r="BX21" i="12"/>
  <c r="BX22" i="12"/>
  <c r="BX23" i="12"/>
  <c r="BX24" i="12"/>
  <c r="BX25" i="12"/>
  <c r="BX26" i="12"/>
  <c r="BX27" i="12"/>
  <c r="BX28" i="12"/>
  <c r="BX29" i="12"/>
  <c r="BX30" i="12"/>
  <c r="BX31" i="12"/>
  <c r="BX32" i="12"/>
  <c r="BX33" i="12"/>
  <c r="BX34" i="12"/>
  <c r="BX35" i="12"/>
  <c r="BX36" i="12"/>
  <c r="BX37" i="12"/>
  <c r="BX38" i="12"/>
  <c r="BX39" i="12"/>
  <c r="BX40" i="12"/>
  <c r="BX41" i="12"/>
  <c r="BX42" i="12"/>
  <c r="BX43" i="12"/>
  <c r="BX44" i="12"/>
  <c r="BX45" i="12"/>
  <c r="BX46" i="12"/>
  <c r="BX47" i="12"/>
  <c r="BX48" i="12"/>
  <c r="BX49" i="12"/>
  <c r="BX50" i="12"/>
  <c r="BX51" i="12"/>
  <c r="BX52" i="12"/>
  <c r="BX53" i="12"/>
  <c r="BX54" i="12"/>
  <c r="BX55" i="12"/>
  <c r="BX56" i="12"/>
  <c r="BX57" i="12"/>
  <c r="BX58" i="12"/>
  <c r="BX59" i="12"/>
  <c r="BX60" i="12"/>
  <c r="BX61" i="12"/>
  <c r="BX62" i="12"/>
  <c r="BX63" i="12"/>
  <c r="BX64" i="12"/>
  <c r="BX65" i="12"/>
  <c r="BX66" i="12"/>
  <c r="BX67" i="12"/>
  <c r="BX68" i="12"/>
  <c r="BX69" i="12"/>
  <c r="BX70" i="12"/>
  <c r="BX71" i="12"/>
  <c r="BX72" i="12"/>
  <c r="BX73" i="12"/>
  <c r="BX74" i="12"/>
  <c r="BX75" i="12"/>
  <c r="BX76" i="12"/>
  <c r="BX77" i="12"/>
  <c r="BX78" i="12"/>
  <c r="BX79" i="12"/>
  <c r="BX80" i="12"/>
  <c r="BX81" i="12"/>
  <c r="BX82" i="12"/>
  <c r="BX83" i="12"/>
  <c r="BX84" i="12"/>
  <c r="BX85" i="12"/>
  <c r="BX86" i="12"/>
  <c r="BX87" i="12"/>
  <c r="BX88" i="12"/>
  <c r="BX89" i="12"/>
  <c r="BX90" i="12"/>
  <c r="BX91" i="12"/>
  <c r="BX92" i="12"/>
  <c r="BX93" i="12"/>
  <c r="BX94" i="12"/>
  <c r="BX95" i="12"/>
  <c r="BX96" i="12"/>
  <c r="BX97" i="12"/>
  <c r="BX98" i="12"/>
  <c r="BX99" i="12"/>
  <c r="BX100" i="12"/>
  <c r="BX101" i="12"/>
  <c r="BX102" i="12"/>
  <c r="BX103" i="12"/>
  <c r="BX104" i="12"/>
  <c r="BX105" i="12"/>
  <c r="BX106" i="12"/>
  <c r="BX107" i="12"/>
  <c r="BX108" i="12"/>
  <c r="BX109" i="12"/>
  <c r="BX110" i="12"/>
  <c r="BX111" i="12"/>
  <c r="BX112" i="12"/>
  <c r="BX113" i="12"/>
  <c r="BX114" i="12"/>
  <c r="BX115" i="12"/>
  <c r="BR119" i="12"/>
  <c r="BH17" i="12"/>
  <c r="BH18" i="12"/>
  <c r="BH19" i="12"/>
  <c r="BH20" i="12"/>
  <c r="BH21" i="12"/>
  <c r="BH22" i="12"/>
  <c r="BH23" i="12"/>
  <c r="BH24" i="12"/>
  <c r="BH25" i="12"/>
  <c r="BH26" i="12"/>
  <c r="BH27" i="12"/>
  <c r="BH28" i="12"/>
  <c r="BH29" i="12"/>
  <c r="BH30" i="12"/>
  <c r="BH31" i="12"/>
  <c r="BH32" i="12"/>
  <c r="BH33" i="12"/>
  <c r="BH34" i="12"/>
  <c r="BH35" i="12"/>
  <c r="BH36" i="12"/>
  <c r="BH37" i="12"/>
  <c r="BH38" i="12"/>
  <c r="BH39" i="12"/>
  <c r="BH40" i="12"/>
  <c r="BH41" i="12"/>
  <c r="BH42" i="12"/>
  <c r="BH43" i="12"/>
  <c r="BH44" i="12"/>
  <c r="BH45" i="12"/>
  <c r="BH46" i="12"/>
  <c r="BH47" i="12"/>
  <c r="BH48" i="12"/>
  <c r="BH49" i="12"/>
  <c r="BH50" i="12"/>
  <c r="BH51" i="12"/>
  <c r="BH52" i="12"/>
  <c r="BH53" i="12"/>
  <c r="BH54" i="12"/>
  <c r="BH55" i="12"/>
  <c r="BH56" i="12"/>
  <c r="BH57" i="12"/>
  <c r="BH58" i="12"/>
  <c r="BH59" i="12"/>
  <c r="BH60" i="12"/>
  <c r="BH61" i="12"/>
  <c r="BH62" i="12"/>
  <c r="BH63" i="12"/>
  <c r="BH64" i="12"/>
  <c r="BH65" i="12"/>
  <c r="BH66" i="12"/>
  <c r="BH67" i="12"/>
  <c r="BH68" i="12"/>
  <c r="BH69" i="12"/>
  <c r="BH70" i="12"/>
  <c r="BH71" i="12"/>
  <c r="BH72" i="12"/>
  <c r="BH73" i="12"/>
  <c r="BH74" i="12"/>
  <c r="BH75" i="12"/>
  <c r="BH76" i="12"/>
  <c r="BH77" i="12"/>
  <c r="BH78" i="12"/>
  <c r="BH79" i="12"/>
  <c r="BH80" i="12"/>
  <c r="BH81" i="12"/>
  <c r="BH82" i="12"/>
  <c r="BH83" i="12"/>
  <c r="BH84" i="12"/>
  <c r="BH85" i="12"/>
  <c r="BH86" i="12"/>
  <c r="BH87" i="12"/>
  <c r="BH88" i="12"/>
  <c r="BH89" i="12"/>
  <c r="BH90" i="12"/>
  <c r="BH91" i="12"/>
  <c r="BH92" i="12"/>
  <c r="BH93" i="12"/>
  <c r="BH94" i="12"/>
  <c r="BH95" i="12"/>
  <c r="BH96" i="12"/>
  <c r="BH97" i="12"/>
  <c r="BH98" i="12"/>
  <c r="BH99" i="12"/>
  <c r="BH100" i="12"/>
  <c r="BH101" i="12"/>
  <c r="BH102" i="12"/>
  <c r="BH103" i="12"/>
  <c r="BH104" i="12"/>
  <c r="BH105" i="12"/>
  <c r="BH106" i="12"/>
  <c r="BH107" i="12"/>
  <c r="BH108" i="12"/>
  <c r="BH109" i="12"/>
  <c r="BH110" i="12"/>
  <c r="BH111" i="12"/>
  <c r="BH112" i="12"/>
  <c r="BH113" i="12"/>
  <c r="BH114" i="12"/>
  <c r="BH115" i="12"/>
  <c r="BF17" i="12"/>
  <c r="BF18" i="12"/>
  <c r="BF19" i="12"/>
  <c r="BF20" i="12"/>
  <c r="BF21" i="12"/>
  <c r="BF22" i="12"/>
  <c r="BF23" i="12"/>
  <c r="BF24" i="12"/>
  <c r="BF25" i="12"/>
  <c r="BF26" i="12"/>
  <c r="BF27" i="12"/>
  <c r="BF28" i="12"/>
  <c r="BF29" i="12"/>
  <c r="BF30" i="12"/>
  <c r="BF31" i="12"/>
  <c r="BF32" i="12"/>
  <c r="BF33" i="12"/>
  <c r="BF34" i="12"/>
  <c r="BF35" i="12"/>
  <c r="BF36" i="12"/>
  <c r="BF37" i="12"/>
  <c r="BF38" i="12"/>
  <c r="BF39" i="12"/>
  <c r="BF40" i="12"/>
  <c r="BF41" i="12"/>
  <c r="BF42" i="12"/>
  <c r="BF43" i="12"/>
  <c r="BF44" i="12"/>
  <c r="BF45" i="12"/>
  <c r="BF46" i="12"/>
  <c r="BF47" i="12"/>
  <c r="BF48" i="12"/>
  <c r="BF49" i="12"/>
  <c r="BF50" i="12"/>
  <c r="BF51" i="12"/>
  <c r="BF52" i="12"/>
  <c r="BF53" i="12"/>
  <c r="BF54" i="12"/>
  <c r="BF55" i="12"/>
  <c r="BF56" i="12"/>
  <c r="BF57" i="12"/>
  <c r="BF58" i="12"/>
  <c r="BF59" i="12"/>
  <c r="BF60" i="12"/>
  <c r="BF61" i="12"/>
  <c r="BF62" i="12"/>
  <c r="BF63" i="12"/>
  <c r="BF64" i="12"/>
  <c r="BF65" i="12"/>
  <c r="BF66" i="12"/>
  <c r="BF67" i="12"/>
  <c r="BF68" i="12"/>
  <c r="BF69" i="12"/>
  <c r="BF70" i="12"/>
  <c r="BF71" i="12"/>
  <c r="BF72" i="12"/>
  <c r="BF73" i="12"/>
  <c r="BF74" i="12"/>
  <c r="BF75" i="12"/>
  <c r="BF76" i="12"/>
  <c r="BF77" i="12"/>
  <c r="BF78" i="12"/>
  <c r="BF79" i="12"/>
  <c r="BF80" i="12"/>
  <c r="BF81" i="12"/>
  <c r="BF82" i="12"/>
  <c r="BF83" i="12"/>
  <c r="BF84" i="12"/>
  <c r="BF85" i="12"/>
  <c r="BF86" i="12"/>
  <c r="BF87" i="12"/>
  <c r="BF88" i="12"/>
  <c r="BF89" i="12"/>
  <c r="BF90" i="12"/>
  <c r="BF91" i="12"/>
  <c r="BF92" i="12"/>
  <c r="BF93" i="12"/>
  <c r="BF94" i="12"/>
  <c r="BF95" i="12"/>
  <c r="BF96" i="12"/>
  <c r="BF97" i="12"/>
  <c r="BF98" i="12"/>
  <c r="BF99" i="12"/>
  <c r="BF100" i="12"/>
  <c r="BF101" i="12"/>
  <c r="BF102" i="12"/>
  <c r="BF103" i="12"/>
  <c r="BF104" i="12"/>
  <c r="BF105" i="12"/>
  <c r="BF106" i="12"/>
  <c r="BF107" i="12"/>
  <c r="BF108" i="12"/>
  <c r="BF109" i="12"/>
  <c r="BF110" i="12"/>
  <c r="BF111" i="12"/>
  <c r="BF112" i="12"/>
  <c r="BF113" i="12"/>
  <c r="BF114" i="12"/>
  <c r="BF115" i="12"/>
  <c r="CD16" i="12"/>
  <c r="CB16" i="12"/>
  <c r="BZ16" i="12"/>
  <c r="BT16" i="12"/>
  <c r="BR16" i="12"/>
  <c r="BN16" i="12"/>
  <c r="BL16" i="12"/>
  <c r="BJ16" i="12"/>
  <c r="BD16" i="12"/>
  <c r="BB16" i="12"/>
  <c r="AV16" i="12"/>
  <c r="AT16" i="12"/>
  <c r="AN16" i="12"/>
  <c r="AL16" i="12"/>
  <c r="AJ16" i="12"/>
  <c r="AD16" i="12"/>
  <c r="Z16" i="12"/>
  <c r="X16" i="12"/>
  <c r="R16" i="12"/>
  <c r="P16" i="12"/>
  <c r="N16" i="12"/>
  <c r="L16" i="12"/>
  <c r="DJ16" i="12"/>
  <c r="DL16" i="12"/>
  <c r="DH16" i="12"/>
  <c r="DF16" i="12"/>
  <c r="CX16" i="12"/>
  <c r="CZ16" i="12"/>
  <c r="DB16" i="12"/>
  <c r="DD16" i="12"/>
  <c r="CP16" i="12"/>
  <c r="CR16" i="12"/>
  <c r="CT16" i="12"/>
  <c r="CV16" i="12"/>
  <c r="CJ16" i="12"/>
  <c r="CL16" i="12"/>
  <c r="CN16" i="12"/>
  <c r="CH16" i="12"/>
  <c r="CF16" i="12"/>
  <c r="BX16" i="12"/>
  <c r="BV16" i="12"/>
  <c r="BH16" i="12"/>
  <c r="BF16" i="12"/>
  <c r="AZ16" i="12"/>
  <c r="AX16" i="12"/>
  <c r="AR16" i="12"/>
  <c r="AP16" i="12"/>
  <c r="AH16" i="12"/>
  <c r="AF16" i="12"/>
  <c r="AB16" i="12"/>
  <c r="V16" i="12"/>
  <c r="T16" i="12"/>
  <c r="T118" i="12" s="1"/>
  <c r="AO117" i="12"/>
  <c r="AA117" i="12"/>
  <c r="S117" i="12"/>
  <c r="Q117" i="12"/>
  <c r="O117" i="12"/>
  <c r="M117" i="12"/>
  <c r="G117" i="12"/>
  <c r="AT133" i="12" l="1"/>
  <c r="AH128" i="12"/>
  <c r="BD137" i="12"/>
  <c r="BD126" i="12"/>
  <c r="BB122" i="12"/>
  <c r="AD131" i="12"/>
  <c r="AJ120" i="12"/>
  <c r="AL133" i="12"/>
  <c r="AR130" i="12"/>
  <c r="BN139" i="12"/>
  <c r="V119" i="12"/>
  <c r="AT138" i="12"/>
  <c r="AL120" i="12"/>
  <c r="AL119" i="12"/>
  <c r="BB118" i="12"/>
  <c r="BD139" i="12"/>
  <c r="BL138" i="12"/>
  <c r="T126" i="12"/>
  <c r="AF138" i="12"/>
  <c r="AN124" i="12"/>
  <c r="BB121" i="12"/>
  <c r="V122" i="12"/>
  <c r="AH136" i="12"/>
  <c r="AR131" i="12"/>
  <c r="BN138" i="12"/>
  <c r="BD121" i="12"/>
  <c r="AR134" i="12"/>
  <c r="T124" i="12"/>
  <c r="Z128" i="12"/>
  <c r="AV119" i="12"/>
  <c r="BZ138" i="12"/>
  <c r="BX140" i="12"/>
  <c r="V118" i="12"/>
  <c r="AN132" i="12"/>
  <c r="AT136" i="12"/>
  <c r="AP138" i="12"/>
  <c r="BB119" i="12"/>
  <c r="BJ133" i="12"/>
  <c r="T127" i="12"/>
  <c r="F141" i="12"/>
  <c r="BL140" i="12"/>
  <c r="BB120" i="12"/>
  <c r="V120" i="12"/>
  <c r="AV122" i="12"/>
  <c r="AT140" i="12"/>
  <c r="AP139" i="12"/>
  <c r="AH118" i="12"/>
  <c r="AN137" i="12"/>
  <c r="AP124" i="12"/>
  <c r="BL137" i="12"/>
  <c r="BD140" i="12"/>
  <c r="BL139" i="12"/>
  <c r="AT134" i="12"/>
  <c r="AP126" i="12"/>
  <c r="AT130" i="12"/>
  <c r="BX136" i="12"/>
  <c r="BX137" i="12"/>
  <c r="AV118" i="12"/>
  <c r="BX138" i="12"/>
  <c r="X137" i="12"/>
  <c r="BX139" i="12"/>
  <c r="P121" i="12"/>
  <c r="T137" i="12"/>
  <c r="AF134" i="12"/>
  <c r="AH125" i="12"/>
  <c r="AP136" i="12"/>
  <c r="AD138" i="12"/>
  <c r="AP137" i="12"/>
  <c r="AJ119" i="12"/>
  <c r="AH124" i="12"/>
  <c r="P120" i="12"/>
  <c r="V121" i="12"/>
  <c r="CN138" i="12"/>
  <c r="CN133" i="12"/>
  <c r="AJ122" i="12"/>
  <c r="AJ118" i="12"/>
  <c r="P119" i="12"/>
  <c r="CN141" i="12"/>
  <c r="BJ132" i="12"/>
  <c r="CN122" i="12"/>
  <c r="AD132" i="12"/>
  <c r="AJ138" i="12"/>
  <c r="AR127" i="12"/>
  <c r="CN127" i="12"/>
  <c r="DJ141" i="12"/>
  <c r="CN137" i="12"/>
  <c r="AX137" i="12"/>
  <c r="P122" i="12"/>
  <c r="P118" i="12"/>
  <c r="X138" i="12"/>
  <c r="X118" i="12"/>
  <c r="AJ131" i="12"/>
  <c r="AL121" i="12"/>
  <c r="BD136" i="12"/>
  <c r="BL120" i="12"/>
  <c r="BR137" i="12"/>
  <c r="CD133" i="12"/>
  <c r="CN132" i="12"/>
  <c r="T128" i="12"/>
  <c r="T132" i="12"/>
  <c r="V133" i="12"/>
  <c r="Z124" i="12"/>
  <c r="AF139" i="12"/>
  <c r="AJ127" i="12"/>
  <c r="AL138" i="12"/>
  <c r="AL132" i="12"/>
  <c r="AR137" i="12"/>
  <c r="AR132" i="12"/>
  <c r="BB131" i="12"/>
  <c r="BB126" i="12"/>
  <c r="BD118" i="12"/>
  <c r="BJ126" i="12"/>
  <c r="Z118" i="12"/>
  <c r="AF124" i="12"/>
  <c r="CN119" i="12"/>
  <c r="CN124" i="12"/>
  <c r="CN128" i="12"/>
  <c r="AL118" i="12"/>
  <c r="X136" i="12"/>
  <c r="X119" i="12"/>
  <c r="CN120" i="12"/>
  <c r="CN125" i="12"/>
  <c r="CN130" i="12"/>
  <c r="CN134" i="12"/>
  <c r="CN139" i="12"/>
  <c r="X140" i="12"/>
  <c r="AV138" i="12"/>
  <c r="BN137" i="12"/>
  <c r="BD119" i="12"/>
  <c r="AT132" i="12"/>
  <c r="AR138" i="12"/>
  <c r="AR133" i="12"/>
  <c r="AL140" i="12"/>
  <c r="AL131" i="12"/>
  <c r="AL137" i="12"/>
  <c r="X139" i="12"/>
  <c r="T125" i="12"/>
  <c r="AT118" i="12"/>
  <c r="CN121" i="12"/>
  <c r="CN126" i="12"/>
  <c r="CN131" i="12"/>
  <c r="CN136" i="12"/>
  <c r="CN140" i="12"/>
  <c r="BL131" i="12"/>
  <c r="BN140" i="12"/>
  <c r="BD122" i="12"/>
  <c r="CN118" i="12"/>
  <c r="BL132" i="12"/>
  <c r="BL130" i="12"/>
  <c r="AJ141" i="12"/>
  <c r="AD130" i="12"/>
  <c r="P141" i="12"/>
  <c r="AN127" i="12"/>
  <c r="AP141" i="12"/>
  <c r="BR128" i="12"/>
  <c r="BT139" i="12"/>
  <c r="BT125" i="12"/>
  <c r="CD118" i="12"/>
  <c r="BR139" i="12"/>
  <c r="BD125" i="12"/>
  <c r="AZ137" i="12"/>
  <c r="AV137" i="12"/>
  <c r="AT127" i="12"/>
  <c r="AN140" i="12"/>
  <c r="AL122" i="12"/>
  <c r="AL126" i="12"/>
  <c r="AH121" i="12"/>
  <c r="V137" i="12"/>
  <c r="V127" i="12"/>
  <c r="BD138" i="12"/>
  <c r="BB137" i="12"/>
  <c r="AX126" i="12"/>
  <c r="AX121" i="12"/>
  <c r="AP128" i="12"/>
  <c r="X127" i="12"/>
  <c r="AX141" i="12"/>
  <c r="AL141" i="12"/>
  <c r="BB141" i="12"/>
  <c r="AV121" i="12"/>
  <c r="AN131" i="12"/>
  <c r="AJ132" i="12"/>
  <c r="AD133" i="12"/>
  <c r="AD127" i="12"/>
  <c r="AZ141" i="12"/>
  <c r="BD141" i="12"/>
  <c r="CD141" i="12"/>
  <c r="BN119" i="12"/>
  <c r="BD128" i="12"/>
  <c r="BD124" i="12"/>
  <c r="AZ132" i="12"/>
  <c r="AT122" i="12"/>
  <c r="AP132" i="12"/>
  <c r="AN139" i="12"/>
  <c r="AN134" i="12"/>
  <c r="AN130" i="12"/>
  <c r="AJ124" i="12"/>
  <c r="AH127" i="12"/>
  <c r="AH132" i="12"/>
  <c r="AF137" i="12"/>
  <c r="Z122" i="12"/>
  <c r="BN124" i="12"/>
  <c r="CD137" i="12"/>
  <c r="CD125" i="12"/>
  <c r="DC116" i="12"/>
  <c r="DE116" i="12"/>
  <c r="DG116" i="12"/>
  <c r="BR136" i="12"/>
  <c r="BJ124" i="12"/>
  <c r="BD127" i="12"/>
  <c r="AX132" i="12"/>
  <c r="AV132" i="12"/>
  <c r="AN138" i="12"/>
  <c r="AN133" i="12"/>
  <c r="AJ125" i="12"/>
  <c r="AH126" i="12"/>
  <c r="AH119" i="12"/>
  <c r="AF140" i="12"/>
  <c r="AF136" i="12"/>
  <c r="BJ141" i="12"/>
  <c r="AV141" i="12"/>
  <c r="BR138" i="12"/>
  <c r="BL134" i="12"/>
  <c r="AP127" i="12"/>
  <c r="AD137" i="12"/>
  <c r="AB121" i="12"/>
  <c r="Z137" i="12"/>
  <c r="X122" i="12"/>
  <c r="AD121" i="12"/>
  <c r="AD118" i="12"/>
  <c r="AD122" i="12"/>
  <c r="AD119" i="12"/>
  <c r="BT131" i="12"/>
  <c r="BT132" i="12"/>
  <c r="BT133" i="12"/>
  <c r="CD131" i="12"/>
  <c r="CD124" i="12"/>
  <c r="AZ127" i="12"/>
  <c r="AZ124" i="12"/>
  <c r="AZ128" i="12"/>
  <c r="AZ125" i="12"/>
  <c r="AZ118" i="12"/>
  <c r="AZ122" i="12"/>
  <c r="AZ119" i="12"/>
  <c r="AZ120" i="12"/>
  <c r="AH137" i="12"/>
  <c r="AH138" i="12"/>
  <c r="AH139" i="12"/>
  <c r="AF131" i="12"/>
  <c r="AF132" i="12"/>
  <c r="AF133" i="12"/>
  <c r="AF121" i="12"/>
  <c r="AF118" i="12"/>
  <c r="AF122" i="12"/>
  <c r="AF119" i="12"/>
  <c r="AD128" i="12"/>
  <c r="AB136" i="12"/>
  <c r="AB125" i="12"/>
  <c r="AB126" i="12"/>
  <c r="AB127" i="12"/>
  <c r="P138" i="12"/>
  <c r="P137" i="12"/>
  <c r="P124" i="12"/>
  <c r="P127" i="12"/>
  <c r="P133" i="12"/>
  <c r="P132" i="12"/>
  <c r="BN125" i="12"/>
  <c r="BN126" i="12"/>
  <c r="BN127" i="12"/>
  <c r="AA116" i="12"/>
  <c r="AR118" i="12"/>
  <c r="AR122" i="12"/>
  <c r="DF118" i="12"/>
  <c r="BZ120" i="12"/>
  <c r="BL121" i="12"/>
  <c r="BL118" i="12"/>
  <c r="BL122" i="12"/>
  <c r="BL119" i="12"/>
  <c r="BN130" i="12"/>
  <c r="BN134" i="12"/>
  <c r="BN131" i="12"/>
  <c r="BN132" i="12"/>
  <c r="BT126" i="12"/>
  <c r="BT127" i="12"/>
  <c r="BT124" i="12"/>
  <c r="BT128" i="12"/>
  <c r="BT121" i="12"/>
  <c r="BT118" i="12"/>
  <c r="BT122" i="12"/>
  <c r="BT119" i="12"/>
  <c r="CD139" i="12"/>
  <c r="CD120" i="12"/>
  <c r="CM116" i="12"/>
  <c r="DK116" i="12"/>
  <c r="CD136" i="12"/>
  <c r="CD128" i="12"/>
  <c r="CD122" i="12"/>
  <c r="BT120" i="12"/>
  <c r="BJ127" i="12"/>
  <c r="AF130" i="12"/>
  <c r="AD120" i="12"/>
  <c r="AB128" i="12"/>
  <c r="BT136" i="12"/>
  <c r="BT140" i="12"/>
  <c r="BT137" i="12"/>
  <c r="BT138" i="12"/>
  <c r="BL126" i="12"/>
  <c r="BL127" i="12"/>
  <c r="BL124" i="12"/>
  <c r="BL128" i="12"/>
  <c r="BR120" i="12"/>
  <c r="BR121" i="12"/>
  <c r="BR118" i="12"/>
  <c r="BR122" i="12"/>
  <c r="BZ130" i="12"/>
  <c r="BZ134" i="12"/>
  <c r="BZ131" i="12"/>
  <c r="BZ132" i="12"/>
  <c r="BZ125" i="12"/>
  <c r="BZ126" i="12"/>
  <c r="BZ127" i="12"/>
  <c r="BE116" i="12"/>
  <c r="BG116" i="12"/>
  <c r="BU116" i="12"/>
  <c r="BW116" i="12"/>
  <c r="CE116" i="12"/>
  <c r="CG116" i="12"/>
  <c r="CI116" i="12"/>
  <c r="CK116" i="12"/>
  <c r="CO116" i="12"/>
  <c r="CD140" i="12"/>
  <c r="CD127" i="12"/>
  <c r="CD121" i="12"/>
  <c r="BZ128" i="12"/>
  <c r="BT134" i="12"/>
  <c r="BN133" i="12"/>
  <c r="BJ119" i="12"/>
  <c r="BJ118" i="12"/>
  <c r="BJ122" i="12"/>
  <c r="BD132" i="12"/>
  <c r="BB132" i="12"/>
  <c r="BB133" i="12"/>
  <c r="BB130" i="12"/>
  <c r="BB134" i="12"/>
  <c r="BB127" i="12"/>
  <c r="BB124" i="12"/>
  <c r="BB128" i="12"/>
  <c r="BB125" i="12"/>
  <c r="AZ126" i="12"/>
  <c r="AX127" i="12"/>
  <c r="AX124" i="12"/>
  <c r="AX128" i="12"/>
  <c r="AX125" i="12"/>
  <c r="AX118" i="12"/>
  <c r="AX122" i="12"/>
  <c r="AX119" i="12"/>
  <c r="AX120" i="12"/>
  <c r="AV126" i="12"/>
  <c r="AV127" i="12"/>
  <c r="AJ137" i="12"/>
  <c r="AF120" i="12"/>
  <c r="AB124" i="12"/>
  <c r="Z125" i="12"/>
  <c r="Z126" i="12"/>
  <c r="Z127" i="12"/>
  <c r="BO16" i="12"/>
  <c r="BN141" i="12"/>
  <c r="T119" i="12"/>
  <c r="T120" i="12"/>
  <c r="T121" i="12"/>
  <c r="AN118" i="12"/>
  <c r="AN122" i="12"/>
  <c r="BN120" i="12"/>
  <c r="BN121" i="12"/>
  <c r="BN118" i="12"/>
  <c r="BN122" i="12"/>
  <c r="BZ139" i="12"/>
  <c r="BZ136" i="12"/>
  <c r="BZ137" i="12"/>
  <c r="CD130" i="12"/>
  <c r="CD134" i="12"/>
  <c r="CQ116" i="12"/>
  <c r="CS116" i="12"/>
  <c r="CU116" i="12"/>
  <c r="CW116" i="12"/>
  <c r="CY116" i="12"/>
  <c r="DA116" i="12"/>
  <c r="CD138" i="12"/>
  <c r="CD132" i="12"/>
  <c r="CD126" i="12"/>
  <c r="CD119" i="12"/>
  <c r="BZ140" i="12"/>
  <c r="BZ124" i="12"/>
  <c r="BT130" i="12"/>
  <c r="BR124" i="12"/>
  <c r="BR130" i="12"/>
  <c r="BR133" i="12"/>
  <c r="BR125" i="12"/>
  <c r="BR141" i="12"/>
  <c r="BN128" i="12"/>
  <c r="BL125" i="12"/>
  <c r="AZ121" i="12"/>
  <c r="AL127" i="12"/>
  <c r="AL124" i="12"/>
  <c r="AL128" i="12"/>
  <c r="AL125" i="12"/>
  <c r="AH140" i="12"/>
  <c r="V130" i="12"/>
  <c r="V134" i="12"/>
  <c r="V131" i="12"/>
  <c r="V132" i="12"/>
  <c r="T122" i="12"/>
  <c r="T138" i="12"/>
  <c r="T139" i="12"/>
  <c r="T136" i="12"/>
  <c r="T140" i="12"/>
  <c r="T133" i="12"/>
  <c r="T130" i="12"/>
  <c r="T134" i="12"/>
  <c r="T131" i="12"/>
  <c r="BR140" i="12"/>
  <c r="BL133" i="12"/>
  <c r="BL141" i="12"/>
  <c r="AT121" i="12"/>
  <c r="AP125" i="12"/>
  <c r="AL139" i="12"/>
  <c r="AL134" i="12"/>
  <c r="AL130" i="12"/>
  <c r="AJ126" i="12"/>
  <c r="AJ133" i="12"/>
  <c r="AH120" i="12"/>
  <c r="AF127" i="12"/>
  <c r="V138" i="12"/>
  <c r="V124" i="12"/>
  <c r="T141" i="12"/>
  <c r="AV133" i="12"/>
  <c r="AT124" i="12"/>
  <c r="AT119" i="12"/>
  <c r="AD124" i="12"/>
  <c r="AB137" i="12"/>
  <c r="AB132" i="12"/>
  <c r="AB118" i="12"/>
  <c r="Z138" i="12"/>
  <c r="Z133" i="12"/>
  <c r="Z119" i="12"/>
  <c r="X133" i="12"/>
  <c r="X126" i="12"/>
  <c r="BZ121" i="12"/>
  <c r="BZ141" i="12"/>
  <c r="BD133" i="12"/>
  <c r="BB138" i="12"/>
  <c r="AZ138" i="12"/>
  <c r="AZ133" i="12"/>
  <c r="AX138" i="12"/>
  <c r="AX133" i="12"/>
  <c r="AV124" i="12"/>
  <c r="AT137" i="12"/>
  <c r="AT126" i="12"/>
  <c r="AR119" i="12"/>
  <c r="AR124" i="12"/>
  <c r="AP133" i="12"/>
  <c r="AN119" i="12"/>
  <c r="AN141" i="12"/>
  <c r="AJ128" i="12"/>
  <c r="AH122" i="12"/>
  <c r="AH133" i="12"/>
  <c r="AB131" i="12"/>
  <c r="Z132" i="12"/>
  <c r="X132" i="12"/>
  <c r="X124" i="12"/>
  <c r="P140" i="12"/>
  <c r="P136" i="12"/>
  <c r="P131" i="12"/>
  <c r="P126" i="12"/>
  <c r="P139" i="12"/>
  <c r="P134" i="12"/>
  <c r="P130" i="12"/>
  <c r="P125" i="12"/>
  <c r="P128" i="12"/>
  <c r="V136" i="12"/>
  <c r="V126" i="12"/>
  <c r="V125" i="12"/>
  <c r="V128" i="12"/>
  <c r="X131" i="12"/>
  <c r="X121" i="12"/>
  <c r="X134" i="12"/>
  <c r="X130" i="12"/>
  <c r="X125" i="12"/>
  <c r="X120" i="12"/>
  <c r="X128" i="12"/>
  <c r="Z140" i="12"/>
  <c r="Z136" i="12"/>
  <c r="Z131" i="12"/>
  <c r="Z121" i="12"/>
  <c r="Z139" i="12"/>
  <c r="Z134" i="12"/>
  <c r="Z130" i="12"/>
  <c r="Z120" i="12"/>
  <c r="AB134" i="12"/>
  <c r="AB130" i="12"/>
  <c r="AB120" i="12"/>
  <c r="AB138" i="12"/>
  <c r="AB133" i="12"/>
  <c r="AB119" i="12"/>
  <c r="AB122" i="12"/>
  <c r="AD136" i="12"/>
  <c r="AD126" i="12"/>
  <c r="AD125" i="12"/>
  <c r="AF126" i="12"/>
  <c r="AF125" i="12"/>
  <c r="AF128" i="12"/>
  <c r="AH131" i="12"/>
  <c r="AH134" i="12"/>
  <c r="AH130" i="12"/>
  <c r="AJ140" i="12"/>
  <c r="AJ136" i="12"/>
  <c r="AJ139" i="12"/>
  <c r="AJ134" i="12"/>
  <c r="AJ130" i="12"/>
  <c r="AN126" i="12"/>
  <c r="AN121" i="12"/>
  <c r="AN125" i="12"/>
  <c r="AN120" i="12"/>
  <c r="AN128" i="12"/>
  <c r="AP131" i="12"/>
  <c r="AP134" i="12"/>
  <c r="AP130" i="12"/>
  <c r="AR126" i="12"/>
  <c r="AR121" i="12"/>
  <c r="AR125" i="12"/>
  <c r="AR120" i="12"/>
  <c r="AR128" i="12"/>
  <c r="AT139" i="12"/>
  <c r="AT125" i="12"/>
  <c r="AT120" i="12"/>
  <c r="AT128" i="12"/>
  <c r="AV140" i="12"/>
  <c r="AV136" i="12"/>
  <c r="AV131" i="12"/>
  <c r="AV139" i="12"/>
  <c r="AV134" i="12"/>
  <c r="AV130" i="12"/>
  <c r="AV125" i="12"/>
  <c r="AV120" i="12"/>
  <c r="AV128" i="12"/>
  <c r="AX140" i="12"/>
  <c r="AX136" i="12"/>
  <c r="AX131" i="12"/>
  <c r="AX139" i="12"/>
  <c r="AX134" i="12"/>
  <c r="AX130" i="12"/>
  <c r="AZ140" i="12"/>
  <c r="AZ136" i="12"/>
  <c r="AZ131" i="12"/>
  <c r="AZ139" i="12"/>
  <c r="AZ134" i="12"/>
  <c r="AZ130" i="12"/>
  <c r="BB140" i="12"/>
  <c r="BB136" i="12"/>
  <c r="BB139" i="12"/>
  <c r="BD131" i="12"/>
  <c r="BD134" i="12"/>
  <c r="BD130" i="12"/>
  <c r="BJ131" i="12"/>
  <c r="BJ121" i="12"/>
  <c r="BJ134" i="12"/>
  <c r="BJ130" i="12"/>
  <c r="BJ125" i="12"/>
  <c r="BJ120" i="12"/>
  <c r="BJ128" i="12"/>
  <c r="BR132" i="12"/>
  <c r="BR127" i="12"/>
  <c r="BR131" i="12"/>
  <c r="BR126" i="12"/>
  <c r="BR134" i="12"/>
  <c r="BZ119" i="12"/>
  <c r="BZ122" i="12"/>
  <c r="BZ118" i="12"/>
  <c r="AY116" i="12"/>
  <c r="AQ116" i="12"/>
  <c r="S116" i="12"/>
  <c r="AW116" i="12"/>
  <c r="DN19" i="12"/>
  <c r="DN23" i="12"/>
  <c r="DM106" i="12"/>
  <c r="DM102" i="12"/>
  <c r="DP109" i="12"/>
  <c r="DP114" i="12"/>
  <c r="DP110" i="12"/>
  <c r="DP113" i="12"/>
  <c r="DM105" i="12"/>
  <c r="DN103" i="12"/>
  <c r="DM111" i="12"/>
  <c r="DM115" i="12"/>
  <c r="DN107" i="12"/>
  <c r="DP112" i="12"/>
  <c r="DM108" i="12"/>
  <c r="DM104" i="12"/>
  <c r="DN100" i="12"/>
  <c r="DN96" i="12"/>
  <c r="DN88" i="12"/>
  <c r="DN84" i="12"/>
  <c r="DN80" i="12"/>
  <c r="DN76" i="12"/>
  <c r="DN72" i="12"/>
  <c r="DN68" i="12"/>
  <c r="DN64" i="12"/>
  <c r="DN60" i="12"/>
  <c r="DN56" i="12"/>
  <c r="DN52" i="12"/>
  <c r="DN48" i="12"/>
  <c r="DN44" i="12"/>
  <c r="DN40" i="12"/>
  <c r="DN36" i="12"/>
  <c r="DN32" i="12"/>
  <c r="DN28" i="12"/>
  <c r="DN92" i="12"/>
  <c r="DM114" i="12"/>
  <c r="DN106" i="12"/>
  <c r="DN94" i="12"/>
  <c r="DN78" i="12"/>
  <c r="DN54" i="12"/>
  <c r="DN38" i="12"/>
  <c r="DN18" i="12"/>
  <c r="DO113" i="12"/>
  <c r="DP105" i="12"/>
  <c r="DO112" i="12"/>
  <c r="DP108" i="12"/>
  <c r="DN24" i="12"/>
  <c r="DM113" i="12"/>
  <c r="DM109" i="12"/>
  <c r="DN105" i="12"/>
  <c r="DO101" i="12"/>
  <c r="CT120" i="12"/>
  <c r="DJ132" i="12"/>
  <c r="DM110" i="12"/>
  <c r="DN102" i="12"/>
  <c r="DN86" i="12"/>
  <c r="DN70" i="12"/>
  <c r="DN62" i="12"/>
  <c r="DN46" i="12"/>
  <c r="DN26" i="12"/>
  <c r="DO109" i="12"/>
  <c r="DP101" i="12"/>
  <c r="DP104" i="12"/>
  <c r="DJ138" i="12"/>
  <c r="DM112" i="12"/>
  <c r="DN108" i="12"/>
  <c r="DN104" i="12"/>
  <c r="DN20" i="12"/>
  <c r="DO99" i="12"/>
  <c r="DP99" i="12"/>
  <c r="DM99" i="12"/>
  <c r="DO95" i="12"/>
  <c r="DP95" i="12"/>
  <c r="DM95" i="12"/>
  <c r="DO91" i="12"/>
  <c r="DP91" i="12"/>
  <c r="DM91" i="12"/>
  <c r="DO87" i="12"/>
  <c r="DP87" i="12"/>
  <c r="DM87" i="12"/>
  <c r="DO83" i="12"/>
  <c r="DP83" i="12"/>
  <c r="DM83" i="12"/>
  <c r="DO79" i="12"/>
  <c r="DP79" i="12"/>
  <c r="DM79" i="12"/>
  <c r="DO75" i="12"/>
  <c r="DP75" i="12"/>
  <c r="DM75" i="12"/>
  <c r="DO71" i="12"/>
  <c r="DP71" i="12"/>
  <c r="DM71" i="12"/>
  <c r="DO67" i="12"/>
  <c r="DP67" i="12"/>
  <c r="DM67" i="12"/>
  <c r="DO63" i="12"/>
  <c r="DP63" i="12"/>
  <c r="DM63" i="12"/>
  <c r="DO59" i="12"/>
  <c r="DP59" i="12"/>
  <c r="DM59" i="12"/>
  <c r="DO55" i="12"/>
  <c r="DP55" i="12"/>
  <c r="DM55" i="12"/>
  <c r="DO51" i="12"/>
  <c r="DP51" i="12"/>
  <c r="DM51" i="12"/>
  <c r="DO47" i="12"/>
  <c r="DP47" i="12"/>
  <c r="DM47" i="12"/>
  <c r="DO43" i="12"/>
  <c r="DP43" i="12"/>
  <c r="DM43" i="12"/>
  <c r="DO39" i="12"/>
  <c r="DP39" i="12"/>
  <c r="DM39" i="12"/>
  <c r="DO35" i="12"/>
  <c r="DP35" i="12"/>
  <c r="DM35" i="12"/>
  <c r="DO31" i="12"/>
  <c r="DP31" i="12"/>
  <c r="DM31" i="12"/>
  <c r="DO27" i="12"/>
  <c r="DP27" i="12"/>
  <c r="DM27" i="12"/>
  <c r="DO23" i="12"/>
  <c r="DP23" i="12"/>
  <c r="DM23" i="12"/>
  <c r="DO19" i="12"/>
  <c r="DP19" i="12"/>
  <c r="DM19" i="12"/>
  <c r="DJ121" i="12"/>
  <c r="DJ131" i="12"/>
  <c r="DP115" i="12"/>
  <c r="DP111" i="12"/>
  <c r="DO98" i="12"/>
  <c r="DP98" i="12"/>
  <c r="DM98" i="12"/>
  <c r="DO90" i="12"/>
  <c r="DP90" i="12"/>
  <c r="DM90" i="12"/>
  <c r="DO82" i="12"/>
  <c r="DP82" i="12"/>
  <c r="DM82" i="12"/>
  <c r="DO74" i="12"/>
  <c r="DP74" i="12"/>
  <c r="DM74" i="12"/>
  <c r="DO66" i="12"/>
  <c r="DP66" i="12"/>
  <c r="DM66" i="12"/>
  <c r="DO58" i="12"/>
  <c r="DP58" i="12"/>
  <c r="DM58" i="12"/>
  <c r="DO50" i="12"/>
  <c r="DP50" i="12"/>
  <c r="DM50" i="12"/>
  <c r="DO42" i="12"/>
  <c r="DP42" i="12"/>
  <c r="DM42" i="12"/>
  <c r="DO34" i="12"/>
  <c r="DP34" i="12"/>
  <c r="DM34" i="12"/>
  <c r="DO30" i="12"/>
  <c r="DP30" i="12"/>
  <c r="DM30" i="12"/>
  <c r="DO22" i="12"/>
  <c r="DP22" i="12"/>
  <c r="DM22" i="12"/>
  <c r="BX121" i="12"/>
  <c r="CF137" i="12"/>
  <c r="CL133" i="12"/>
  <c r="CR119" i="12"/>
  <c r="DI135" i="12"/>
  <c r="DJ127" i="12"/>
  <c r="DJ137" i="12"/>
  <c r="DO115" i="12"/>
  <c r="DO111" i="12"/>
  <c r="DP107" i="12"/>
  <c r="DP103" i="12"/>
  <c r="DP102" i="12"/>
  <c r="DN99" i="12"/>
  <c r="DN91" i="12"/>
  <c r="DN83" i="12"/>
  <c r="DN75" i="12"/>
  <c r="DN67" i="12"/>
  <c r="DN63" i="12"/>
  <c r="DN59" i="12"/>
  <c r="DN55" i="12"/>
  <c r="DN51" i="12"/>
  <c r="DN47" i="12"/>
  <c r="DN43" i="12"/>
  <c r="DN39" i="12"/>
  <c r="DN35" i="12"/>
  <c r="DN27" i="12"/>
  <c r="DO93" i="12"/>
  <c r="DP93" i="12"/>
  <c r="DM93" i="12"/>
  <c r="DO85" i="12"/>
  <c r="DP85" i="12"/>
  <c r="DM85" i="12"/>
  <c r="DO81" i="12"/>
  <c r="DP81" i="12"/>
  <c r="DM81" i="12"/>
  <c r="DO73" i="12"/>
  <c r="DP73" i="12"/>
  <c r="DM73" i="12"/>
  <c r="DO65" i="12"/>
  <c r="DP65" i="12"/>
  <c r="DM65" i="12"/>
  <c r="DO53" i="12"/>
  <c r="DP53" i="12"/>
  <c r="DM53" i="12"/>
  <c r="DO45" i="12"/>
  <c r="DP45" i="12"/>
  <c r="DM45" i="12"/>
  <c r="DO37" i="12"/>
  <c r="DP37" i="12"/>
  <c r="DM37" i="12"/>
  <c r="DO21" i="12"/>
  <c r="DP21" i="12"/>
  <c r="DM21" i="12"/>
  <c r="BF137" i="12"/>
  <c r="BH119" i="12"/>
  <c r="DB125" i="12"/>
  <c r="DF137" i="12"/>
  <c r="DI117" i="12"/>
  <c r="DJ119" i="12"/>
  <c r="DJ124" i="12"/>
  <c r="DJ128" i="12"/>
  <c r="DJ133" i="12"/>
  <c r="DN115" i="12"/>
  <c r="DN114" i="12"/>
  <c r="DN113" i="12"/>
  <c r="DN112" i="12"/>
  <c r="DN111" i="12"/>
  <c r="DN110" i="12"/>
  <c r="DN109" i="12"/>
  <c r="DO108" i="12"/>
  <c r="DO107" i="12"/>
  <c r="DO106" i="12"/>
  <c r="DO105" i="12"/>
  <c r="DO104" i="12"/>
  <c r="DO103" i="12"/>
  <c r="DO102" i="12"/>
  <c r="DN98" i="12"/>
  <c r="DN90" i="12"/>
  <c r="DN82" i="12"/>
  <c r="DN74" i="12"/>
  <c r="DN66" i="12"/>
  <c r="DN58" i="12"/>
  <c r="DN50" i="12"/>
  <c r="DN42" i="12"/>
  <c r="DN34" i="12"/>
  <c r="DN30" i="12"/>
  <c r="DN22" i="12"/>
  <c r="DI129" i="12"/>
  <c r="DJ126" i="12"/>
  <c r="DJ136" i="12"/>
  <c r="DJ140" i="12"/>
  <c r="DM107" i="12"/>
  <c r="DM103" i="12"/>
  <c r="DO94" i="12"/>
  <c r="DP94" i="12"/>
  <c r="DM94" i="12"/>
  <c r="DO86" i="12"/>
  <c r="DP86" i="12"/>
  <c r="DM86" i="12"/>
  <c r="DO78" i="12"/>
  <c r="DP78" i="12"/>
  <c r="DM78" i="12"/>
  <c r="DO70" i="12"/>
  <c r="DP70" i="12"/>
  <c r="DM70" i="12"/>
  <c r="DO62" i="12"/>
  <c r="DP62" i="12"/>
  <c r="DM62" i="12"/>
  <c r="DO54" i="12"/>
  <c r="DP54" i="12"/>
  <c r="DM54" i="12"/>
  <c r="DO46" i="12"/>
  <c r="DP46" i="12"/>
  <c r="DM46" i="12"/>
  <c r="DO38" i="12"/>
  <c r="DP38" i="12"/>
  <c r="DM38" i="12"/>
  <c r="DO26" i="12"/>
  <c r="DP26" i="12"/>
  <c r="DM26" i="12"/>
  <c r="DO18" i="12"/>
  <c r="DP18" i="12"/>
  <c r="DM18" i="12"/>
  <c r="N118" i="12"/>
  <c r="BV134" i="12"/>
  <c r="CV125" i="12"/>
  <c r="DJ122" i="12"/>
  <c r="DO114" i="12"/>
  <c r="DO110" i="12"/>
  <c r="DP106" i="12"/>
  <c r="DN95" i="12"/>
  <c r="DN87" i="12"/>
  <c r="DN79" i="12"/>
  <c r="DN71" i="12"/>
  <c r="DN31" i="12"/>
  <c r="DM101" i="12"/>
  <c r="DO97" i="12"/>
  <c r="DP97" i="12"/>
  <c r="DM97" i="12"/>
  <c r="DO89" i="12"/>
  <c r="DP89" i="12"/>
  <c r="DM89" i="12"/>
  <c r="DO77" i="12"/>
  <c r="DP77" i="12"/>
  <c r="DM77" i="12"/>
  <c r="DO69" i="12"/>
  <c r="DP69" i="12"/>
  <c r="DM69" i="12"/>
  <c r="DO61" i="12"/>
  <c r="DP61" i="12"/>
  <c r="DM61" i="12"/>
  <c r="DO57" i="12"/>
  <c r="DP57" i="12"/>
  <c r="DM57" i="12"/>
  <c r="DO49" i="12"/>
  <c r="DP49" i="12"/>
  <c r="DM49" i="12"/>
  <c r="DO41" i="12"/>
  <c r="DP41" i="12"/>
  <c r="DM41" i="12"/>
  <c r="DO33" i="12"/>
  <c r="DP33" i="12"/>
  <c r="DM33" i="12"/>
  <c r="DO29" i="12"/>
  <c r="DP29" i="12"/>
  <c r="DM29" i="12"/>
  <c r="DO25" i="12"/>
  <c r="DP25" i="12"/>
  <c r="DM25" i="12"/>
  <c r="DO17" i="12"/>
  <c r="DP17" i="12"/>
  <c r="DM17" i="12"/>
  <c r="DJ118" i="12"/>
  <c r="DO100" i="12"/>
  <c r="DP100" i="12"/>
  <c r="DM100" i="12"/>
  <c r="DO96" i="12"/>
  <c r="DP96" i="12"/>
  <c r="DM96" i="12"/>
  <c r="DO92" i="12"/>
  <c r="DP92" i="12"/>
  <c r="DM92" i="12"/>
  <c r="DO88" i="12"/>
  <c r="DP88" i="12"/>
  <c r="DM88" i="12"/>
  <c r="DO84" i="12"/>
  <c r="DP84" i="12"/>
  <c r="DM84" i="12"/>
  <c r="DO80" i="12"/>
  <c r="DP80" i="12"/>
  <c r="DM80" i="12"/>
  <c r="DO76" i="12"/>
  <c r="DP76" i="12"/>
  <c r="DM76" i="12"/>
  <c r="DO72" i="12"/>
  <c r="DP72" i="12"/>
  <c r="DM72" i="12"/>
  <c r="DO68" i="12"/>
  <c r="DP68" i="12"/>
  <c r="DM68" i="12"/>
  <c r="DO64" i="12"/>
  <c r="DP64" i="12"/>
  <c r="DM64" i="12"/>
  <c r="DO60" i="12"/>
  <c r="DP60" i="12"/>
  <c r="DM60" i="12"/>
  <c r="DO56" i="12"/>
  <c r="DP56" i="12"/>
  <c r="DM56" i="12"/>
  <c r="DO52" i="12"/>
  <c r="DP52" i="12"/>
  <c r="DM52" i="12"/>
  <c r="DO48" i="12"/>
  <c r="DP48" i="12"/>
  <c r="DM48" i="12"/>
  <c r="DO44" i="12"/>
  <c r="DP44" i="12"/>
  <c r="DM44" i="12"/>
  <c r="DO40" i="12"/>
  <c r="DP40" i="12"/>
  <c r="DM40" i="12"/>
  <c r="DO36" i="12"/>
  <c r="DP36" i="12"/>
  <c r="DM36" i="12"/>
  <c r="DO32" i="12"/>
  <c r="DP32" i="12"/>
  <c r="DM32" i="12"/>
  <c r="DO28" i="12"/>
  <c r="DP28" i="12"/>
  <c r="DM28" i="12"/>
  <c r="DO24" i="12"/>
  <c r="DP24" i="12"/>
  <c r="DM24" i="12"/>
  <c r="DO20" i="12"/>
  <c r="DP20" i="12"/>
  <c r="DM20" i="12"/>
  <c r="DI123" i="12"/>
  <c r="DJ120" i="12"/>
  <c r="DJ125" i="12"/>
  <c r="DJ130" i="12"/>
  <c r="DJ134" i="12"/>
  <c r="DJ139" i="12"/>
  <c r="DN101" i="12"/>
  <c r="DN97" i="12"/>
  <c r="DN93" i="12"/>
  <c r="DN89" i="12"/>
  <c r="DN85" i="12"/>
  <c r="DN81" i="12"/>
  <c r="DN77" i="12"/>
  <c r="DN73" i="12"/>
  <c r="DN69" i="12"/>
  <c r="DN65" i="12"/>
  <c r="DN61" i="12"/>
  <c r="DN57" i="12"/>
  <c r="DN53" i="12"/>
  <c r="DN49" i="12"/>
  <c r="DN45" i="12"/>
  <c r="DN41" i="12"/>
  <c r="DN37" i="12"/>
  <c r="DN33" i="12"/>
  <c r="DN29" i="12"/>
  <c r="DN25" i="12"/>
  <c r="DN21" i="12"/>
  <c r="DN17" i="12"/>
  <c r="AB141" i="12"/>
  <c r="AR141" i="12"/>
  <c r="BF122" i="12"/>
  <c r="BH131" i="12"/>
  <c r="BX133" i="12"/>
  <c r="CF126" i="12"/>
  <c r="CF121" i="12"/>
  <c r="CJ130" i="12"/>
  <c r="BV130" i="12"/>
  <c r="BH126" i="12"/>
  <c r="BV128" i="12"/>
  <c r="BV119" i="12"/>
  <c r="CT130" i="12"/>
  <c r="BH127" i="12"/>
  <c r="BV125" i="12"/>
  <c r="BF141" i="12"/>
  <c r="CF141" i="12"/>
  <c r="CJ141" i="12"/>
  <c r="CP141" i="12"/>
  <c r="CX141" i="12"/>
  <c r="J133" i="12"/>
  <c r="BF140" i="12"/>
  <c r="AR140" i="12"/>
  <c r="BH122" i="12"/>
  <c r="CR127" i="12"/>
  <c r="DB134" i="12"/>
  <c r="J138" i="12"/>
  <c r="BF131" i="12"/>
  <c r="BV138" i="12"/>
  <c r="BV133" i="12"/>
  <c r="BX128" i="12"/>
  <c r="BX120" i="12"/>
  <c r="DD121" i="12"/>
  <c r="BF132" i="12"/>
  <c r="BV120" i="12"/>
  <c r="BV139" i="12"/>
  <c r="BX125" i="12"/>
  <c r="BH138" i="12"/>
  <c r="BH137" i="12"/>
  <c r="BH140" i="12"/>
  <c r="BH136" i="12"/>
  <c r="CF134" i="12"/>
  <c r="CF130" i="12"/>
  <c r="CF133" i="12"/>
  <c r="CF132" i="12"/>
  <c r="CF131" i="12"/>
  <c r="CL120" i="12"/>
  <c r="CL119" i="12"/>
  <c r="CL122" i="12"/>
  <c r="CL118" i="12"/>
  <c r="CL121" i="12"/>
  <c r="CP131" i="12"/>
  <c r="CP134" i="12"/>
  <c r="CP130" i="12"/>
  <c r="CP133" i="12"/>
  <c r="CP132" i="12"/>
  <c r="BH141" i="12"/>
  <c r="BV141" i="12"/>
  <c r="CF120" i="12"/>
  <c r="CT125" i="12"/>
  <c r="CX137" i="12"/>
  <c r="DH139" i="12"/>
  <c r="BH139" i="12"/>
  <c r="BF126" i="12"/>
  <c r="BF125" i="12"/>
  <c r="BF128" i="12"/>
  <c r="BF124" i="12"/>
  <c r="CV140" i="12"/>
  <c r="CV136" i="12"/>
  <c r="CV139" i="12"/>
  <c r="CV138" i="12"/>
  <c r="CV137" i="12"/>
  <c r="BX141" i="12"/>
  <c r="CL141" i="12"/>
  <c r="CR141" i="12"/>
  <c r="CH139" i="12"/>
  <c r="CJ134" i="12"/>
  <c r="CZ139" i="12"/>
  <c r="BF127" i="12"/>
  <c r="BF121" i="12"/>
  <c r="BF120" i="12"/>
  <c r="BF119" i="12"/>
  <c r="CL128" i="12"/>
  <c r="CL124" i="12"/>
  <c r="CL127" i="12"/>
  <c r="CL126" i="12"/>
  <c r="CL125" i="12"/>
  <c r="CV132" i="12"/>
  <c r="CV131" i="12"/>
  <c r="CV134" i="12"/>
  <c r="CV130" i="12"/>
  <c r="CV133" i="12"/>
  <c r="CX131" i="12"/>
  <c r="CX134" i="12"/>
  <c r="CX130" i="12"/>
  <c r="CX133" i="12"/>
  <c r="CX132" i="12"/>
  <c r="CZ131" i="12"/>
  <c r="CZ126" i="12"/>
  <c r="CZ125" i="12"/>
  <c r="CZ128" i="12"/>
  <c r="CZ124" i="12"/>
  <c r="CZ127" i="12"/>
  <c r="CZ122" i="12"/>
  <c r="CZ118" i="12"/>
  <c r="CZ121" i="12"/>
  <c r="CZ120" i="12"/>
  <c r="CZ119" i="12"/>
  <c r="DL132" i="12"/>
  <c r="DL131" i="12"/>
  <c r="DL134" i="12"/>
  <c r="DL130" i="12"/>
  <c r="DL133" i="12"/>
  <c r="DL121" i="12"/>
  <c r="AB140" i="12"/>
  <c r="BH134" i="12"/>
  <c r="BX132" i="12"/>
  <c r="CF125" i="12"/>
  <c r="BF118" i="12"/>
  <c r="CH141" i="12"/>
  <c r="CV141" i="12"/>
  <c r="DD141" i="12"/>
  <c r="DF121" i="12"/>
  <c r="DF120" i="12"/>
  <c r="DF119" i="12"/>
  <c r="CH134" i="12"/>
  <c r="CH130" i="12"/>
  <c r="CH133" i="12"/>
  <c r="CH132" i="12"/>
  <c r="CH126" i="12"/>
  <c r="CH125" i="12"/>
  <c r="CH128" i="12"/>
  <c r="CH124" i="12"/>
  <c r="CJ128" i="12"/>
  <c r="CJ124" i="12"/>
  <c r="CJ127" i="12"/>
  <c r="CJ126" i="12"/>
  <c r="CJ119" i="12"/>
  <c r="CJ122" i="12"/>
  <c r="CJ118" i="12"/>
  <c r="CJ121" i="12"/>
  <c r="CL140" i="12"/>
  <c r="CL136" i="12"/>
  <c r="CL139" i="12"/>
  <c r="CL138" i="12"/>
  <c r="CP121" i="12"/>
  <c r="CP120" i="12"/>
  <c r="CP119" i="12"/>
  <c r="CR139" i="12"/>
  <c r="CR138" i="12"/>
  <c r="CR137" i="12"/>
  <c r="CT119" i="12"/>
  <c r="CT122" i="12"/>
  <c r="CT118" i="12"/>
  <c r="CT121" i="12"/>
  <c r="CV120" i="12"/>
  <c r="CV119" i="12"/>
  <c r="CV122" i="12"/>
  <c r="CV118" i="12"/>
  <c r="CX126" i="12"/>
  <c r="CX125" i="12"/>
  <c r="CX128" i="12"/>
  <c r="CX124" i="12"/>
  <c r="DD128" i="12"/>
  <c r="DD124" i="12"/>
  <c r="DD127" i="12"/>
  <c r="DD126" i="12"/>
  <c r="DD132" i="12"/>
  <c r="DD131" i="12"/>
  <c r="DD134" i="12"/>
  <c r="DD130" i="12"/>
  <c r="DH134" i="12"/>
  <c r="DH130" i="12"/>
  <c r="DH133" i="12"/>
  <c r="DH132" i="12"/>
  <c r="DH126" i="12"/>
  <c r="DH125" i="12"/>
  <c r="DH128" i="12"/>
  <c r="DH124" i="12"/>
  <c r="DL140" i="12"/>
  <c r="DL136" i="12"/>
  <c r="DL139" i="12"/>
  <c r="DL138" i="12"/>
  <c r="DL128" i="12"/>
  <c r="DL124" i="12"/>
  <c r="DL127" i="12"/>
  <c r="DL126" i="12"/>
  <c r="DL120" i="12"/>
  <c r="DL119" i="12"/>
  <c r="DL122" i="12"/>
  <c r="DL118" i="12"/>
  <c r="BF133" i="12"/>
  <c r="BF138" i="12"/>
  <c r="BH120" i="12"/>
  <c r="BH124" i="12"/>
  <c r="BH128" i="12"/>
  <c r="BH132" i="12"/>
  <c r="BV121" i="12"/>
  <c r="BV126" i="12"/>
  <c r="BV131" i="12"/>
  <c r="BV136" i="12"/>
  <c r="BV140" i="12"/>
  <c r="BX118" i="12"/>
  <c r="BX122" i="12"/>
  <c r="BX126" i="12"/>
  <c r="BX130" i="12"/>
  <c r="BX134" i="12"/>
  <c r="CF118" i="12"/>
  <c r="CF122" i="12"/>
  <c r="CF127" i="12"/>
  <c r="CH127" i="12"/>
  <c r="CP118" i="12"/>
  <c r="CR136" i="12"/>
  <c r="CX118" i="12"/>
  <c r="DB130" i="12"/>
  <c r="DD133" i="12"/>
  <c r="DF122" i="12"/>
  <c r="DF141" i="12"/>
  <c r="DH127" i="12"/>
  <c r="J121" i="12"/>
  <c r="CT141" i="12"/>
  <c r="DB141" i="12"/>
  <c r="DH141" i="12"/>
  <c r="CF140" i="12"/>
  <c r="CF136" i="12"/>
  <c r="CF139" i="12"/>
  <c r="CF138" i="12"/>
  <c r="CH122" i="12"/>
  <c r="CH118" i="12"/>
  <c r="CH121" i="12"/>
  <c r="CH120" i="12"/>
  <c r="CJ138" i="12"/>
  <c r="CJ137" i="12"/>
  <c r="CJ140" i="12"/>
  <c r="CJ136" i="12"/>
  <c r="CL132" i="12"/>
  <c r="CL131" i="12"/>
  <c r="CL134" i="12"/>
  <c r="CL130" i="12"/>
  <c r="CR122" i="12"/>
  <c r="CR118" i="12"/>
  <c r="CR121" i="12"/>
  <c r="CR120" i="12"/>
  <c r="CT128" i="12"/>
  <c r="CT124" i="12"/>
  <c r="CT127" i="12"/>
  <c r="CT126" i="12"/>
  <c r="CV128" i="12"/>
  <c r="CV124" i="12"/>
  <c r="CV127" i="12"/>
  <c r="CV126" i="12"/>
  <c r="CX140" i="12"/>
  <c r="CX136" i="12"/>
  <c r="CX139" i="12"/>
  <c r="CX138" i="12"/>
  <c r="DB138" i="12"/>
  <c r="DB137" i="12"/>
  <c r="DB140" i="12"/>
  <c r="DB136" i="12"/>
  <c r="DD140" i="12"/>
  <c r="DD136" i="12"/>
  <c r="DD139" i="12"/>
  <c r="DD138" i="12"/>
  <c r="DD120" i="12"/>
  <c r="DD119" i="12"/>
  <c r="DD122" i="12"/>
  <c r="DD118" i="12"/>
  <c r="DF131" i="12"/>
  <c r="DF134" i="12"/>
  <c r="DF130" i="12"/>
  <c r="DF133" i="12"/>
  <c r="DF126" i="12"/>
  <c r="DF125" i="12"/>
  <c r="DF128" i="12"/>
  <c r="DF124" i="12"/>
  <c r="DH138" i="12"/>
  <c r="DH137" i="12"/>
  <c r="DH140" i="12"/>
  <c r="DH136" i="12"/>
  <c r="DH122" i="12"/>
  <c r="DH118" i="12"/>
  <c r="DH121" i="12"/>
  <c r="DH120" i="12"/>
  <c r="AR139" i="12"/>
  <c r="AB139" i="12"/>
  <c r="BF130" i="12"/>
  <c r="BF134" i="12"/>
  <c r="BF139" i="12"/>
  <c r="BH121" i="12"/>
  <c r="BH125" i="12"/>
  <c r="BH133" i="12"/>
  <c r="BV118" i="12"/>
  <c r="BV122" i="12"/>
  <c r="BV127" i="12"/>
  <c r="BV132" i="12"/>
  <c r="BV137" i="12"/>
  <c r="BX119" i="12"/>
  <c r="BX127" i="12"/>
  <c r="BX131" i="12"/>
  <c r="CF119" i="12"/>
  <c r="CF124" i="12"/>
  <c r="CF128" i="12"/>
  <c r="CJ120" i="12"/>
  <c r="CJ139" i="12"/>
  <c r="CL137" i="12"/>
  <c r="CP122" i="12"/>
  <c r="CR140" i="12"/>
  <c r="CV121" i="12"/>
  <c r="DF127" i="12"/>
  <c r="DL125" i="12"/>
  <c r="DL137" i="12"/>
  <c r="CZ141" i="12"/>
  <c r="DL141" i="12"/>
  <c r="L141" i="12"/>
  <c r="F119" i="12"/>
  <c r="J125" i="12"/>
  <c r="L137" i="12"/>
  <c r="L133" i="12"/>
  <c r="L125" i="12"/>
  <c r="CH138" i="12"/>
  <c r="CH137" i="12"/>
  <c r="CH140" i="12"/>
  <c r="CH136" i="12"/>
  <c r="CJ133" i="12"/>
  <c r="CJ132" i="12"/>
  <c r="CJ131" i="12"/>
  <c r="CP126" i="12"/>
  <c r="CP125" i="12"/>
  <c r="CP128" i="12"/>
  <c r="CP124" i="12"/>
  <c r="CR131" i="12"/>
  <c r="CR134" i="12"/>
  <c r="CR130" i="12"/>
  <c r="CR133" i="12"/>
  <c r="CR126" i="12"/>
  <c r="CR125" i="12"/>
  <c r="CR128" i="12"/>
  <c r="CR124" i="12"/>
  <c r="CT138" i="12"/>
  <c r="CT137" i="12"/>
  <c r="CT140" i="12"/>
  <c r="CT136" i="12"/>
  <c r="CT133" i="12"/>
  <c r="CT132" i="12"/>
  <c r="CT131" i="12"/>
  <c r="CX121" i="12"/>
  <c r="CX120" i="12"/>
  <c r="CX119" i="12"/>
  <c r="CZ138" i="12"/>
  <c r="CZ137" i="12"/>
  <c r="CZ140" i="12"/>
  <c r="CZ136" i="12"/>
  <c r="CZ134" i="12"/>
  <c r="CZ130" i="12"/>
  <c r="CZ133" i="12"/>
  <c r="CZ132" i="12"/>
  <c r="DB133" i="12"/>
  <c r="DB132" i="12"/>
  <c r="DB131" i="12"/>
  <c r="DB128" i="12"/>
  <c r="DB124" i="12"/>
  <c r="DB127" i="12"/>
  <c r="DB126" i="12"/>
  <c r="DF140" i="12"/>
  <c r="DF136" i="12"/>
  <c r="DF139" i="12"/>
  <c r="DF138" i="12"/>
  <c r="BF136" i="12"/>
  <c r="BH118" i="12"/>
  <c r="BH130" i="12"/>
  <c r="BV124" i="12"/>
  <c r="BX124" i="12"/>
  <c r="CH119" i="12"/>
  <c r="CH131" i="12"/>
  <c r="CJ125" i="12"/>
  <c r="CP127" i="12"/>
  <c r="CR132" i="12"/>
  <c r="CT134" i="12"/>
  <c r="CX127" i="12"/>
  <c r="DB139" i="12"/>
  <c r="DD125" i="12"/>
  <c r="DD137" i="12"/>
  <c r="DF132" i="12"/>
  <c r="DH119" i="12"/>
  <c r="DH131" i="12"/>
  <c r="J118" i="12"/>
  <c r="J122" i="12"/>
  <c r="J126" i="12"/>
  <c r="J131" i="12"/>
  <c r="J134" i="12"/>
  <c r="J139" i="12"/>
  <c r="L118" i="12"/>
  <c r="L122" i="12"/>
  <c r="L126" i="12"/>
  <c r="L130" i="12"/>
  <c r="L134" i="12"/>
  <c r="L138" i="12"/>
  <c r="J119" i="12"/>
  <c r="J127" i="12"/>
  <c r="J136" i="12"/>
  <c r="J140" i="12"/>
  <c r="L119" i="12"/>
  <c r="K116" i="12"/>
  <c r="L127" i="12"/>
  <c r="L131" i="12"/>
  <c r="L139" i="12"/>
  <c r="F118" i="12"/>
  <c r="J120" i="12"/>
  <c r="J124" i="12"/>
  <c r="J128" i="12"/>
  <c r="J132" i="12"/>
  <c r="J137" i="12"/>
  <c r="J141" i="12"/>
  <c r="L120" i="12"/>
  <c r="L124" i="12"/>
  <c r="L128" i="12"/>
  <c r="L132" i="12"/>
  <c r="L136" i="12"/>
  <c r="L140" i="12"/>
  <c r="J130" i="12"/>
  <c r="I116" i="12"/>
  <c r="DQ104" i="12" l="1"/>
  <c r="BP16" i="12"/>
  <c r="DP16" i="12" s="1"/>
  <c r="BP118" i="12"/>
  <c r="BP122" i="12"/>
  <c r="BP127" i="12"/>
  <c r="BP132" i="12"/>
  <c r="BP137" i="12"/>
  <c r="BP119" i="12"/>
  <c r="BP124" i="12"/>
  <c r="BP128" i="12"/>
  <c r="BP133" i="12"/>
  <c r="BP138" i="12"/>
  <c r="BP120" i="12"/>
  <c r="BP125" i="12"/>
  <c r="BP130" i="12"/>
  <c r="BP134" i="12"/>
  <c r="BP139" i="12"/>
  <c r="BP121" i="12"/>
  <c r="BP140" i="12"/>
  <c r="BP126" i="12"/>
  <c r="BP131" i="12"/>
  <c r="BP136" i="12"/>
  <c r="DI116" i="12"/>
  <c r="DQ113" i="12"/>
  <c r="DQ102" i="12"/>
  <c r="DQ108" i="12"/>
  <c r="DQ112" i="12"/>
  <c r="DQ103" i="12"/>
  <c r="DQ107" i="12"/>
  <c r="DQ105" i="12"/>
  <c r="DQ109" i="12"/>
  <c r="DQ40" i="12"/>
  <c r="DQ56" i="12"/>
  <c r="DQ72" i="12"/>
  <c r="DQ88" i="12"/>
  <c r="DQ75" i="12"/>
  <c r="DQ24" i="12"/>
  <c r="DQ89" i="12"/>
  <c r="DQ79" i="12"/>
  <c r="DQ70" i="12"/>
  <c r="DQ106" i="12"/>
  <c r="DQ39" i="12"/>
  <c r="DQ19" i="12"/>
  <c r="DQ20" i="12"/>
  <c r="DQ36" i="12"/>
  <c r="DQ52" i="12"/>
  <c r="DQ68" i="12"/>
  <c r="DQ84" i="12"/>
  <c r="DQ100" i="12"/>
  <c r="DQ101" i="12"/>
  <c r="DQ87" i="12"/>
  <c r="DQ111" i="12"/>
  <c r="DQ43" i="12"/>
  <c r="DQ59" i="12"/>
  <c r="DQ83" i="12"/>
  <c r="DQ23" i="12"/>
  <c r="DQ57" i="12"/>
  <c r="DQ110" i="12"/>
  <c r="DQ38" i="12"/>
  <c r="DQ21" i="12"/>
  <c r="DQ55" i="12"/>
  <c r="DQ29" i="12"/>
  <c r="DQ65" i="12"/>
  <c r="DQ93" i="12"/>
  <c r="DQ42" i="12"/>
  <c r="DQ74" i="12"/>
  <c r="DQ25" i="12"/>
  <c r="DQ114" i="12"/>
  <c r="DQ62" i="12"/>
  <c r="DQ94" i="12"/>
  <c r="DQ115" i="12"/>
  <c r="DQ53" i="12"/>
  <c r="DQ85" i="12"/>
  <c r="DQ34" i="12"/>
  <c r="DQ66" i="12"/>
  <c r="DQ98" i="12"/>
  <c r="DQ77" i="12"/>
  <c r="DQ26" i="12"/>
  <c r="DQ32" i="12"/>
  <c r="DQ48" i="12"/>
  <c r="DQ64" i="12"/>
  <c r="DQ80" i="12"/>
  <c r="DQ96" i="12"/>
  <c r="DQ17" i="12"/>
  <c r="DQ41" i="12"/>
  <c r="DQ69" i="12"/>
  <c r="DQ31" i="12"/>
  <c r="DQ95" i="12"/>
  <c r="DQ18" i="12"/>
  <c r="DQ54" i="12"/>
  <c r="DQ86" i="12"/>
  <c r="DQ45" i="12"/>
  <c r="DQ81" i="12"/>
  <c r="DQ27" i="12"/>
  <c r="DQ47" i="12"/>
  <c r="DQ63" i="12"/>
  <c r="DQ91" i="12"/>
  <c r="DQ30" i="12"/>
  <c r="DQ58" i="12"/>
  <c r="DQ90" i="12"/>
  <c r="DQ49" i="12"/>
  <c r="DQ28" i="12"/>
  <c r="DQ44" i="12"/>
  <c r="DQ60" i="12"/>
  <c r="DQ76" i="12"/>
  <c r="DQ92" i="12"/>
  <c r="DQ33" i="12"/>
  <c r="DQ61" i="12"/>
  <c r="DQ97" i="12"/>
  <c r="DQ71" i="12"/>
  <c r="DQ46" i="12"/>
  <c r="DQ78" i="12"/>
  <c r="DQ37" i="12"/>
  <c r="DQ73" i="12"/>
  <c r="DQ35" i="12"/>
  <c r="DQ51" i="12"/>
  <c r="DQ67" i="12"/>
  <c r="DQ99" i="12"/>
  <c r="DQ22" i="12"/>
  <c r="DQ50" i="12"/>
  <c r="DQ82" i="12"/>
  <c r="DO16" i="12" l="1"/>
  <c r="DN16" i="12"/>
  <c r="DM16" i="12"/>
  <c r="DM116" i="12" s="1"/>
  <c r="BP141" i="12"/>
  <c r="J108" i="10" l="1"/>
  <c r="J109" i="10"/>
  <c r="J110" i="10"/>
  <c r="J111" i="10"/>
  <c r="BK60" i="10"/>
  <c r="BL60" i="10"/>
  <c r="BM60" i="10"/>
  <c r="BN60" i="10"/>
  <c r="BK61" i="10"/>
  <c r="BL61" i="10"/>
  <c r="BM61" i="10"/>
  <c r="BN61" i="10"/>
  <c r="BK62" i="10"/>
  <c r="BL62" i="10"/>
  <c r="BM62" i="10"/>
  <c r="BN62" i="10"/>
  <c r="BK63" i="10"/>
  <c r="BL63" i="10"/>
  <c r="BM63" i="10"/>
  <c r="BN63" i="10"/>
  <c r="BK64" i="10"/>
  <c r="BL64" i="10"/>
  <c r="BM64" i="10"/>
  <c r="BN64" i="10"/>
  <c r="BK65" i="10"/>
  <c r="BL65" i="10"/>
  <c r="BM65" i="10"/>
  <c r="BN65" i="10"/>
  <c r="BK66" i="10"/>
  <c r="BL66" i="10"/>
  <c r="BM66" i="10"/>
  <c r="BN66" i="10"/>
  <c r="BK67" i="10"/>
  <c r="BL67" i="10"/>
  <c r="BM67" i="10"/>
  <c r="BN67" i="10"/>
  <c r="BK68" i="10"/>
  <c r="BL68" i="10"/>
  <c r="BM68" i="10"/>
  <c r="BN68" i="10"/>
  <c r="BK69" i="10"/>
  <c r="BL69" i="10"/>
  <c r="BM69" i="10"/>
  <c r="BN69" i="10"/>
  <c r="BK70" i="10"/>
  <c r="BL70" i="10"/>
  <c r="BM70" i="10"/>
  <c r="BN70" i="10"/>
  <c r="BK71" i="10"/>
  <c r="BL71" i="10"/>
  <c r="BM71" i="10"/>
  <c r="BN71" i="10"/>
  <c r="BK72" i="10"/>
  <c r="BL72" i="10"/>
  <c r="BM72" i="10"/>
  <c r="BN72" i="10"/>
  <c r="BK73" i="10"/>
  <c r="BL73" i="10"/>
  <c r="BM73" i="10"/>
  <c r="BN73" i="10"/>
  <c r="BK74" i="10"/>
  <c r="BL74" i="10"/>
  <c r="BM74" i="10"/>
  <c r="BN74" i="10"/>
  <c r="BK75" i="10"/>
  <c r="BL75" i="10"/>
  <c r="BM75" i="10"/>
  <c r="BN75" i="10"/>
  <c r="BK76" i="10"/>
  <c r="BL76" i="10"/>
  <c r="BM76" i="10"/>
  <c r="BN76" i="10"/>
  <c r="BK77" i="10"/>
  <c r="BL77" i="10"/>
  <c r="BM77" i="10"/>
  <c r="BN77" i="10"/>
  <c r="BK78" i="10"/>
  <c r="BL78" i="10"/>
  <c r="BM78" i="10"/>
  <c r="BN78" i="10"/>
  <c r="BK79" i="10"/>
  <c r="BL79" i="10"/>
  <c r="BM79" i="10"/>
  <c r="BN79" i="10"/>
  <c r="BK80" i="10"/>
  <c r="BL80" i="10"/>
  <c r="BM80" i="10"/>
  <c r="BN80" i="10"/>
  <c r="BK81" i="10"/>
  <c r="BL81" i="10"/>
  <c r="BM81" i="10"/>
  <c r="BN81" i="10"/>
  <c r="BK82" i="10"/>
  <c r="BL82" i="10"/>
  <c r="BM82" i="10"/>
  <c r="BN82" i="10"/>
  <c r="BK83" i="10"/>
  <c r="BL83" i="10"/>
  <c r="BM83" i="10"/>
  <c r="BN83" i="10"/>
  <c r="BK84" i="10"/>
  <c r="BL84" i="10"/>
  <c r="BM84" i="10"/>
  <c r="BN84" i="10"/>
  <c r="BK85" i="10"/>
  <c r="BL85" i="10"/>
  <c r="BM85" i="10"/>
  <c r="BN85" i="10"/>
  <c r="BK86" i="10"/>
  <c r="BL86" i="10"/>
  <c r="BM86" i="10"/>
  <c r="BN86" i="10"/>
  <c r="BK87" i="10"/>
  <c r="BL87" i="10"/>
  <c r="BM87" i="10"/>
  <c r="BN87" i="10"/>
  <c r="BK88" i="10"/>
  <c r="BL88" i="10"/>
  <c r="BM88" i="10"/>
  <c r="BN88" i="10"/>
  <c r="BK89" i="10"/>
  <c r="BL89" i="10"/>
  <c r="BM89" i="10"/>
  <c r="BN89" i="10"/>
  <c r="BK90" i="10"/>
  <c r="BL90" i="10"/>
  <c r="BM90" i="10"/>
  <c r="BN90" i="10"/>
  <c r="BK91" i="10"/>
  <c r="BL91" i="10"/>
  <c r="BM91" i="10"/>
  <c r="BN91" i="10"/>
  <c r="BK92" i="10"/>
  <c r="BL92" i="10"/>
  <c r="BM92" i="10"/>
  <c r="BN92" i="10"/>
  <c r="BK93" i="10"/>
  <c r="BL93" i="10"/>
  <c r="BM93" i="10"/>
  <c r="BN93" i="10"/>
  <c r="BK94" i="10"/>
  <c r="BL94" i="10"/>
  <c r="BM94" i="10"/>
  <c r="BN94" i="10"/>
  <c r="BK95" i="10"/>
  <c r="BL95" i="10"/>
  <c r="BM95" i="10"/>
  <c r="BN95" i="10"/>
  <c r="BK96" i="10"/>
  <c r="BL96" i="10"/>
  <c r="BM96" i="10"/>
  <c r="BN96" i="10"/>
  <c r="BK97" i="10"/>
  <c r="BL97" i="10"/>
  <c r="BM97" i="10"/>
  <c r="BN97" i="10"/>
  <c r="BK98" i="10"/>
  <c r="BL98" i="10"/>
  <c r="BM98" i="10"/>
  <c r="BN98" i="10"/>
  <c r="BK99" i="10"/>
  <c r="BL99" i="10"/>
  <c r="BM99" i="10"/>
  <c r="BN99" i="10"/>
  <c r="BK100" i="10"/>
  <c r="BL100" i="10"/>
  <c r="BM100" i="10"/>
  <c r="BN100" i="10"/>
  <c r="BK101" i="10"/>
  <c r="BL101" i="10"/>
  <c r="BM101" i="10"/>
  <c r="BN101" i="10"/>
  <c r="BK102" i="10"/>
  <c r="BL102" i="10"/>
  <c r="BM102" i="10"/>
  <c r="BN102" i="10"/>
  <c r="BK103" i="10"/>
  <c r="BL103" i="10"/>
  <c r="BM103" i="10"/>
  <c r="BN103" i="10"/>
  <c r="BK104" i="10"/>
  <c r="BL104" i="10"/>
  <c r="BM104" i="10"/>
  <c r="BN104" i="10"/>
  <c r="BK105" i="10"/>
  <c r="BL105" i="10"/>
  <c r="BM105" i="10"/>
  <c r="BN105" i="10"/>
  <c r="BK106" i="10"/>
  <c r="BL106" i="10"/>
  <c r="BM106" i="10"/>
  <c r="BN106" i="10"/>
  <c r="BK107" i="10"/>
  <c r="BL107" i="10"/>
  <c r="BM107" i="10"/>
  <c r="BN107" i="10"/>
  <c r="BK9" i="10"/>
  <c r="BL9" i="10"/>
  <c r="BM9" i="10"/>
  <c r="BN9" i="10"/>
  <c r="BK10" i="10"/>
  <c r="BL10" i="10"/>
  <c r="BM10" i="10"/>
  <c r="BN10" i="10"/>
  <c r="BK11" i="10"/>
  <c r="BL11" i="10"/>
  <c r="BM11" i="10"/>
  <c r="BN11" i="10"/>
  <c r="BK12" i="10"/>
  <c r="BL12" i="10"/>
  <c r="BM12" i="10"/>
  <c r="BN12" i="10"/>
  <c r="BK13" i="10"/>
  <c r="BL13" i="10"/>
  <c r="BM13" i="10"/>
  <c r="BN13" i="10"/>
  <c r="BK14" i="10"/>
  <c r="BL14" i="10"/>
  <c r="BM14" i="10"/>
  <c r="BN14" i="10"/>
  <c r="BK15" i="10"/>
  <c r="BL15" i="10"/>
  <c r="BM15" i="10"/>
  <c r="BN15" i="10"/>
  <c r="BK16" i="10"/>
  <c r="BL16" i="10"/>
  <c r="BM16" i="10"/>
  <c r="BN16" i="10"/>
  <c r="BK17" i="10"/>
  <c r="BL17" i="10"/>
  <c r="BM17" i="10"/>
  <c r="BN17" i="10"/>
  <c r="BK18" i="10"/>
  <c r="BL18" i="10"/>
  <c r="BM18" i="10"/>
  <c r="BN18" i="10"/>
  <c r="BK19" i="10"/>
  <c r="BL19" i="10"/>
  <c r="BM19" i="10"/>
  <c r="BN19" i="10"/>
  <c r="BK20" i="10"/>
  <c r="BL20" i="10"/>
  <c r="BM20" i="10"/>
  <c r="BN20" i="10"/>
  <c r="BK21" i="10"/>
  <c r="BL21" i="10"/>
  <c r="BM21" i="10"/>
  <c r="BN21" i="10"/>
  <c r="BK22" i="10"/>
  <c r="BL22" i="10"/>
  <c r="BM22" i="10"/>
  <c r="BN22" i="10"/>
  <c r="BK23" i="10"/>
  <c r="BL23" i="10"/>
  <c r="BM23" i="10"/>
  <c r="BN23" i="10"/>
  <c r="BK24" i="10"/>
  <c r="BL24" i="10"/>
  <c r="BM24" i="10"/>
  <c r="BN24" i="10"/>
  <c r="BK25" i="10"/>
  <c r="BL25" i="10"/>
  <c r="BM25" i="10"/>
  <c r="BN25" i="10"/>
  <c r="BK26" i="10"/>
  <c r="BL26" i="10"/>
  <c r="BM26" i="10"/>
  <c r="BN26" i="10"/>
  <c r="BK27" i="10"/>
  <c r="BL27" i="10"/>
  <c r="BM27" i="10"/>
  <c r="BN27" i="10"/>
  <c r="BK28" i="10"/>
  <c r="BL28" i="10"/>
  <c r="BM28" i="10"/>
  <c r="BN28" i="10"/>
  <c r="BK29" i="10"/>
  <c r="BL29" i="10"/>
  <c r="BM29" i="10"/>
  <c r="BN29" i="10"/>
  <c r="BK30" i="10"/>
  <c r="BL30" i="10"/>
  <c r="BM30" i="10"/>
  <c r="BN30" i="10"/>
  <c r="BK31" i="10"/>
  <c r="BL31" i="10"/>
  <c r="BM31" i="10"/>
  <c r="BN31" i="10"/>
  <c r="BK32" i="10"/>
  <c r="BL32" i="10"/>
  <c r="BM32" i="10"/>
  <c r="BN32" i="10"/>
  <c r="BK33" i="10"/>
  <c r="BL33" i="10"/>
  <c r="BM33" i="10"/>
  <c r="BN33" i="10"/>
  <c r="BK34" i="10"/>
  <c r="BL34" i="10"/>
  <c r="BM34" i="10"/>
  <c r="BN34" i="10"/>
  <c r="BK35" i="10"/>
  <c r="BL35" i="10"/>
  <c r="BM35" i="10"/>
  <c r="BN35" i="10"/>
  <c r="BK36" i="10"/>
  <c r="BL36" i="10"/>
  <c r="BM36" i="10"/>
  <c r="BN36" i="10"/>
  <c r="BK37" i="10"/>
  <c r="BL37" i="10"/>
  <c r="BM37" i="10"/>
  <c r="BN37" i="10"/>
  <c r="BK38" i="10"/>
  <c r="BL38" i="10"/>
  <c r="BM38" i="10"/>
  <c r="BN38" i="10"/>
  <c r="BK39" i="10"/>
  <c r="BL39" i="10"/>
  <c r="BM39" i="10"/>
  <c r="BN39" i="10"/>
  <c r="BK40" i="10"/>
  <c r="BL40" i="10"/>
  <c r="BM40" i="10"/>
  <c r="BN40" i="10"/>
  <c r="BK41" i="10"/>
  <c r="BL41" i="10"/>
  <c r="BM41" i="10"/>
  <c r="BN41" i="10"/>
  <c r="BK42" i="10"/>
  <c r="BL42" i="10"/>
  <c r="BM42" i="10"/>
  <c r="BN42" i="10"/>
  <c r="BK43" i="10"/>
  <c r="BL43" i="10"/>
  <c r="BM43" i="10"/>
  <c r="BN43" i="10"/>
  <c r="BK44" i="10"/>
  <c r="BL44" i="10"/>
  <c r="BM44" i="10"/>
  <c r="BN44" i="10"/>
  <c r="BK45" i="10"/>
  <c r="BL45" i="10"/>
  <c r="BM45" i="10"/>
  <c r="BN45" i="10"/>
  <c r="BK46" i="10"/>
  <c r="BL46" i="10"/>
  <c r="BM46" i="10"/>
  <c r="BN46" i="10"/>
  <c r="BK47" i="10"/>
  <c r="BL47" i="10"/>
  <c r="BM47" i="10"/>
  <c r="BN47" i="10"/>
  <c r="BK48" i="10"/>
  <c r="BL48" i="10"/>
  <c r="BM48" i="10"/>
  <c r="BN48" i="10"/>
  <c r="BK49" i="10"/>
  <c r="BL49" i="10"/>
  <c r="BM49" i="10"/>
  <c r="BN49" i="10"/>
  <c r="BK50" i="10"/>
  <c r="BL50" i="10"/>
  <c r="BM50" i="10"/>
  <c r="BN50" i="10"/>
  <c r="BK51" i="10"/>
  <c r="BL51" i="10"/>
  <c r="BM51" i="10"/>
  <c r="BN51" i="10"/>
  <c r="BK52" i="10"/>
  <c r="BL52" i="10"/>
  <c r="BM52" i="10"/>
  <c r="BN52" i="10"/>
  <c r="BK53" i="10"/>
  <c r="BL53" i="10"/>
  <c r="BM53" i="10"/>
  <c r="BN53" i="10"/>
  <c r="BK54" i="10"/>
  <c r="BL54" i="10"/>
  <c r="BM54" i="10"/>
  <c r="BN54" i="10"/>
  <c r="BK55" i="10"/>
  <c r="BL55" i="10"/>
  <c r="BM55" i="10"/>
  <c r="BN55" i="10"/>
  <c r="BK56" i="10"/>
  <c r="BL56" i="10"/>
  <c r="BM56" i="10"/>
  <c r="BN56" i="10"/>
  <c r="BK57" i="10"/>
  <c r="BL57" i="10"/>
  <c r="BM57" i="10"/>
  <c r="BN57" i="10"/>
  <c r="BK58" i="10"/>
  <c r="BL58" i="10"/>
  <c r="BM58" i="10"/>
  <c r="BN58" i="10"/>
  <c r="BK59" i="10"/>
  <c r="BL59" i="10"/>
  <c r="BM59" i="10"/>
  <c r="BN59" i="10"/>
  <c r="BN8" i="10"/>
  <c r="BM8" i="10"/>
  <c r="BL8" i="10"/>
  <c r="BK8" i="10"/>
  <c r="H108" i="10"/>
  <c r="I108" i="10"/>
  <c r="K108" i="10"/>
  <c r="L108" i="10"/>
  <c r="M108" i="10"/>
  <c r="N108" i="10"/>
  <c r="O108" i="10"/>
  <c r="P108" i="10"/>
  <c r="Q108" i="10"/>
  <c r="R108" i="10"/>
  <c r="S108" i="10"/>
  <c r="T108" i="10"/>
  <c r="U108" i="10"/>
  <c r="V108" i="10"/>
  <c r="W108" i="10"/>
  <c r="X108" i="10"/>
  <c r="Y108" i="10"/>
  <c r="Z108" i="10"/>
  <c r="AA108" i="10"/>
  <c r="AB108" i="10"/>
  <c r="AC108" i="10"/>
  <c r="AD108" i="10"/>
  <c r="AE108" i="10"/>
  <c r="AF108" i="10"/>
  <c r="AG108" i="10"/>
  <c r="AH108" i="10"/>
  <c r="AI108" i="10"/>
  <c r="AJ108" i="10"/>
  <c r="AK108" i="10"/>
  <c r="AL108" i="10"/>
  <c r="AM108" i="10"/>
  <c r="AN108" i="10"/>
  <c r="AO108" i="10"/>
  <c r="AP108" i="10"/>
  <c r="AQ108" i="10"/>
  <c r="AR108" i="10"/>
  <c r="AS108" i="10"/>
  <c r="AT108" i="10"/>
  <c r="AU108" i="10"/>
  <c r="AV108" i="10"/>
  <c r="AW108" i="10"/>
  <c r="AX108" i="10"/>
  <c r="AY108" i="10"/>
  <c r="AZ108" i="10"/>
  <c r="BA108" i="10"/>
  <c r="BB108" i="10"/>
  <c r="BC108" i="10"/>
  <c r="BD108" i="10"/>
  <c r="BE108" i="10"/>
  <c r="BF108" i="10"/>
  <c r="BG108" i="10"/>
  <c r="BH108" i="10"/>
  <c r="BI108" i="10"/>
  <c r="BJ108" i="10"/>
  <c r="H109" i="10"/>
  <c r="I109" i="10"/>
  <c r="K109" i="10"/>
  <c r="L109" i="10"/>
  <c r="M109" i="10"/>
  <c r="N109" i="10"/>
  <c r="O109" i="10"/>
  <c r="P109" i="10"/>
  <c r="Q109" i="10"/>
  <c r="R109" i="10"/>
  <c r="S109" i="10"/>
  <c r="T109" i="10"/>
  <c r="U109" i="10"/>
  <c r="V109" i="10"/>
  <c r="W109" i="10"/>
  <c r="X109" i="10"/>
  <c r="Y109" i="10"/>
  <c r="Z109" i="10"/>
  <c r="AA109" i="10"/>
  <c r="AB109" i="10"/>
  <c r="AC109" i="10"/>
  <c r="AD109" i="10"/>
  <c r="AE109" i="10"/>
  <c r="AF109" i="10"/>
  <c r="AG109" i="10"/>
  <c r="AH109" i="10"/>
  <c r="AI109" i="10"/>
  <c r="AJ109" i="10"/>
  <c r="AK109" i="10"/>
  <c r="AL109" i="10"/>
  <c r="AM109" i="10"/>
  <c r="AN109" i="10"/>
  <c r="AO109" i="10"/>
  <c r="AP109" i="10"/>
  <c r="AQ109" i="10"/>
  <c r="AR109" i="10"/>
  <c r="AS109" i="10"/>
  <c r="AT109" i="10"/>
  <c r="AU109" i="10"/>
  <c r="AV109" i="10"/>
  <c r="AW109" i="10"/>
  <c r="AX109" i="10"/>
  <c r="AY109" i="10"/>
  <c r="AZ109" i="10"/>
  <c r="BA109" i="10"/>
  <c r="BB109" i="10"/>
  <c r="BC109" i="10"/>
  <c r="BD109" i="10"/>
  <c r="BE109" i="10"/>
  <c r="BF109" i="10"/>
  <c r="BG109" i="10"/>
  <c r="BH109" i="10"/>
  <c r="BI109" i="10"/>
  <c r="BJ109" i="10"/>
  <c r="H110" i="10"/>
  <c r="I110" i="10"/>
  <c r="K110" i="10"/>
  <c r="L110" i="10"/>
  <c r="M110" i="10"/>
  <c r="N110" i="10"/>
  <c r="O110" i="10"/>
  <c r="P110" i="10"/>
  <c r="Q110" i="10"/>
  <c r="R110" i="10"/>
  <c r="S110" i="10"/>
  <c r="T110" i="10"/>
  <c r="U110" i="10"/>
  <c r="V110" i="10"/>
  <c r="W110" i="10"/>
  <c r="X110" i="10"/>
  <c r="Y110" i="10"/>
  <c r="Z110" i="10"/>
  <c r="AA110" i="10"/>
  <c r="AB110" i="10"/>
  <c r="AC110" i="10"/>
  <c r="AD110" i="10"/>
  <c r="AE110" i="10"/>
  <c r="AF110" i="10"/>
  <c r="AG110" i="10"/>
  <c r="AH110" i="10"/>
  <c r="AI110" i="10"/>
  <c r="AJ110" i="10"/>
  <c r="AK110" i="10"/>
  <c r="AL110" i="10"/>
  <c r="AM110" i="10"/>
  <c r="AN110" i="10"/>
  <c r="AO110" i="10"/>
  <c r="AP110" i="10"/>
  <c r="AQ110" i="10"/>
  <c r="AR110" i="10"/>
  <c r="AS110" i="10"/>
  <c r="AT110" i="10"/>
  <c r="AU110" i="10"/>
  <c r="AV110" i="10"/>
  <c r="AW110" i="10"/>
  <c r="AX110" i="10"/>
  <c r="AY110" i="10"/>
  <c r="AZ110" i="10"/>
  <c r="BA110" i="10"/>
  <c r="BB110" i="10"/>
  <c r="BC110" i="10"/>
  <c r="BD110" i="10"/>
  <c r="BE110" i="10"/>
  <c r="BF110" i="10"/>
  <c r="BG110" i="10"/>
  <c r="BH110" i="10"/>
  <c r="BI110" i="10"/>
  <c r="BJ110" i="10"/>
  <c r="H111" i="10"/>
  <c r="I111" i="10"/>
  <c r="K111" i="10"/>
  <c r="L111" i="10"/>
  <c r="M111" i="10"/>
  <c r="N111" i="10"/>
  <c r="O111" i="10"/>
  <c r="P111" i="10"/>
  <c r="Q111" i="10"/>
  <c r="R111" i="10"/>
  <c r="S111" i="10"/>
  <c r="T111" i="10"/>
  <c r="U111" i="10"/>
  <c r="V111" i="10"/>
  <c r="W111" i="10"/>
  <c r="X111" i="10"/>
  <c r="Y111" i="10"/>
  <c r="Z111" i="10"/>
  <c r="AA111" i="10"/>
  <c r="AB111" i="10"/>
  <c r="AC111" i="10"/>
  <c r="AD111" i="10"/>
  <c r="AE111" i="10"/>
  <c r="AF111" i="10"/>
  <c r="AG111" i="10"/>
  <c r="AH111" i="10"/>
  <c r="AI111" i="10"/>
  <c r="AJ111" i="10"/>
  <c r="AK111" i="10"/>
  <c r="AL111" i="10"/>
  <c r="AM111" i="10"/>
  <c r="AN111" i="10"/>
  <c r="AO111" i="10"/>
  <c r="AP111" i="10"/>
  <c r="AQ111" i="10"/>
  <c r="AR111" i="10"/>
  <c r="AS111" i="10"/>
  <c r="AT111" i="10"/>
  <c r="AU111" i="10"/>
  <c r="AV111" i="10"/>
  <c r="AW111" i="10"/>
  <c r="AX111" i="10"/>
  <c r="AY111" i="10"/>
  <c r="AZ111" i="10"/>
  <c r="BA111" i="10"/>
  <c r="BB111" i="10"/>
  <c r="BC111" i="10"/>
  <c r="BD111" i="10"/>
  <c r="BE111" i="10"/>
  <c r="BF111" i="10"/>
  <c r="BG111" i="10"/>
  <c r="BH111" i="10"/>
  <c r="BI111" i="10"/>
  <c r="BJ111" i="10"/>
  <c r="G111" i="10"/>
  <c r="G110" i="10"/>
  <c r="G108" i="10"/>
  <c r="AY112" i="10" l="1"/>
  <c r="J112" i="10"/>
  <c r="BO52" i="10"/>
  <c r="BO48" i="10"/>
  <c r="BO47" i="10"/>
  <c r="BO45" i="10"/>
  <c r="BO28" i="10"/>
  <c r="BO27" i="10"/>
  <c r="BO25" i="10"/>
  <c r="BO24" i="10"/>
  <c r="BO16" i="10"/>
  <c r="U123" i="12"/>
  <c r="O123" i="12"/>
  <c r="BJ112" i="10"/>
  <c r="BF112" i="10"/>
  <c r="BB112" i="10"/>
  <c r="AX112" i="10"/>
  <c r="AT112" i="10"/>
  <c r="AP112" i="10"/>
  <c r="AL112" i="10"/>
  <c r="AH112" i="10"/>
  <c r="AD112" i="10"/>
  <c r="Z112" i="10"/>
  <c r="V112" i="10"/>
  <c r="R112" i="10"/>
  <c r="N112" i="10"/>
  <c r="BO56" i="10"/>
  <c r="BO32" i="10"/>
  <c r="BO12" i="10"/>
  <c r="BO11" i="10"/>
  <c r="BO9" i="10"/>
  <c r="BO106" i="10"/>
  <c r="BO104" i="10"/>
  <c r="BO102" i="10"/>
  <c r="BO100" i="10"/>
  <c r="BO98" i="10"/>
  <c r="BO96" i="10"/>
  <c r="BO94" i="10"/>
  <c r="BO92" i="10"/>
  <c r="BO90" i="10"/>
  <c r="BO88" i="10"/>
  <c r="BO86" i="10"/>
  <c r="BO84" i="10"/>
  <c r="BO82" i="10"/>
  <c r="BO80" i="10"/>
  <c r="BO78" i="10"/>
  <c r="BO76" i="10"/>
  <c r="BO74" i="10"/>
  <c r="BO72" i="10"/>
  <c r="BO70" i="10"/>
  <c r="BO68" i="10"/>
  <c r="BO66" i="10"/>
  <c r="BO64" i="10"/>
  <c r="BO62" i="10"/>
  <c r="BO60" i="10"/>
  <c r="AI112" i="10"/>
  <c r="S112" i="10"/>
  <c r="BL108" i="10"/>
  <c r="BO58" i="10"/>
  <c r="BO36" i="10"/>
  <c r="BO20" i="10"/>
  <c r="BO42" i="10"/>
  <c r="BO38" i="10"/>
  <c r="BO22" i="10"/>
  <c r="AE123" i="12"/>
  <c r="AG129" i="12"/>
  <c r="BC112" i="10"/>
  <c r="AM112" i="10"/>
  <c r="W112" i="10"/>
  <c r="BQ110" i="10"/>
  <c r="BN108" i="10"/>
  <c r="BO44" i="10"/>
  <c r="BM108" i="10"/>
  <c r="H112" i="10"/>
  <c r="AU112" i="10"/>
  <c r="AE112" i="10"/>
  <c r="O112" i="10"/>
  <c r="BQ111" i="10"/>
  <c r="BK108" i="10"/>
  <c r="AQ112" i="10"/>
  <c r="AA112" i="10"/>
  <c r="BG112" i="10"/>
  <c r="K112" i="10"/>
  <c r="BQ109" i="10"/>
  <c r="BO51" i="10"/>
  <c r="BO49" i="10"/>
  <c r="BO46" i="10"/>
  <c r="BO31" i="10"/>
  <c r="BO29" i="10"/>
  <c r="BO26" i="10"/>
  <c r="BO15" i="10"/>
  <c r="BO13" i="10"/>
  <c r="BO10" i="10"/>
  <c r="BO105" i="10"/>
  <c r="BO101" i="10"/>
  <c r="BO97" i="10"/>
  <c r="BO93" i="10"/>
  <c r="BO89" i="10"/>
  <c r="BO85" i="10"/>
  <c r="BO81" i="10"/>
  <c r="BO77" i="10"/>
  <c r="BO73" i="10"/>
  <c r="BO69" i="10"/>
  <c r="BO65" i="10"/>
  <c r="BO61" i="10"/>
  <c r="AG135" i="12"/>
  <c r="U135" i="12"/>
  <c r="AC123" i="12"/>
  <c r="AC129" i="12"/>
  <c r="I112" i="10"/>
  <c r="BH112" i="10"/>
  <c r="BD112" i="10"/>
  <c r="AZ112" i="10"/>
  <c r="AV112" i="10"/>
  <c r="AR112" i="10"/>
  <c r="AN112" i="10"/>
  <c r="AJ112" i="10"/>
  <c r="AF112" i="10"/>
  <c r="AB112" i="10"/>
  <c r="X112" i="10"/>
  <c r="T112" i="10"/>
  <c r="P112" i="10"/>
  <c r="L112" i="10"/>
  <c r="BO59" i="10"/>
  <c r="BO57" i="10"/>
  <c r="BO54" i="10"/>
  <c r="BO43" i="10"/>
  <c r="BO41" i="10"/>
  <c r="BO39" i="10"/>
  <c r="BO37" i="10"/>
  <c r="BO34" i="10"/>
  <c r="BO23" i="10"/>
  <c r="BO21" i="10"/>
  <c r="BO18" i="10"/>
  <c r="BO107" i="10"/>
  <c r="BO103" i="10"/>
  <c r="BO99" i="10"/>
  <c r="BO95" i="10"/>
  <c r="BO91" i="10"/>
  <c r="BO87" i="10"/>
  <c r="BO83" i="10"/>
  <c r="BO79" i="10"/>
  <c r="BO75" i="10"/>
  <c r="BO71" i="10"/>
  <c r="BO67" i="10"/>
  <c r="BO63" i="10"/>
  <c r="BQ108" i="10"/>
  <c r="BI112" i="10"/>
  <c r="BE112" i="10"/>
  <c r="BA112" i="10"/>
  <c r="AW112" i="10"/>
  <c r="AS112" i="10"/>
  <c r="AO112" i="10"/>
  <c r="AK112" i="10"/>
  <c r="AG112" i="10"/>
  <c r="AC112" i="10"/>
  <c r="Y112" i="10"/>
  <c r="U112" i="10"/>
  <c r="Q112" i="10"/>
  <c r="M112" i="10"/>
  <c r="BO55" i="10"/>
  <c r="BO53" i="10"/>
  <c r="BO50" i="10"/>
  <c r="BO40" i="10"/>
  <c r="BO35" i="10"/>
  <c r="BO33" i="10"/>
  <c r="BO30" i="10"/>
  <c r="BO19" i="10"/>
  <c r="BO17" i="10"/>
  <c r="BO14" i="10"/>
  <c r="W123" i="12"/>
  <c r="AC135" i="12"/>
  <c r="AG123" i="12"/>
  <c r="AE135" i="12"/>
  <c r="AE129" i="12"/>
  <c r="Y123" i="12"/>
  <c r="Y129" i="12"/>
  <c r="Y135" i="12"/>
  <c r="W135" i="12"/>
  <c r="W129" i="12"/>
  <c r="U129" i="12"/>
  <c r="Q135" i="12"/>
  <c r="Q129" i="12"/>
  <c r="Q123" i="12"/>
  <c r="O129" i="12"/>
  <c r="O135" i="12"/>
  <c r="M129" i="12"/>
  <c r="M123" i="12"/>
  <c r="N139" i="12"/>
  <c r="N137" i="12"/>
  <c r="M135" i="12"/>
  <c r="N140" i="12"/>
  <c r="N138" i="12"/>
  <c r="N136" i="12"/>
  <c r="G135" i="12"/>
  <c r="G123" i="12"/>
  <c r="E135" i="12"/>
  <c r="E129" i="12"/>
  <c r="BO8" i="10"/>
  <c r="Q116" i="12" l="1"/>
  <c r="O116" i="12"/>
  <c r="G116" i="12"/>
  <c r="M116" i="12"/>
  <c r="BO108" i="10"/>
  <c r="N124" i="12" l="1"/>
  <c r="N126" i="12"/>
  <c r="N127" i="12"/>
  <c r="N128" i="12"/>
  <c r="N125" i="12"/>
  <c r="N130" i="12"/>
  <c r="N133" i="12"/>
  <c r="N132" i="12"/>
  <c r="N131" i="12"/>
  <c r="N134" i="12"/>
  <c r="N141" i="12"/>
  <c r="N121" i="12"/>
  <c r="N119" i="12"/>
  <c r="N120" i="12"/>
  <c r="N122" i="12"/>
  <c r="F121" i="12" l="1"/>
  <c r="AI123" i="12"/>
  <c r="AI135" i="12"/>
  <c r="AI129" i="12"/>
  <c r="AK129" i="12"/>
  <c r="AK123" i="12"/>
  <c r="AK135" i="12"/>
  <c r="AM129" i="12"/>
  <c r="AM123" i="12"/>
  <c r="AM135" i="12"/>
  <c r="AO123" i="12"/>
  <c r="AO135" i="12"/>
  <c r="AO129" i="12"/>
  <c r="AS123" i="12"/>
  <c r="AS135" i="12"/>
  <c r="AS129" i="12"/>
  <c r="AU123" i="12"/>
  <c r="AU135" i="12"/>
  <c r="AU129" i="12"/>
  <c r="BA129" i="12"/>
  <c r="BA123" i="12"/>
  <c r="BA135" i="12"/>
  <c r="BC123" i="12"/>
  <c r="BC135" i="12"/>
  <c r="BC129" i="12"/>
  <c r="BI123" i="12"/>
  <c r="BI135" i="12"/>
  <c r="BI129" i="12"/>
  <c r="BK129" i="12"/>
  <c r="BK123" i="12"/>
  <c r="BK135" i="12"/>
  <c r="BM129" i="12"/>
  <c r="BM123" i="12"/>
  <c r="BM135" i="12"/>
  <c r="BO123" i="12"/>
  <c r="BO135" i="12"/>
  <c r="BO129" i="12"/>
  <c r="BQ123" i="12"/>
  <c r="BQ135" i="12"/>
  <c r="BQ129" i="12"/>
  <c r="BS123" i="12"/>
  <c r="BS135" i="12"/>
  <c r="BS129" i="12"/>
  <c r="BY129" i="12"/>
  <c r="BY123" i="12"/>
  <c r="BY135" i="12"/>
  <c r="CA123" i="12"/>
  <c r="CB127" i="12"/>
  <c r="CB132" i="12"/>
  <c r="CA135" i="12"/>
  <c r="CB139" i="12"/>
  <c r="CB124" i="12"/>
  <c r="CB128" i="12"/>
  <c r="CA129" i="12"/>
  <c r="CB133" i="12"/>
  <c r="CB136" i="12"/>
  <c r="CB140" i="12"/>
  <c r="CB126" i="12"/>
  <c r="CB131" i="12"/>
  <c r="CB138" i="12"/>
  <c r="CB134" i="12"/>
  <c r="CB125" i="12"/>
  <c r="CB130" i="12"/>
  <c r="CB137" i="12"/>
  <c r="CC123" i="12"/>
  <c r="CC135" i="12"/>
  <c r="CC129" i="12"/>
  <c r="AD140" i="12"/>
  <c r="AD139" i="12"/>
  <c r="V140" i="12"/>
  <c r="V139" i="12"/>
  <c r="R124" i="12"/>
  <c r="R126" i="12"/>
  <c r="R128" i="12"/>
  <c r="R127" i="12"/>
  <c r="R125" i="12"/>
  <c r="R137" i="12"/>
  <c r="R140" i="12"/>
  <c r="R139" i="12"/>
  <c r="R138" i="12"/>
  <c r="R136" i="12"/>
  <c r="R130" i="12"/>
  <c r="R134" i="12"/>
  <c r="R133" i="12"/>
  <c r="R131" i="12"/>
  <c r="R132" i="12"/>
  <c r="H126" i="12"/>
  <c r="H125" i="12"/>
  <c r="H127" i="12"/>
  <c r="H124" i="12"/>
  <c r="H128" i="12"/>
  <c r="H137" i="12"/>
  <c r="H140" i="12"/>
  <c r="H139" i="12"/>
  <c r="H136" i="12"/>
  <c r="H138" i="12"/>
  <c r="H133" i="12"/>
  <c r="H134" i="12"/>
  <c r="H131" i="12"/>
  <c r="H130" i="12"/>
  <c r="H132" i="12"/>
  <c r="F131" i="12"/>
  <c r="F140" i="12"/>
  <c r="F134" i="12"/>
  <c r="F130" i="12"/>
  <c r="F133" i="12"/>
  <c r="F132" i="12"/>
  <c r="F137" i="12"/>
  <c r="F139" i="12"/>
  <c r="F138" i="12"/>
  <c r="F136" i="12"/>
  <c r="F128" i="12"/>
  <c r="F124" i="12"/>
  <c r="F127" i="12"/>
  <c r="F126" i="12"/>
  <c r="F125" i="12"/>
  <c r="BO117" i="12"/>
  <c r="CA117" i="12"/>
  <c r="BM117" i="12"/>
  <c r="BY117" i="12"/>
  <c r="CC117" i="12"/>
  <c r="CB120" i="12"/>
  <c r="CB119" i="12"/>
  <c r="CB121" i="12"/>
  <c r="CB122" i="12"/>
  <c r="CB118" i="12"/>
  <c r="AI117" i="12"/>
  <c r="BT141" i="12"/>
  <c r="CB141" i="12"/>
  <c r="BK117" i="12"/>
  <c r="BI117" i="12"/>
  <c r="Y117" i="12"/>
  <c r="Y116" i="12" s="1"/>
  <c r="Z141" i="12"/>
  <c r="AG117" i="12"/>
  <c r="AG116" i="12" s="1"/>
  <c r="AT141" i="12"/>
  <c r="AU117" i="12"/>
  <c r="BC117" i="12"/>
  <c r="AC117" i="12"/>
  <c r="AC116" i="12" s="1"/>
  <c r="AF141" i="12"/>
  <c r="W117" i="12"/>
  <c r="W116" i="12" s="1"/>
  <c r="X141" i="12"/>
  <c r="AE117" i="12"/>
  <c r="AE116" i="12" s="1"/>
  <c r="AH141" i="12"/>
  <c r="AS117" i="12"/>
  <c r="AS116" i="12" s="1"/>
  <c r="BA117" i="12"/>
  <c r="U117" i="12"/>
  <c r="V141" i="12"/>
  <c r="AM117" i="12"/>
  <c r="R141" i="12"/>
  <c r="AK117" i="12"/>
  <c r="AM94" i="8"/>
  <c r="AL94" i="8"/>
  <c r="AK94" i="8"/>
  <c r="AJ94" i="8"/>
  <c r="AI94" i="8"/>
  <c r="AH94" i="8"/>
  <c r="AG94" i="8"/>
  <c r="AF94" i="8"/>
  <c r="AE94" i="8"/>
  <c r="AD94" i="8"/>
  <c r="AC94" i="8"/>
  <c r="AB94" i="8"/>
  <c r="AA94" i="8"/>
  <c r="Z94" i="8"/>
  <c r="Y94" i="8"/>
  <c r="X94" i="8"/>
  <c r="W94" i="8"/>
  <c r="V94" i="8"/>
  <c r="U94" i="8"/>
  <c r="T94" i="8"/>
  <c r="S94" i="8"/>
  <c r="R94" i="8"/>
  <c r="Q94" i="8"/>
  <c r="P94" i="8"/>
  <c r="O94" i="8"/>
  <c r="N94" i="8"/>
  <c r="M94" i="8"/>
  <c r="L94" i="8"/>
  <c r="K94" i="8"/>
  <c r="J94" i="8"/>
  <c r="I94" i="8"/>
  <c r="H94" i="8"/>
  <c r="AM93" i="8"/>
  <c r="AL93" i="8"/>
  <c r="AK93" i="8"/>
  <c r="AJ93" i="8"/>
  <c r="AI93" i="8"/>
  <c r="AH93" i="8"/>
  <c r="AG93" i="8"/>
  <c r="AF93" i="8"/>
  <c r="AE93" i="8"/>
  <c r="AD93" i="8"/>
  <c r="AC93" i="8"/>
  <c r="AB93" i="8"/>
  <c r="AA93" i="8"/>
  <c r="Z93" i="8"/>
  <c r="Y93" i="8"/>
  <c r="X93" i="8"/>
  <c r="W93" i="8"/>
  <c r="V93" i="8"/>
  <c r="U93" i="8"/>
  <c r="T93" i="8"/>
  <c r="S93" i="8"/>
  <c r="R93" i="8"/>
  <c r="Q93" i="8"/>
  <c r="P93" i="8"/>
  <c r="O93" i="8"/>
  <c r="N93" i="8"/>
  <c r="M93" i="8"/>
  <c r="L93" i="8"/>
  <c r="K93" i="8"/>
  <c r="J93" i="8"/>
  <c r="I93" i="8"/>
  <c r="H93" i="8"/>
  <c r="AM92" i="8"/>
  <c r="AL92" i="8"/>
  <c r="AK92" i="8"/>
  <c r="AJ92" i="8"/>
  <c r="AI92" i="8"/>
  <c r="AH92" i="8"/>
  <c r="AG92" i="8"/>
  <c r="AF92" i="8"/>
  <c r="AE92" i="8"/>
  <c r="AD92" i="8"/>
  <c r="AC92" i="8"/>
  <c r="AB92" i="8"/>
  <c r="AA92" i="8"/>
  <c r="Z92" i="8"/>
  <c r="Y92" i="8"/>
  <c r="X92" i="8"/>
  <c r="W92" i="8"/>
  <c r="V92" i="8"/>
  <c r="U92" i="8"/>
  <c r="T92" i="8"/>
  <c r="S92" i="8"/>
  <c r="R92" i="8"/>
  <c r="Q92" i="8"/>
  <c r="P92" i="8"/>
  <c r="O92" i="8"/>
  <c r="N92" i="8"/>
  <c r="M92" i="8"/>
  <c r="L92" i="8"/>
  <c r="K92" i="8"/>
  <c r="J92" i="8"/>
  <c r="I92" i="8"/>
  <c r="H92" i="8"/>
  <c r="AM91" i="8"/>
  <c r="AM95" i="8" s="1"/>
  <c r="AL91" i="8"/>
  <c r="AL95" i="8" s="1"/>
  <c r="AK91" i="8"/>
  <c r="AK95" i="8" s="1"/>
  <c r="AJ91" i="8"/>
  <c r="AJ95" i="8" s="1"/>
  <c r="AI91" i="8"/>
  <c r="AI95" i="8" s="1"/>
  <c r="AH91" i="8"/>
  <c r="AG91" i="8"/>
  <c r="AG95" i="8" s="1"/>
  <c r="AF91" i="8"/>
  <c r="AF95" i="8" s="1"/>
  <c r="AE91" i="8"/>
  <c r="AE95" i="8" s="1"/>
  <c r="AD91" i="8"/>
  <c r="AD95" i="8" s="1"/>
  <c r="AC91" i="8"/>
  <c r="AC95" i="8" s="1"/>
  <c r="AB91" i="8"/>
  <c r="AB95" i="8" s="1"/>
  <c r="AA91" i="8"/>
  <c r="AA95" i="8" s="1"/>
  <c r="Z91" i="8"/>
  <c r="Z95" i="8" s="1"/>
  <c r="Y91" i="8"/>
  <c r="Y95" i="8" s="1"/>
  <c r="X91" i="8"/>
  <c r="X95" i="8" s="1"/>
  <c r="W91" i="8"/>
  <c r="W95" i="8" s="1"/>
  <c r="V91" i="8"/>
  <c r="V95" i="8" s="1"/>
  <c r="U91" i="8"/>
  <c r="U95" i="8" s="1"/>
  <c r="T91" i="8"/>
  <c r="T95" i="8" s="1"/>
  <c r="S91" i="8"/>
  <c r="S95" i="8" s="1"/>
  <c r="R91" i="8"/>
  <c r="R95" i="8" s="1"/>
  <c r="Q91" i="8"/>
  <c r="Q95" i="8" s="1"/>
  <c r="P91" i="8"/>
  <c r="P95" i="8" s="1"/>
  <c r="O91" i="8"/>
  <c r="O95" i="8" s="1"/>
  <c r="N91" i="8"/>
  <c r="N95" i="8" s="1"/>
  <c r="M91" i="8"/>
  <c r="M95" i="8" s="1"/>
  <c r="L91" i="8"/>
  <c r="L95" i="8" s="1"/>
  <c r="K91" i="8"/>
  <c r="K95" i="8" s="1"/>
  <c r="J91" i="8"/>
  <c r="J95" i="8" s="1"/>
  <c r="I91" i="8"/>
  <c r="I95" i="8" s="1"/>
  <c r="H91" i="8"/>
  <c r="H95" i="8" s="1"/>
  <c r="G94" i="8"/>
  <c r="G93" i="8"/>
  <c r="G92" i="8"/>
  <c r="G91" i="8"/>
  <c r="AN6" i="8"/>
  <c r="AO6" i="8"/>
  <c r="AQ6" i="8"/>
  <c r="AN7" i="8"/>
  <c r="AO7" i="8"/>
  <c r="AQ7" i="8"/>
  <c r="AN8" i="8"/>
  <c r="AO8" i="8"/>
  <c r="AQ8" i="8"/>
  <c r="AN9" i="8"/>
  <c r="AO9" i="8"/>
  <c r="AQ9" i="8"/>
  <c r="AN10" i="8"/>
  <c r="AO10" i="8"/>
  <c r="AQ10" i="8"/>
  <c r="AN11" i="8"/>
  <c r="AO11" i="8"/>
  <c r="AQ11" i="8"/>
  <c r="AN12" i="8"/>
  <c r="AO12" i="8"/>
  <c r="AQ12" i="8"/>
  <c r="AN13" i="8"/>
  <c r="AO13" i="8"/>
  <c r="AQ13" i="8"/>
  <c r="AN14" i="8"/>
  <c r="AO14" i="8"/>
  <c r="AQ14" i="8"/>
  <c r="AN15" i="8"/>
  <c r="AO15" i="8"/>
  <c r="AQ15" i="8"/>
  <c r="AN16" i="8"/>
  <c r="AO16" i="8"/>
  <c r="AQ16" i="8"/>
  <c r="AN17" i="8"/>
  <c r="AO17" i="8"/>
  <c r="AQ17" i="8"/>
  <c r="AN18" i="8"/>
  <c r="AO18" i="8"/>
  <c r="AQ18" i="8"/>
  <c r="AN19" i="8"/>
  <c r="AO19" i="8"/>
  <c r="AQ19" i="8"/>
  <c r="AN20" i="8"/>
  <c r="AO20" i="8"/>
  <c r="AQ20" i="8"/>
  <c r="AN21" i="8"/>
  <c r="AO21" i="8"/>
  <c r="AQ21" i="8"/>
  <c r="AN22" i="8"/>
  <c r="AO22" i="8"/>
  <c r="AQ22" i="8"/>
  <c r="AN23" i="8"/>
  <c r="AO23" i="8"/>
  <c r="AQ23" i="8"/>
  <c r="AN24" i="8"/>
  <c r="AO24" i="8"/>
  <c r="AQ24" i="8"/>
  <c r="AN25" i="8"/>
  <c r="AO25" i="8"/>
  <c r="AQ25" i="8"/>
  <c r="AN26" i="8"/>
  <c r="AO26" i="8"/>
  <c r="AQ26" i="8"/>
  <c r="AN27" i="8"/>
  <c r="AO27" i="8"/>
  <c r="AQ27" i="8"/>
  <c r="AN28" i="8"/>
  <c r="AO28" i="8"/>
  <c r="AQ28" i="8"/>
  <c r="AN29" i="8"/>
  <c r="AO29" i="8"/>
  <c r="AQ29" i="8"/>
  <c r="AN30" i="8"/>
  <c r="AO30" i="8"/>
  <c r="AQ30" i="8"/>
  <c r="AN31" i="8"/>
  <c r="AO31" i="8"/>
  <c r="AQ31" i="8"/>
  <c r="AN32" i="8"/>
  <c r="AO32" i="8"/>
  <c r="AQ32" i="8"/>
  <c r="AN33" i="8"/>
  <c r="AO33" i="8"/>
  <c r="AQ33" i="8"/>
  <c r="AN34" i="8"/>
  <c r="AO34" i="8"/>
  <c r="AQ34" i="8"/>
  <c r="AN35" i="8"/>
  <c r="AO35" i="8"/>
  <c r="AQ35" i="8"/>
  <c r="AN36" i="8"/>
  <c r="AO36" i="8"/>
  <c r="AQ36" i="8"/>
  <c r="AN37" i="8"/>
  <c r="AO37" i="8"/>
  <c r="AQ37" i="8"/>
  <c r="AN38" i="8"/>
  <c r="AO38" i="8"/>
  <c r="AQ38" i="8"/>
  <c r="AN39" i="8"/>
  <c r="AO39" i="8"/>
  <c r="AQ39" i="8"/>
  <c r="AN40" i="8"/>
  <c r="AO40" i="8"/>
  <c r="AQ40" i="8"/>
  <c r="AN41" i="8"/>
  <c r="AO41" i="8"/>
  <c r="AQ41" i="8"/>
  <c r="AN42" i="8"/>
  <c r="AO42" i="8"/>
  <c r="AQ42" i="8"/>
  <c r="AN43" i="8"/>
  <c r="AO43" i="8"/>
  <c r="AQ43" i="8"/>
  <c r="AN44" i="8"/>
  <c r="AO44" i="8"/>
  <c r="AQ44" i="8"/>
  <c r="AN45" i="8"/>
  <c r="AO45" i="8"/>
  <c r="AQ45" i="8"/>
  <c r="AN46" i="8"/>
  <c r="AO46" i="8"/>
  <c r="AQ46" i="8"/>
  <c r="AN47" i="8"/>
  <c r="AO47" i="8"/>
  <c r="AQ47" i="8"/>
  <c r="AN48" i="8"/>
  <c r="AO48" i="8"/>
  <c r="AQ48" i="8"/>
  <c r="AN49" i="8"/>
  <c r="AO49" i="8"/>
  <c r="AQ49" i="8"/>
  <c r="AN50" i="8"/>
  <c r="AO50" i="8"/>
  <c r="AQ50" i="8"/>
  <c r="AN51" i="8"/>
  <c r="AO51" i="8"/>
  <c r="AQ51" i="8"/>
  <c r="AN52" i="8"/>
  <c r="AO52" i="8"/>
  <c r="AQ52" i="8"/>
  <c r="AN53" i="8"/>
  <c r="AO53" i="8"/>
  <c r="AQ53" i="8"/>
  <c r="AN54" i="8"/>
  <c r="AO54" i="8"/>
  <c r="AQ54" i="8"/>
  <c r="AN55" i="8"/>
  <c r="AO55" i="8"/>
  <c r="AQ55" i="8"/>
  <c r="AN56" i="8"/>
  <c r="AO56" i="8"/>
  <c r="AQ56" i="8"/>
  <c r="AN57" i="8"/>
  <c r="AO57" i="8"/>
  <c r="AQ57" i="8"/>
  <c r="AN58" i="8"/>
  <c r="AO58" i="8"/>
  <c r="AQ58" i="8"/>
  <c r="AN59" i="8"/>
  <c r="AO59" i="8"/>
  <c r="AQ59" i="8"/>
  <c r="AN60" i="8"/>
  <c r="AO60" i="8"/>
  <c r="AQ60" i="8"/>
  <c r="AN61" i="8"/>
  <c r="AO61" i="8"/>
  <c r="AQ61" i="8"/>
  <c r="AN62" i="8"/>
  <c r="AO62" i="8"/>
  <c r="AQ62" i="8"/>
  <c r="AN63" i="8"/>
  <c r="AO63" i="8"/>
  <c r="AQ63" i="8"/>
  <c r="AN64" i="8"/>
  <c r="AO64" i="8"/>
  <c r="AQ64" i="8"/>
  <c r="AN65" i="8"/>
  <c r="AO65" i="8"/>
  <c r="AQ65" i="8"/>
  <c r="AN66" i="8"/>
  <c r="AO66" i="8"/>
  <c r="AQ66" i="8"/>
  <c r="AN67" i="8"/>
  <c r="AO67" i="8"/>
  <c r="AQ67" i="8"/>
  <c r="AN68" i="8"/>
  <c r="AO68" i="8"/>
  <c r="AQ68" i="8"/>
  <c r="AN69" i="8"/>
  <c r="AO69" i="8"/>
  <c r="AQ69" i="8"/>
  <c r="AN70" i="8"/>
  <c r="AO70" i="8"/>
  <c r="AQ70" i="8"/>
  <c r="AN71" i="8"/>
  <c r="AO71" i="8"/>
  <c r="AQ71" i="8"/>
  <c r="AN72" i="8"/>
  <c r="AO72" i="8"/>
  <c r="AQ72" i="8"/>
  <c r="AN73" i="8"/>
  <c r="AO73" i="8"/>
  <c r="AQ73" i="8"/>
  <c r="AN74" i="8"/>
  <c r="AO74" i="8"/>
  <c r="AQ74" i="8"/>
  <c r="AN75" i="8"/>
  <c r="AO75" i="8"/>
  <c r="AQ75" i="8"/>
  <c r="AN76" i="8"/>
  <c r="AO76" i="8"/>
  <c r="AQ76" i="8"/>
  <c r="AN77" i="8"/>
  <c r="AO77" i="8"/>
  <c r="AQ77" i="8"/>
  <c r="AN78" i="8"/>
  <c r="AO78" i="8"/>
  <c r="AQ78" i="8"/>
  <c r="AN79" i="8"/>
  <c r="AO79" i="8"/>
  <c r="AQ79" i="8"/>
  <c r="AN80" i="8"/>
  <c r="AO80" i="8"/>
  <c r="AQ80" i="8"/>
  <c r="AN81" i="8"/>
  <c r="AO81" i="8"/>
  <c r="AQ81" i="8"/>
  <c r="AN82" i="8"/>
  <c r="AO82" i="8"/>
  <c r="AQ82" i="8"/>
  <c r="AN83" i="8"/>
  <c r="AO83" i="8"/>
  <c r="AQ83" i="8"/>
  <c r="AN84" i="8"/>
  <c r="AO84" i="8"/>
  <c r="AQ84" i="8"/>
  <c r="AN85" i="8"/>
  <c r="AO85" i="8"/>
  <c r="AQ85" i="8"/>
  <c r="AN86" i="8"/>
  <c r="AO86" i="8"/>
  <c r="AQ86" i="8"/>
  <c r="AN87" i="8"/>
  <c r="AO87" i="8"/>
  <c r="AQ87" i="8"/>
  <c r="AN88" i="8"/>
  <c r="AO88" i="8"/>
  <c r="AQ88" i="8"/>
  <c r="AN89" i="8"/>
  <c r="AO89" i="8"/>
  <c r="AQ89" i="8"/>
  <c r="AN90" i="8"/>
  <c r="AO90" i="8"/>
  <c r="AQ90" i="8"/>
  <c r="AQ5" i="8"/>
  <c r="AO5" i="8"/>
  <c r="AN5" i="8"/>
  <c r="AK116" i="12" l="1"/>
  <c r="CA116" i="12"/>
  <c r="BK116" i="12"/>
  <c r="AM116" i="12"/>
  <c r="AU116" i="12"/>
  <c r="BY116" i="12"/>
  <c r="BI116" i="12"/>
  <c r="AI116" i="12"/>
  <c r="BM116" i="12"/>
  <c r="AO116" i="12"/>
  <c r="U116" i="12"/>
  <c r="BA116" i="12"/>
  <c r="BC116" i="12"/>
  <c r="CC116" i="12"/>
  <c r="BO116" i="12"/>
  <c r="DM129" i="12"/>
  <c r="DM123" i="12"/>
  <c r="DM135" i="12"/>
  <c r="H141" i="12"/>
  <c r="AD141" i="12"/>
  <c r="F122" i="12"/>
  <c r="R121" i="12"/>
  <c r="R119" i="12"/>
  <c r="R118" i="12"/>
  <c r="R122" i="12"/>
  <c r="R120" i="12"/>
  <c r="H121" i="12"/>
  <c r="H119" i="12"/>
  <c r="H118" i="12"/>
  <c r="H120" i="12"/>
  <c r="H122" i="12"/>
  <c r="F120" i="12"/>
  <c r="G112" i="10"/>
  <c r="BQ112" i="10" s="1"/>
  <c r="AP6" i="8"/>
  <c r="AP83" i="8"/>
  <c r="AR83" i="8" s="1"/>
  <c r="AP80" i="8"/>
  <c r="AP65" i="8"/>
  <c r="AP57" i="8"/>
  <c r="AR57" i="8" s="1"/>
  <c r="AP45" i="8"/>
  <c r="AP37" i="8"/>
  <c r="AR37" i="8" s="1"/>
  <c r="AH95" i="8"/>
  <c r="AP79" i="8"/>
  <c r="AR79" i="8" s="1"/>
  <c r="AP66" i="8"/>
  <c r="AR66" i="8" s="1"/>
  <c r="AP55" i="8"/>
  <c r="AP18" i="8"/>
  <c r="AP10" i="8"/>
  <c r="AP7" i="8"/>
  <c r="AR7" i="8" s="1"/>
  <c r="AP5" i="8"/>
  <c r="AR5" i="8" s="1"/>
  <c r="AP76" i="8"/>
  <c r="AR76" i="8" s="1"/>
  <c r="AP22" i="8"/>
  <c r="AR22" i="8" s="1"/>
  <c r="AP67" i="8"/>
  <c r="AR67" i="8" s="1"/>
  <c r="AP85" i="8"/>
  <c r="AR85" i="8" s="1"/>
  <c r="AP50" i="8"/>
  <c r="AR50" i="8" s="1"/>
  <c r="AP71" i="8"/>
  <c r="AR71" i="8" s="1"/>
  <c r="AP47" i="8"/>
  <c r="AR47" i="8" s="1"/>
  <c r="AP31" i="8"/>
  <c r="AR31" i="8" s="1"/>
  <c r="AP77" i="8"/>
  <c r="AR77" i="8" s="1"/>
  <c r="AP46" i="8"/>
  <c r="AR46" i="8" s="1"/>
  <c r="AP38" i="8"/>
  <c r="AR38" i="8" s="1"/>
  <c r="AP25" i="8"/>
  <c r="AP9" i="8"/>
  <c r="AR9" i="8" s="1"/>
  <c r="AR6" i="8"/>
  <c r="AP90" i="8"/>
  <c r="AR90" i="8" s="1"/>
  <c r="AP43" i="8"/>
  <c r="AR43" i="8" s="1"/>
  <c r="AP35" i="8"/>
  <c r="AR35" i="8" s="1"/>
  <c r="AP30" i="8"/>
  <c r="AR30" i="8" s="1"/>
  <c r="AP27" i="8"/>
  <c r="AR27" i="8" s="1"/>
  <c r="AP14" i="8"/>
  <c r="AR14" i="8" s="1"/>
  <c r="AP82" i="8"/>
  <c r="AR82" i="8" s="1"/>
  <c r="AP78" i="8"/>
  <c r="AR78" i="8" s="1"/>
  <c r="AP73" i="8"/>
  <c r="AR73" i="8" s="1"/>
  <c r="AP60" i="8"/>
  <c r="AR60" i="8" s="1"/>
  <c r="AP42" i="8"/>
  <c r="AR42" i="8" s="1"/>
  <c r="AP34" i="8"/>
  <c r="AR34" i="8" s="1"/>
  <c r="AP13" i="8"/>
  <c r="AR13" i="8" s="1"/>
  <c r="AP75" i="8"/>
  <c r="AR75" i="8" s="1"/>
  <c r="AP70" i="8"/>
  <c r="AR70" i="8" s="1"/>
  <c r="AP62" i="8"/>
  <c r="AR62" i="8" s="1"/>
  <c r="AP54" i="8"/>
  <c r="AR54" i="8" s="1"/>
  <c r="AP23" i="8"/>
  <c r="AR23" i="8" s="1"/>
  <c r="AP15" i="8"/>
  <c r="AR15" i="8" s="1"/>
  <c r="AP84" i="8"/>
  <c r="AP59" i="8"/>
  <c r="AR59" i="8" s="1"/>
  <c r="AP49" i="8"/>
  <c r="AP44" i="8"/>
  <c r="AR44" i="8" s="1"/>
  <c r="AP86" i="8"/>
  <c r="AR86" i="8" s="1"/>
  <c r="AP63" i="8"/>
  <c r="AR63" i="8" s="1"/>
  <c r="AP61" i="8"/>
  <c r="AR61" i="8" s="1"/>
  <c r="AP29" i="8"/>
  <c r="AR29" i="8" s="1"/>
  <c r="AP88" i="8"/>
  <c r="AR88" i="8" s="1"/>
  <c r="AP16" i="8"/>
  <c r="AR16" i="8" s="1"/>
  <c r="AP11" i="8"/>
  <c r="AR11" i="8" s="1"/>
  <c r="AP87" i="8"/>
  <c r="AR87" i="8" s="1"/>
  <c r="AP39" i="8"/>
  <c r="AR39" i="8" s="1"/>
  <c r="G95" i="8"/>
  <c r="AP81" i="8"/>
  <c r="AR81" i="8" s="1"/>
  <c r="AP51" i="8"/>
  <c r="AR51" i="8" s="1"/>
  <c r="AP41" i="8"/>
  <c r="AR41" i="8" s="1"/>
  <c r="AP19" i="8"/>
  <c r="AR19" i="8" s="1"/>
  <c r="AP17" i="8"/>
  <c r="AR17" i="8" s="1"/>
  <c r="AP12" i="8"/>
  <c r="AR12" i="8" s="1"/>
  <c r="AR80" i="8"/>
  <c r="AP69" i="8"/>
  <c r="AR69" i="8" s="1"/>
  <c r="AP53" i="8"/>
  <c r="AR53" i="8" s="1"/>
  <c r="AP32" i="8"/>
  <c r="AR32" i="8" s="1"/>
  <c r="AP28" i="8"/>
  <c r="AR28" i="8" s="1"/>
  <c r="AP21" i="8"/>
  <c r="AR21" i="8" s="1"/>
  <c r="AP64" i="8"/>
  <c r="AR64" i="8" s="1"/>
  <c r="AR55" i="8"/>
  <c r="AP48" i="8"/>
  <c r="AR48" i="8" s="1"/>
  <c r="AP40" i="8"/>
  <c r="AR40" i="8" s="1"/>
  <c r="AP36" i="8"/>
  <c r="AR36" i="8" s="1"/>
  <c r="AP8" i="8"/>
  <c r="AR8" i="8" s="1"/>
  <c r="AP68" i="8"/>
  <c r="AR68" i="8" s="1"/>
  <c r="AP52" i="8"/>
  <c r="AR52" i="8" s="1"/>
  <c r="AR45" i="8"/>
  <c r="AR10" i="8"/>
  <c r="AR18" i="8"/>
  <c r="AP74" i="8"/>
  <c r="AR74" i="8" s="1"/>
  <c r="AP72" i="8"/>
  <c r="AR72" i="8" s="1"/>
  <c r="AP58" i="8"/>
  <c r="AR58" i="8" s="1"/>
  <c r="AP56" i="8"/>
  <c r="AR56" i="8" s="1"/>
  <c r="AP33" i="8"/>
  <c r="AR33" i="8" s="1"/>
  <c r="AP26" i="8"/>
  <c r="AR26" i="8" s="1"/>
  <c r="AP24" i="8"/>
  <c r="AR24" i="8" s="1"/>
  <c r="AP20" i="8"/>
  <c r="AR20" i="8" s="1"/>
  <c r="AR65" i="8"/>
  <c r="AR49" i="8"/>
  <c r="AR25" i="8"/>
  <c r="AP89" i="8"/>
  <c r="AR89" i="8" s="1"/>
  <c r="AR84" i="8"/>
  <c r="DM118" i="12" l="1"/>
  <c r="DE75" i="7"/>
  <c r="BD75" i="7"/>
  <c r="C75" i="7"/>
  <c r="EO74" i="7"/>
  <c r="EN74" i="7"/>
  <c r="EM74" i="7"/>
  <c r="EL74" i="7"/>
  <c r="EK74" i="7"/>
  <c r="EJ74" i="7"/>
  <c r="EI74" i="7"/>
  <c r="EH74" i="7"/>
  <c r="EG74" i="7"/>
  <c r="EF74" i="7"/>
  <c r="EE74" i="7"/>
  <c r="ED74" i="7"/>
  <c r="EC74" i="7"/>
  <c r="EB74" i="7"/>
  <c r="EA74" i="7"/>
  <c r="DZ74" i="7"/>
  <c r="DY74" i="7"/>
  <c r="DX74" i="7"/>
  <c r="DW74" i="7"/>
  <c r="DV74" i="7"/>
  <c r="DU74" i="7"/>
  <c r="DT74" i="7"/>
  <c r="DS74" i="7"/>
  <c r="DR74" i="7"/>
  <c r="DQ74" i="7"/>
  <c r="DP74" i="7"/>
  <c r="DO74" i="7"/>
  <c r="DN74" i="7"/>
  <c r="DM74" i="7"/>
  <c r="DL74" i="7"/>
  <c r="DK74" i="7"/>
  <c r="DJ74" i="7"/>
  <c r="DI74" i="7"/>
  <c r="CN74" i="7"/>
  <c r="CM74" i="7"/>
  <c r="CL74" i="7"/>
  <c r="CK74" i="7"/>
  <c r="CJ74" i="7"/>
  <c r="CI74" i="7"/>
  <c r="CH74" i="7"/>
  <c r="CG74" i="7"/>
  <c r="CF74" i="7"/>
  <c r="CE74" i="7"/>
  <c r="CD74" i="7"/>
  <c r="CC74" i="7"/>
  <c r="CB74" i="7"/>
  <c r="CA74" i="7"/>
  <c r="BZ74" i="7"/>
  <c r="BY74" i="7"/>
  <c r="BX74" i="7"/>
  <c r="BW74" i="7"/>
  <c r="BV74" i="7"/>
  <c r="BU74" i="7"/>
  <c r="BT74" i="7"/>
  <c r="BS74" i="7"/>
  <c r="BR74" i="7"/>
  <c r="BQ74" i="7"/>
  <c r="BP74" i="7"/>
  <c r="BO74" i="7"/>
  <c r="BN74" i="7"/>
  <c r="BM74" i="7"/>
  <c r="BL74" i="7"/>
  <c r="BK74" i="7"/>
  <c r="BJ74" i="7"/>
  <c r="BI74" i="7"/>
  <c r="BH74" i="7"/>
  <c r="AM74" i="7"/>
  <c r="AL74" i="7"/>
  <c r="AK74" i="7"/>
  <c r="AJ74" i="7"/>
  <c r="AI74" i="7"/>
  <c r="AH74" i="7"/>
  <c r="AG74" i="7"/>
  <c r="AF74" i="7"/>
  <c r="AE74" i="7"/>
  <c r="AD74" i="7"/>
  <c r="AC74" i="7"/>
  <c r="AB74" i="7"/>
  <c r="AA74" i="7"/>
  <c r="Z74" i="7"/>
  <c r="Y74" i="7"/>
  <c r="X74" i="7"/>
  <c r="W74" i="7"/>
  <c r="V74" i="7"/>
  <c r="U74" i="7"/>
  <c r="T74" i="7"/>
  <c r="S74" i="7"/>
  <c r="R74" i="7"/>
  <c r="Q74" i="7"/>
  <c r="P74" i="7"/>
  <c r="O74" i="7"/>
  <c r="N74" i="7"/>
  <c r="M74" i="7"/>
  <c r="L74" i="7"/>
  <c r="K74" i="7"/>
  <c r="J74" i="7"/>
  <c r="I74" i="7"/>
  <c r="H74" i="7"/>
  <c r="G74" i="7"/>
  <c r="EO73" i="7"/>
  <c r="EN73" i="7"/>
  <c r="EM73" i="7"/>
  <c r="EL73" i="7"/>
  <c r="EK73" i="7"/>
  <c r="EJ73" i="7"/>
  <c r="EI73" i="7"/>
  <c r="EH73" i="7"/>
  <c r="EG73" i="7"/>
  <c r="EF73" i="7"/>
  <c r="EE73" i="7"/>
  <c r="ED73" i="7"/>
  <c r="EC73" i="7"/>
  <c r="EB73" i="7"/>
  <c r="EA73" i="7"/>
  <c r="DZ73" i="7"/>
  <c r="DY73" i="7"/>
  <c r="DX73" i="7"/>
  <c r="DW73" i="7"/>
  <c r="DV73" i="7"/>
  <c r="DU73" i="7"/>
  <c r="DT73" i="7"/>
  <c r="DS73" i="7"/>
  <c r="DR73" i="7"/>
  <c r="DQ73" i="7"/>
  <c r="DP73" i="7"/>
  <c r="DO73" i="7"/>
  <c r="DN73" i="7"/>
  <c r="DM73" i="7"/>
  <c r="DL73" i="7"/>
  <c r="DK73" i="7"/>
  <c r="DJ73" i="7"/>
  <c r="DI73" i="7"/>
  <c r="CN73" i="7"/>
  <c r="CM73" i="7"/>
  <c r="CL73" i="7"/>
  <c r="CK73" i="7"/>
  <c r="CJ73" i="7"/>
  <c r="CI73" i="7"/>
  <c r="CH73" i="7"/>
  <c r="CG73" i="7"/>
  <c r="CF73" i="7"/>
  <c r="CE73" i="7"/>
  <c r="CD73" i="7"/>
  <c r="CC73" i="7"/>
  <c r="CB73" i="7"/>
  <c r="CA73" i="7"/>
  <c r="BZ73" i="7"/>
  <c r="BY73" i="7"/>
  <c r="BX73" i="7"/>
  <c r="BW73" i="7"/>
  <c r="BV73" i="7"/>
  <c r="BU73" i="7"/>
  <c r="BT73" i="7"/>
  <c r="BS73" i="7"/>
  <c r="BR73" i="7"/>
  <c r="BQ73" i="7"/>
  <c r="BP73" i="7"/>
  <c r="BO73" i="7"/>
  <c r="BN73" i="7"/>
  <c r="BM73" i="7"/>
  <c r="BL73" i="7"/>
  <c r="BK73" i="7"/>
  <c r="BJ73" i="7"/>
  <c r="BI73" i="7"/>
  <c r="BH73" i="7"/>
  <c r="AM73" i="7"/>
  <c r="AL73" i="7"/>
  <c r="AK73" i="7"/>
  <c r="AJ73" i="7"/>
  <c r="AI73" i="7"/>
  <c r="AH73" i="7"/>
  <c r="AG73" i="7"/>
  <c r="AF73" i="7"/>
  <c r="AE73" i="7"/>
  <c r="AD73" i="7"/>
  <c r="AC73" i="7"/>
  <c r="AB73" i="7"/>
  <c r="AA73" i="7"/>
  <c r="Z73" i="7"/>
  <c r="Y73" i="7"/>
  <c r="X73" i="7"/>
  <c r="W73" i="7"/>
  <c r="V73" i="7"/>
  <c r="U73" i="7"/>
  <c r="T73" i="7"/>
  <c r="S73" i="7"/>
  <c r="R73" i="7"/>
  <c r="Q73" i="7"/>
  <c r="P73" i="7"/>
  <c r="O73" i="7"/>
  <c r="N73" i="7"/>
  <c r="M73" i="7"/>
  <c r="L73" i="7"/>
  <c r="K73" i="7"/>
  <c r="J73" i="7"/>
  <c r="I73" i="7"/>
  <c r="H73" i="7"/>
  <c r="G73" i="7"/>
  <c r="EO72" i="7"/>
  <c r="EN72" i="7"/>
  <c r="EM72" i="7"/>
  <c r="EL72" i="7"/>
  <c r="EK72" i="7"/>
  <c r="EJ72" i="7"/>
  <c r="EI72" i="7"/>
  <c r="EH72" i="7"/>
  <c r="EG72" i="7"/>
  <c r="EF72" i="7"/>
  <c r="EE72" i="7"/>
  <c r="ED72" i="7"/>
  <c r="EC72" i="7"/>
  <c r="EB72" i="7"/>
  <c r="EA72" i="7"/>
  <c r="DZ72" i="7"/>
  <c r="DY72" i="7"/>
  <c r="DX72" i="7"/>
  <c r="DW72" i="7"/>
  <c r="DV72" i="7"/>
  <c r="DU72" i="7"/>
  <c r="DT72" i="7"/>
  <c r="DS72" i="7"/>
  <c r="DR72" i="7"/>
  <c r="DQ72" i="7"/>
  <c r="DP72" i="7"/>
  <c r="DO72" i="7"/>
  <c r="DN72" i="7"/>
  <c r="DM72" i="7"/>
  <c r="DL72" i="7"/>
  <c r="DK72" i="7"/>
  <c r="DJ72" i="7"/>
  <c r="DI72" i="7"/>
  <c r="CN72" i="7"/>
  <c r="CM72" i="7"/>
  <c r="CL72" i="7"/>
  <c r="CK72" i="7"/>
  <c r="CJ72" i="7"/>
  <c r="CI72" i="7"/>
  <c r="CH72" i="7"/>
  <c r="CG72" i="7"/>
  <c r="CF72" i="7"/>
  <c r="CE72" i="7"/>
  <c r="CD72" i="7"/>
  <c r="CC72" i="7"/>
  <c r="CB72" i="7"/>
  <c r="CA72" i="7"/>
  <c r="BZ72" i="7"/>
  <c r="BY72" i="7"/>
  <c r="BX72" i="7"/>
  <c r="BW72" i="7"/>
  <c r="BV72" i="7"/>
  <c r="BU72" i="7"/>
  <c r="BT72" i="7"/>
  <c r="BS72" i="7"/>
  <c r="BR72" i="7"/>
  <c r="BQ72" i="7"/>
  <c r="BP72" i="7"/>
  <c r="BO72" i="7"/>
  <c r="BN72" i="7"/>
  <c r="BM72" i="7"/>
  <c r="BL72" i="7"/>
  <c r="BK72" i="7"/>
  <c r="BJ72" i="7"/>
  <c r="BI72" i="7"/>
  <c r="BH72" i="7"/>
  <c r="AM72" i="7"/>
  <c r="AL72" i="7"/>
  <c r="AK72" i="7"/>
  <c r="AJ72" i="7"/>
  <c r="AI72" i="7"/>
  <c r="AH72" i="7"/>
  <c r="AG72" i="7"/>
  <c r="AF72" i="7"/>
  <c r="AE72" i="7"/>
  <c r="AD72" i="7"/>
  <c r="AC72" i="7"/>
  <c r="AB72" i="7"/>
  <c r="AA72" i="7"/>
  <c r="Z72" i="7"/>
  <c r="Y72" i="7"/>
  <c r="X72" i="7"/>
  <c r="W72" i="7"/>
  <c r="V72" i="7"/>
  <c r="U72" i="7"/>
  <c r="T72" i="7"/>
  <c r="S72" i="7"/>
  <c r="R72" i="7"/>
  <c r="Q72" i="7"/>
  <c r="P72" i="7"/>
  <c r="O72" i="7"/>
  <c r="N72" i="7"/>
  <c r="M72" i="7"/>
  <c r="L72" i="7"/>
  <c r="K72" i="7"/>
  <c r="J72" i="7"/>
  <c r="I72" i="7"/>
  <c r="H72" i="7"/>
  <c r="G72" i="7"/>
  <c r="EO71" i="7"/>
  <c r="EN71" i="7"/>
  <c r="EM71" i="7"/>
  <c r="EL71" i="7"/>
  <c r="EK71" i="7"/>
  <c r="EJ71" i="7"/>
  <c r="EI71" i="7"/>
  <c r="EH71" i="7"/>
  <c r="EG71" i="7"/>
  <c r="EF71" i="7"/>
  <c r="EE71" i="7"/>
  <c r="ED71" i="7"/>
  <c r="EC71" i="7"/>
  <c r="EB71" i="7"/>
  <c r="EA71" i="7"/>
  <c r="DZ71" i="7"/>
  <c r="DY71" i="7"/>
  <c r="DX71" i="7"/>
  <c r="DW71" i="7"/>
  <c r="DV71" i="7"/>
  <c r="DU71" i="7"/>
  <c r="DT71" i="7"/>
  <c r="DS71" i="7"/>
  <c r="DR71" i="7"/>
  <c r="DQ71" i="7"/>
  <c r="DP71" i="7"/>
  <c r="DO71" i="7"/>
  <c r="DN71" i="7"/>
  <c r="DM71" i="7"/>
  <c r="DL71" i="7"/>
  <c r="DK71" i="7"/>
  <c r="DJ71" i="7"/>
  <c r="DI71" i="7"/>
  <c r="CN71" i="7"/>
  <c r="CM71" i="7"/>
  <c r="CL71" i="7"/>
  <c r="CK71" i="7"/>
  <c r="CJ71" i="7"/>
  <c r="CI71" i="7"/>
  <c r="CH71" i="7"/>
  <c r="CG71" i="7"/>
  <c r="CF71" i="7"/>
  <c r="CE71" i="7"/>
  <c r="CD71" i="7"/>
  <c r="CC71" i="7"/>
  <c r="CB71" i="7"/>
  <c r="CA71" i="7"/>
  <c r="BZ71" i="7"/>
  <c r="BY71" i="7"/>
  <c r="BX71" i="7"/>
  <c r="BW71" i="7"/>
  <c r="BV71" i="7"/>
  <c r="BU71" i="7"/>
  <c r="BT71" i="7"/>
  <c r="BS71" i="7"/>
  <c r="BR71" i="7"/>
  <c r="BQ71" i="7"/>
  <c r="BP71" i="7"/>
  <c r="BO71" i="7"/>
  <c r="BN71" i="7"/>
  <c r="BM71" i="7"/>
  <c r="BL71" i="7"/>
  <c r="BK71" i="7"/>
  <c r="BJ71" i="7"/>
  <c r="BI71" i="7"/>
  <c r="BH71" i="7"/>
  <c r="AM71" i="7"/>
  <c r="AL71" i="7"/>
  <c r="AK71" i="7"/>
  <c r="AJ71" i="7"/>
  <c r="AI71" i="7"/>
  <c r="AH71" i="7"/>
  <c r="AG71" i="7"/>
  <c r="AF71" i="7"/>
  <c r="AE71" i="7"/>
  <c r="AD71" i="7"/>
  <c r="AC71" i="7"/>
  <c r="AB71" i="7"/>
  <c r="AA71" i="7"/>
  <c r="Z71" i="7"/>
  <c r="Y71" i="7"/>
  <c r="X71" i="7"/>
  <c r="W71" i="7"/>
  <c r="V71" i="7"/>
  <c r="U71" i="7"/>
  <c r="T71" i="7"/>
  <c r="S71" i="7"/>
  <c r="R71" i="7"/>
  <c r="Q71" i="7"/>
  <c r="P71" i="7"/>
  <c r="O71" i="7"/>
  <c r="N71" i="7"/>
  <c r="M71" i="7"/>
  <c r="L71" i="7"/>
  <c r="K71" i="7"/>
  <c r="J71" i="7"/>
  <c r="I71" i="7"/>
  <c r="H71" i="7"/>
  <c r="G71" i="7"/>
  <c r="GS70" i="7"/>
  <c r="GR70" i="7"/>
  <c r="GQ70" i="7"/>
  <c r="GP70" i="7"/>
  <c r="GO70" i="7"/>
  <c r="GN70" i="7"/>
  <c r="GM70" i="7"/>
  <c r="GL70" i="7"/>
  <c r="GK70" i="7"/>
  <c r="GJ70" i="7"/>
  <c r="GI70" i="7"/>
  <c r="GH70" i="7"/>
  <c r="GG70" i="7"/>
  <c r="GF70" i="7"/>
  <c r="GE70" i="7"/>
  <c r="GD70" i="7"/>
  <c r="GC70" i="7"/>
  <c r="GB70" i="7"/>
  <c r="GA70" i="7"/>
  <c r="FZ70" i="7"/>
  <c r="FY70" i="7"/>
  <c r="FX70" i="7"/>
  <c r="FW70" i="7"/>
  <c r="FV70" i="7"/>
  <c r="FU70" i="7"/>
  <c r="FT70" i="7"/>
  <c r="FS70" i="7"/>
  <c r="FR70" i="7"/>
  <c r="FQ70" i="7"/>
  <c r="FP70" i="7"/>
  <c r="FO70" i="7"/>
  <c r="FN70" i="7"/>
  <c r="FM70" i="7"/>
  <c r="FL70" i="7"/>
  <c r="FK70" i="7"/>
  <c r="FJ70" i="7"/>
  <c r="FI70" i="7"/>
  <c r="FH70" i="7"/>
  <c r="FG70" i="7"/>
  <c r="ES70" i="7"/>
  <c r="EQ70" i="7"/>
  <c r="EP70" i="7"/>
  <c r="CR70" i="7"/>
  <c r="CP70" i="7"/>
  <c r="CO70" i="7"/>
  <c r="AQ70" i="7"/>
  <c r="AO70" i="7"/>
  <c r="AN70" i="7"/>
  <c r="GS69" i="7"/>
  <c r="GR69" i="7"/>
  <c r="GQ69" i="7"/>
  <c r="GP69" i="7"/>
  <c r="GO69" i="7"/>
  <c r="GN69" i="7"/>
  <c r="GM69" i="7"/>
  <c r="GL69" i="7"/>
  <c r="GK69" i="7"/>
  <c r="GJ69" i="7"/>
  <c r="GI69" i="7"/>
  <c r="GH69" i="7"/>
  <c r="GG69" i="7"/>
  <c r="GF69" i="7"/>
  <c r="GE69" i="7"/>
  <c r="GD69" i="7"/>
  <c r="GC69" i="7"/>
  <c r="GB69" i="7"/>
  <c r="GA69" i="7"/>
  <c r="FZ69" i="7"/>
  <c r="FY69" i="7"/>
  <c r="FX69" i="7"/>
  <c r="FW69" i="7"/>
  <c r="FV69" i="7"/>
  <c r="FU69" i="7"/>
  <c r="FT69" i="7"/>
  <c r="FS69" i="7"/>
  <c r="FR69" i="7"/>
  <c r="FQ69" i="7"/>
  <c r="FP69" i="7"/>
  <c r="FO69" i="7"/>
  <c r="FN69" i="7"/>
  <c r="FM69" i="7"/>
  <c r="FL69" i="7"/>
  <c r="FK69" i="7"/>
  <c r="FJ69" i="7"/>
  <c r="FI69" i="7"/>
  <c r="FH69" i="7"/>
  <c r="FG69" i="7"/>
  <c r="ES69" i="7"/>
  <c r="EQ69" i="7"/>
  <c r="EP69" i="7"/>
  <c r="CR69" i="7"/>
  <c r="CP69" i="7"/>
  <c r="CO69" i="7"/>
  <c r="AQ69" i="7"/>
  <c r="AO69" i="7"/>
  <c r="AN69" i="7"/>
  <c r="GS68" i="7"/>
  <c r="GR68" i="7"/>
  <c r="GQ68" i="7"/>
  <c r="GP68" i="7"/>
  <c r="GO68" i="7"/>
  <c r="GN68" i="7"/>
  <c r="GM68" i="7"/>
  <c r="GL68" i="7"/>
  <c r="GK68" i="7"/>
  <c r="GJ68" i="7"/>
  <c r="GI68" i="7"/>
  <c r="GH68" i="7"/>
  <c r="GG68" i="7"/>
  <c r="GF68" i="7"/>
  <c r="GE68" i="7"/>
  <c r="GD68" i="7"/>
  <c r="GC68" i="7"/>
  <c r="GB68" i="7"/>
  <c r="GA68" i="7"/>
  <c r="FZ68" i="7"/>
  <c r="FY68" i="7"/>
  <c r="FX68" i="7"/>
  <c r="FW68" i="7"/>
  <c r="FV68" i="7"/>
  <c r="FU68" i="7"/>
  <c r="FT68" i="7"/>
  <c r="FS68" i="7"/>
  <c r="FR68" i="7"/>
  <c r="FQ68" i="7"/>
  <c r="FP68" i="7"/>
  <c r="FO68" i="7"/>
  <c r="FN68" i="7"/>
  <c r="FM68" i="7"/>
  <c r="FL68" i="7"/>
  <c r="FK68" i="7"/>
  <c r="FJ68" i="7"/>
  <c r="FI68" i="7"/>
  <c r="FH68" i="7"/>
  <c r="FG68" i="7"/>
  <c r="ES68" i="7"/>
  <c r="EQ68" i="7"/>
  <c r="EP68" i="7"/>
  <c r="CR68" i="7"/>
  <c r="CP68" i="7"/>
  <c r="CO68" i="7"/>
  <c r="AQ68" i="7"/>
  <c r="AO68" i="7"/>
  <c r="AN68" i="7"/>
  <c r="GS67" i="7"/>
  <c r="GR67" i="7"/>
  <c r="GQ67" i="7"/>
  <c r="GP67" i="7"/>
  <c r="GO67" i="7"/>
  <c r="GN67" i="7"/>
  <c r="GM67" i="7"/>
  <c r="GL67" i="7"/>
  <c r="GK67" i="7"/>
  <c r="GJ67" i="7"/>
  <c r="GI67" i="7"/>
  <c r="GH67" i="7"/>
  <c r="GG67" i="7"/>
  <c r="GF67" i="7"/>
  <c r="GE67" i="7"/>
  <c r="GD67" i="7"/>
  <c r="GC67" i="7"/>
  <c r="GB67" i="7"/>
  <c r="GA67" i="7"/>
  <c r="FZ67" i="7"/>
  <c r="FY67" i="7"/>
  <c r="FX67" i="7"/>
  <c r="FW67" i="7"/>
  <c r="FV67" i="7"/>
  <c r="FU67" i="7"/>
  <c r="FT67" i="7"/>
  <c r="FS67" i="7"/>
  <c r="FR67" i="7"/>
  <c r="FQ67" i="7"/>
  <c r="FP67" i="7"/>
  <c r="FO67" i="7"/>
  <c r="FN67" i="7"/>
  <c r="FM67" i="7"/>
  <c r="FL67" i="7"/>
  <c r="FK67" i="7"/>
  <c r="FJ67" i="7"/>
  <c r="FI67" i="7"/>
  <c r="FH67" i="7"/>
  <c r="FG67" i="7"/>
  <c r="ES67" i="7"/>
  <c r="EQ67" i="7"/>
  <c r="EP67" i="7"/>
  <c r="CR67" i="7"/>
  <c r="CP67" i="7"/>
  <c r="CO67" i="7"/>
  <c r="AQ67" i="7"/>
  <c r="AO67" i="7"/>
  <c r="AN67" i="7"/>
  <c r="GS66" i="7"/>
  <c r="GR66" i="7"/>
  <c r="GQ66" i="7"/>
  <c r="GP66" i="7"/>
  <c r="GO66" i="7"/>
  <c r="GN66" i="7"/>
  <c r="GM66" i="7"/>
  <c r="GL66" i="7"/>
  <c r="GK66" i="7"/>
  <c r="GJ66" i="7"/>
  <c r="GI66" i="7"/>
  <c r="GH66" i="7"/>
  <c r="GG66" i="7"/>
  <c r="GF66" i="7"/>
  <c r="GE66" i="7"/>
  <c r="GD66" i="7"/>
  <c r="GC66" i="7"/>
  <c r="GB66" i="7"/>
  <c r="GA66" i="7"/>
  <c r="FZ66" i="7"/>
  <c r="FY66" i="7"/>
  <c r="FX66" i="7"/>
  <c r="FW66" i="7"/>
  <c r="FV66" i="7"/>
  <c r="FU66" i="7"/>
  <c r="FT66" i="7"/>
  <c r="FS66" i="7"/>
  <c r="FR66" i="7"/>
  <c r="FQ66" i="7"/>
  <c r="FP66" i="7"/>
  <c r="FO66" i="7"/>
  <c r="FN66" i="7"/>
  <c r="FM66" i="7"/>
  <c r="FL66" i="7"/>
  <c r="FK66" i="7"/>
  <c r="FJ66" i="7"/>
  <c r="FI66" i="7"/>
  <c r="FH66" i="7"/>
  <c r="FG66" i="7"/>
  <c r="ES66" i="7"/>
  <c r="EQ66" i="7"/>
  <c r="EP66" i="7"/>
  <c r="CR66" i="7"/>
  <c r="CP66" i="7"/>
  <c r="CO66" i="7"/>
  <c r="AQ66" i="7"/>
  <c r="AO66" i="7"/>
  <c r="AN66" i="7"/>
  <c r="GS65" i="7"/>
  <c r="GR65" i="7"/>
  <c r="GQ65" i="7"/>
  <c r="GP65" i="7"/>
  <c r="GO65" i="7"/>
  <c r="GN65" i="7"/>
  <c r="GM65" i="7"/>
  <c r="GL65" i="7"/>
  <c r="GK65" i="7"/>
  <c r="GJ65" i="7"/>
  <c r="GI65" i="7"/>
  <c r="GH65" i="7"/>
  <c r="GG65" i="7"/>
  <c r="GF65" i="7"/>
  <c r="GE65" i="7"/>
  <c r="GD65" i="7"/>
  <c r="GC65" i="7"/>
  <c r="GB65" i="7"/>
  <c r="GA65" i="7"/>
  <c r="FZ65" i="7"/>
  <c r="FY65" i="7"/>
  <c r="FX65" i="7"/>
  <c r="FW65" i="7"/>
  <c r="FV65" i="7"/>
  <c r="FU65" i="7"/>
  <c r="FT65" i="7"/>
  <c r="FS65" i="7"/>
  <c r="FR65" i="7"/>
  <c r="FQ65" i="7"/>
  <c r="FP65" i="7"/>
  <c r="FO65" i="7"/>
  <c r="FN65" i="7"/>
  <c r="FM65" i="7"/>
  <c r="FL65" i="7"/>
  <c r="FK65" i="7"/>
  <c r="FJ65" i="7"/>
  <c r="FI65" i="7"/>
  <c r="FH65" i="7"/>
  <c r="FG65" i="7"/>
  <c r="ES65" i="7"/>
  <c r="EQ65" i="7"/>
  <c r="EP65" i="7"/>
  <c r="CR65" i="7"/>
  <c r="CP65" i="7"/>
  <c r="CO65" i="7"/>
  <c r="AQ65" i="7"/>
  <c r="AO65" i="7"/>
  <c r="AN65" i="7"/>
  <c r="GS64" i="7"/>
  <c r="GR64" i="7"/>
  <c r="GQ64" i="7"/>
  <c r="GP64" i="7"/>
  <c r="GO64" i="7"/>
  <c r="GN64" i="7"/>
  <c r="GM64" i="7"/>
  <c r="GL64" i="7"/>
  <c r="GK64" i="7"/>
  <c r="GJ64" i="7"/>
  <c r="GI64" i="7"/>
  <c r="GH64" i="7"/>
  <c r="GG64" i="7"/>
  <c r="GF64" i="7"/>
  <c r="GE64" i="7"/>
  <c r="GD64" i="7"/>
  <c r="GC64" i="7"/>
  <c r="GB64" i="7"/>
  <c r="GA64" i="7"/>
  <c r="FZ64" i="7"/>
  <c r="FY64" i="7"/>
  <c r="FX64" i="7"/>
  <c r="FW64" i="7"/>
  <c r="FV64" i="7"/>
  <c r="FU64" i="7"/>
  <c r="FT64" i="7"/>
  <c r="FS64" i="7"/>
  <c r="FR64" i="7"/>
  <c r="FQ64" i="7"/>
  <c r="FP64" i="7"/>
  <c r="FO64" i="7"/>
  <c r="FN64" i="7"/>
  <c r="FM64" i="7"/>
  <c r="FL64" i="7"/>
  <c r="FK64" i="7"/>
  <c r="FJ64" i="7"/>
  <c r="FI64" i="7"/>
  <c r="FH64" i="7"/>
  <c r="FG64" i="7"/>
  <c r="ES64" i="7"/>
  <c r="EQ64" i="7"/>
  <c r="EP64" i="7"/>
  <c r="CR64" i="7"/>
  <c r="CP64" i="7"/>
  <c r="CO64" i="7"/>
  <c r="AQ64" i="7"/>
  <c r="AO64" i="7"/>
  <c r="AN64" i="7"/>
  <c r="GS63" i="7"/>
  <c r="GR63" i="7"/>
  <c r="GQ63" i="7"/>
  <c r="GP63" i="7"/>
  <c r="GO63" i="7"/>
  <c r="GN63" i="7"/>
  <c r="GM63" i="7"/>
  <c r="GL63" i="7"/>
  <c r="GK63" i="7"/>
  <c r="GJ63" i="7"/>
  <c r="GI63" i="7"/>
  <c r="GH63" i="7"/>
  <c r="GG63" i="7"/>
  <c r="GF63" i="7"/>
  <c r="GE63" i="7"/>
  <c r="GD63" i="7"/>
  <c r="GC63" i="7"/>
  <c r="GB63" i="7"/>
  <c r="GA63" i="7"/>
  <c r="FZ63" i="7"/>
  <c r="FY63" i="7"/>
  <c r="FX63" i="7"/>
  <c r="FW63" i="7"/>
  <c r="FV63" i="7"/>
  <c r="FU63" i="7"/>
  <c r="FT63" i="7"/>
  <c r="FS63" i="7"/>
  <c r="FR63" i="7"/>
  <c r="FQ63" i="7"/>
  <c r="FP63" i="7"/>
  <c r="FO63" i="7"/>
  <c r="FN63" i="7"/>
  <c r="FM63" i="7"/>
  <c r="FL63" i="7"/>
  <c r="FK63" i="7"/>
  <c r="FJ63" i="7"/>
  <c r="FI63" i="7"/>
  <c r="FH63" i="7"/>
  <c r="FG63" i="7"/>
  <c r="ES63" i="7"/>
  <c r="EQ63" i="7"/>
  <c r="EP63" i="7"/>
  <c r="CR63" i="7"/>
  <c r="CP63" i="7"/>
  <c r="CO63" i="7"/>
  <c r="AQ63" i="7"/>
  <c r="AO63" i="7"/>
  <c r="AN63" i="7"/>
  <c r="GS62" i="7"/>
  <c r="GR62" i="7"/>
  <c r="GQ62" i="7"/>
  <c r="GP62" i="7"/>
  <c r="GO62" i="7"/>
  <c r="GN62" i="7"/>
  <c r="GM62" i="7"/>
  <c r="GL62" i="7"/>
  <c r="GK62" i="7"/>
  <c r="GJ62" i="7"/>
  <c r="GI62" i="7"/>
  <c r="GH62" i="7"/>
  <c r="GG62" i="7"/>
  <c r="GF62" i="7"/>
  <c r="GE62" i="7"/>
  <c r="GD62" i="7"/>
  <c r="GC62" i="7"/>
  <c r="GB62" i="7"/>
  <c r="GA62" i="7"/>
  <c r="FZ62" i="7"/>
  <c r="FY62" i="7"/>
  <c r="FX62" i="7"/>
  <c r="FW62" i="7"/>
  <c r="FV62" i="7"/>
  <c r="FU62" i="7"/>
  <c r="FT62" i="7"/>
  <c r="FS62" i="7"/>
  <c r="FR62" i="7"/>
  <c r="FQ62" i="7"/>
  <c r="FP62" i="7"/>
  <c r="FO62" i="7"/>
  <c r="FN62" i="7"/>
  <c r="FM62" i="7"/>
  <c r="FL62" i="7"/>
  <c r="FK62" i="7"/>
  <c r="FJ62" i="7"/>
  <c r="FI62" i="7"/>
  <c r="FH62" i="7"/>
  <c r="FG62" i="7"/>
  <c r="ES62" i="7"/>
  <c r="EQ62" i="7"/>
  <c r="EP62" i="7"/>
  <c r="CR62" i="7"/>
  <c r="CP62" i="7"/>
  <c r="CO62" i="7"/>
  <c r="AQ62" i="7"/>
  <c r="AO62" i="7"/>
  <c r="AN62" i="7"/>
  <c r="GS61" i="7"/>
  <c r="GR61" i="7"/>
  <c r="GQ61" i="7"/>
  <c r="GP61" i="7"/>
  <c r="GO61" i="7"/>
  <c r="GN61" i="7"/>
  <c r="GM61" i="7"/>
  <c r="GL61" i="7"/>
  <c r="GK61" i="7"/>
  <c r="GJ61" i="7"/>
  <c r="GI61" i="7"/>
  <c r="GH61" i="7"/>
  <c r="GG61" i="7"/>
  <c r="GF61" i="7"/>
  <c r="GE61" i="7"/>
  <c r="GD61" i="7"/>
  <c r="GC61" i="7"/>
  <c r="GB61" i="7"/>
  <c r="GA61" i="7"/>
  <c r="FZ61" i="7"/>
  <c r="FY61" i="7"/>
  <c r="FX61" i="7"/>
  <c r="FW61" i="7"/>
  <c r="FV61" i="7"/>
  <c r="FU61" i="7"/>
  <c r="FT61" i="7"/>
  <c r="FS61" i="7"/>
  <c r="FR61" i="7"/>
  <c r="FQ61" i="7"/>
  <c r="FP61" i="7"/>
  <c r="FO61" i="7"/>
  <c r="FN61" i="7"/>
  <c r="FM61" i="7"/>
  <c r="FL61" i="7"/>
  <c r="FK61" i="7"/>
  <c r="FJ61" i="7"/>
  <c r="FI61" i="7"/>
  <c r="FH61" i="7"/>
  <c r="FG61" i="7"/>
  <c r="ES61" i="7"/>
  <c r="EQ61" i="7"/>
  <c r="EP61" i="7"/>
  <c r="CR61" i="7"/>
  <c r="CP61" i="7"/>
  <c r="CO61" i="7"/>
  <c r="AQ61" i="7"/>
  <c r="AO61" i="7"/>
  <c r="AN61" i="7"/>
  <c r="GS60" i="7"/>
  <c r="GR60" i="7"/>
  <c r="GQ60" i="7"/>
  <c r="GP60" i="7"/>
  <c r="GO60" i="7"/>
  <c r="GN60" i="7"/>
  <c r="GM60" i="7"/>
  <c r="GL60" i="7"/>
  <c r="GK60" i="7"/>
  <c r="GJ60" i="7"/>
  <c r="GI60" i="7"/>
  <c r="GH60" i="7"/>
  <c r="GG60" i="7"/>
  <c r="GF60" i="7"/>
  <c r="GE60" i="7"/>
  <c r="GD60" i="7"/>
  <c r="GC60" i="7"/>
  <c r="GB60" i="7"/>
  <c r="GA60" i="7"/>
  <c r="FZ60" i="7"/>
  <c r="FY60" i="7"/>
  <c r="FX60" i="7"/>
  <c r="FW60" i="7"/>
  <c r="FV60" i="7"/>
  <c r="FU60" i="7"/>
  <c r="FT60" i="7"/>
  <c r="FS60" i="7"/>
  <c r="FR60" i="7"/>
  <c r="FQ60" i="7"/>
  <c r="FP60" i="7"/>
  <c r="FO60" i="7"/>
  <c r="FN60" i="7"/>
  <c r="FM60" i="7"/>
  <c r="FL60" i="7"/>
  <c r="FK60" i="7"/>
  <c r="FJ60" i="7"/>
  <c r="FI60" i="7"/>
  <c r="FH60" i="7"/>
  <c r="FG60" i="7"/>
  <c r="ES60" i="7"/>
  <c r="EQ60" i="7"/>
  <c r="EP60" i="7"/>
  <c r="CR60" i="7"/>
  <c r="CP60" i="7"/>
  <c r="CO60" i="7"/>
  <c r="AQ60" i="7"/>
  <c r="AO60" i="7"/>
  <c r="AN60" i="7"/>
  <c r="GS59" i="7"/>
  <c r="GR59" i="7"/>
  <c r="GQ59" i="7"/>
  <c r="GP59" i="7"/>
  <c r="GO59" i="7"/>
  <c r="GN59" i="7"/>
  <c r="GM59" i="7"/>
  <c r="GL59" i="7"/>
  <c r="GK59" i="7"/>
  <c r="GJ59" i="7"/>
  <c r="GI59" i="7"/>
  <c r="GH59" i="7"/>
  <c r="GG59" i="7"/>
  <c r="GF59" i="7"/>
  <c r="GE59" i="7"/>
  <c r="GD59" i="7"/>
  <c r="GC59" i="7"/>
  <c r="GB59" i="7"/>
  <c r="GA59" i="7"/>
  <c r="FZ59" i="7"/>
  <c r="FY59" i="7"/>
  <c r="FX59" i="7"/>
  <c r="FW59" i="7"/>
  <c r="FV59" i="7"/>
  <c r="FU59" i="7"/>
  <c r="FT59" i="7"/>
  <c r="FS59" i="7"/>
  <c r="FR59" i="7"/>
  <c r="FQ59" i="7"/>
  <c r="FP59" i="7"/>
  <c r="FO59" i="7"/>
  <c r="FN59" i="7"/>
  <c r="FM59" i="7"/>
  <c r="FL59" i="7"/>
  <c r="FK59" i="7"/>
  <c r="FJ59" i="7"/>
  <c r="FI59" i="7"/>
  <c r="FH59" i="7"/>
  <c r="FG59" i="7"/>
  <c r="ES59" i="7"/>
  <c r="EQ59" i="7"/>
  <c r="EP59" i="7"/>
  <c r="CR59" i="7"/>
  <c r="CP59" i="7"/>
  <c r="CO59" i="7"/>
  <c r="AQ59" i="7"/>
  <c r="AO59" i="7"/>
  <c r="AN59" i="7"/>
  <c r="GS58" i="7"/>
  <c r="GR58" i="7"/>
  <c r="GQ58" i="7"/>
  <c r="GP58" i="7"/>
  <c r="GO58" i="7"/>
  <c r="GN58" i="7"/>
  <c r="GM58" i="7"/>
  <c r="GL58" i="7"/>
  <c r="GK58" i="7"/>
  <c r="GJ58" i="7"/>
  <c r="GI58" i="7"/>
  <c r="GH58" i="7"/>
  <c r="GG58" i="7"/>
  <c r="GF58" i="7"/>
  <c r="GE58" i="7"/>
  <c r="GD58" i="7"/>
  <c r="GC58" i="7"/>
  <c r="GB58" i="7"/>
  <c r="GA58" i="7"/>
  <c r="FZ58" i="7"/>
  <c r="FY58" i="7"/>
  <c r="FX58" i="7"/>
  <c r="FW58" i="7"/>
  <c r="FV58" i="7"/>
  <c r="FU58" i="7"/>
  <c r="FT58" i="7"/>
  <c r="FS58" i="7"/>
  <c r="FR58" i="7"/>
  <c r="FQ58" i="7"/>
  <c r="FP58" i="7"/>
  <c r="FO58" i="7"/>
  <c r="FN58" i="7"/>
  <c r="FM58" i="7"/>
  <c r="FL58" i="7"/>
  <c r="FK58" i="7"/>
  <c r="FJ58" i="7"/>
  <c r="FI58" i="7"/>
  <c r="FH58" i="7"/>
  <c r="FG58" i="7"/>
  <c r="ES58" i="7"/>
  <c r="EQ58" i="7"/>
  <c r="EP58" i="7"/>
  <c r="CR58" i="7"/>
  <c r="CP58" i="7"/>
  <c r="CO58" i="7"/>
  <c r="AQ58" i="7"/>
  <c r="AO58" i="7"/>
  <c r="AN58" i="7"/>
  <c r="GS57" i="7"/>
  <c r="GR57" i="7"/>
  <c r="GQ57" i="7"/>
  <c r="GP57" i="7"/>
  <c r="GO57" i="7"/>
  <c r="GN57" i="7"/>
  <c r="GM57" i="7"/>
  <c r="GL57" i="7"/>
  <c r="GK57" i="7"/>
  <c r="GJ57" i="7"/>
  <c r="GI57" i="7"/>
  <c r="GH57" i="7"/>
  <c r="GG57" i="7"/>
  <c r="GF57" i="7"/>
  <c r="GE57" i="7"/>
  <c r="GD57" i="7"/>
  <c r="GC57" i="7"/>
  <c r="GB57" i="7"/>
  <c r="GA57" i="7"/>
  <c r="FZ57" i="7"/>
  <c r="FY57" i="7"/>
  <c r="FX57" i="7"/>
  <c r="FW57" i="7"/>
  <c r="FV57" i="7"/>
  <c r="FU57" i="7"/>
  <c r="FT57" i="7"/>
  <c r="FS57" i="7"/>
  <c r="FR57" i="7"/>
  <c r="FQ57" i="7"/>
  <c r="FP57" i="7"/>
  <c r="FO57" i="7"/>
  <c r="FN57" i="7"/>
  <c r="FM57" i="7"/>
  <c r="FL57" i="7"/>
  <c r="FK57" i="7"/>
  <c r="FJ57" i="7"/>
  <c r="FI57" i="7"/>
  <c r="FH57" i="7"/>
  <c r="FG57" i="7"/>
  <c r="ES57" i="7"/>
  <c r="EQ57" i="7"/>
  <c r="EP57" i="7"/>
  <c r="CR57" i="7"/>
  <c r="CP57" i="7"/>
  <c r="CO57" i="7"/>
  <c r="AQ57" i="7"/>
  <c r="AO57" i="7"/>
  <c r="AN57" i="7"/>
  <c r="GS56" i="7"/>
  <c r="GR56" i="7"/>
  <c r="GQ56" i="7"/>
  <c r="GP56" i="7"/>
  <c r="GO56" i="7"/>
  <c r="GN56" i="7"/>
  <c r="GM56" i="7"/>
  <c r="GL56" i="7"/>
  <c r="GK56" i="7"/>
  <c r="GJ56" i="7"/>
  <c r="GI56" i="7"/>
  <c r="GH56" i="7"/>
  <c r="GG56" i="7"/>
  <c r="GF56" i="7"/>
  <c r="GE56" i="7"/>
  <c r="GD56" i="7"/>
  <c r="GC56" i="7"/>
  <c r="GB56" i="7"/>
  <c r="GA56" i="7"/>
  <c r="FZ56" i="7"/>
  <c r="FY56" i="7"/>
  <c r="FX56" i="7"/>
  <c r="FW56" i="7"/>
  <c r="FV56" i="7"/>
  <c r="FU56" i="7"/>
  <c r="FT56" i="7"/>
  <c r="FS56" i="7"/>
  <c r="FR56" i="7"/>
  <c r="FQ56" i="7"/>
  <c r="FP56" i="7"/>
  <c r="FO56" i="7"/>
  <c r="FN56" i="7"/>
  <c r="FM56" i="7"/>
  <c r="FL56" i="7"/>
  <c r="FK56" i="7"/>
  <c r="FJ56" i="7"/>
  <c r="FI56" i="7"/>
  <c r="FH56" i="7"/>
  <c r="FG56" i="7"/>
  <c r="ES56" i="7"/>
  <c r="EQ56" i="7"/>
  <c r="EP56" i="7"/>
  <c r="CR56" i="7"/>
  <c r="CP56" i="7"/>
  <c r="CO56" i="7"/>
  <c r="AQ56" i="7"/>
  <c r="AO56" i="7"/>
  <c r="AN56" i="7"/>
  <c r="GS55" i="7"/>
  <c r="GR55" i="7"/>
  <c r="GQ55" i="7"/>
  <c r="GP55" i="7"/>
  <c r="GO55" i="7"/>
  <c r="GN55" i="7"/>
  <c r="GM55" i="7"/>
  <c r="GL55" i="7"/>
  <c r="GK55" i="7"/>
  <c r="GJ55" i="7"/>
  <c r="GI55" i="7"/>
  <c r="GH55" i="7"/>
  <c r="GG55" i="7"/>
  <c r="GF55" i="7"/>
  <c r="GE55" i="7"/>
  <c r="GD55" i="7"/>
  <c r="GC55" i="7"/>
  <c r="GB55" i="7"/>
  <c r="GA55" i="7"/>
  <c r="FZ55" i="7"/>
  <c r="FY55" i="7"/>
  <c r="FX55" i="7"/>
  <c r="FW55" i="7"/>
  <c r="FV55" i="7"/>
  <c r="FU55" i="7"/>
  <c r="FT55" i="7"/>
  <c r="FS55" i="7"/>
  <c r="FR55" i="7"/>
  <c r="FQ55" i="7"/>
  <c r="FP55" i="7"/>
  <c r="FO55" i="7"/>
  <c r="FN55" i="7"/>
  <c r="FM55" i="7"/>
  <c r="FL55" i="7"/>
  <c r="FK55" i="7"/>
  <c r="FJ55" i="7"/>
  <c r="FI55" i="7"/>
  <c r="FH55" i="7"/>
  <c r="FG55" i="7"/>
  <c r="ES55" i="7"/>
  <c r="EQ55" i="7"/>
  <c r="EP55" i="7"/>
  <c r="CR55" i="7"/>
  <c r="CP55" i="7"/>
  <c r="CO55" i="7"/>
  <c r="AQ55" i="7"/>
  <c r="AO55" i="7"/>
  <c r="AN55" i="7"/>
  <c r="GS54" i="7"/>
  <c r="GR54" i="7"/>
  <c r="GQ54" i="7"/>
  <c r="GP54" i="7"/>
  <c r="GO54" i="7"/>
  <c r="GN54" i="7"/>
  <c r="GM54" i="7"/>
  <c r="GL54" i="7"/>
  <c r="GK54" i="7"/>
  <c r="GJ54" i="7"/>
  <c r="GI54" i="7"/>
  <c r="GH54" i="7"/>
  <c r="GG54" i="7"/>
  <c r="GF54" i="7"/>
  <c r="GE54" i="7"/>
  <c r="GD54" i="7"/>
  <c r="GC54" i="7"/>
  <c r="GB54" i="7"/>
  <c r="GA54" i="7"/>
  <c r="FZ54" i="7"/>
  <c r="FY54" i="7"/>
  <c r="FX54" i="7"/>
  <c r="FW54" i="7"/>
  <c r="FV54" i="7"/>
  <c r="FU54" i="7"/>
  <c r="FT54" i="7"/>
  <c r="FS54" i="7"/>
  <c r="FR54" i="7"/>
  <c r="FQ54" i="7"/>
  <c r="FP54" i="7"/>
  <c r="FO54" i="7"/>
  <c r="FN54" i="7"/>
  <c r="FM54" i="7"/>
  <c r="FL54" i="7"/>
  <c r="FK54" i="7"/>
  <c r="FJ54" i="7"/>
  <c r="FI54" i="7"/>
  <c r="FH54" i="7"/>
  <c r="FG54" i="7"/>
  <c r="ES54" i="7"/>
  <c r="EQ54" i="7"/>
  <c r="EP54" i="7"/>
  <c r="CR54" i="7"/>
  <c r="CP54" i="7"/>
  <c r="CO54" i="7"/>
  <c r="AQ54" i="7"/>
  <c r="AO54" i="7"/>
  <c r="AN54" i="7"/>
  <c r="GS53" i="7"/>
  <c r="GR53" i="7"/>
  <c r="GQ53" i="7"/>
  <c r="GP53" i="7"/>
  <c r="GO53" i="7"/>
  <c r="GN53" i="7"/>
  <c r="GM53" i="7"/>
  <c r="GL53" i="7"/>
  <c r="GK53" i="7"/>
  <c r="GJ53" i="7"/>
  <c r="GI53" i="7"/>
  <c r="GH53" i="7"/>
  <c r="GG53" i="7"/>
  <c r="GF53" i="7"/>
  <c r="GE53" i="7"/>
  <c r="GD53" i="7"/>
  <c r="GC53" i="7"/>
  <c r="GB53" i="7"/>
  <c r="GA53" i="7"/>
  <c r="FZ53" i="7"/>
  <c r="FY53" i="7"/>
  <c r="FX53" i="7"/>
  <c r="FW53" i="7"/>
  <c r="FV53" i="7"/>
  <c r="FU53" i="7"/>
  <c r="FT53" i="7"/>
  <c r="FS53" i="7"/>
  <c r="FR53" i="7"/>
  <c r="FQ53" i="7"/>
  <c r="FP53" i="7"/>
  <c r="FO53" i="7"/>
  <c r="FN53" i="7"/>
  <c r="FM53" i="7"/>
  <c r="FL53" i="7"/>
  <c r="FK53" i="7"/>
  <c r="FJ53" i="7"/>
  <c r="FI53" i="7"/>
  <c r="FH53" i="7"/>
  <c r="FG53" i="7"/>
  <c r="ES53" i="7"/>
  <c r="EQ53" i="7"/>
  <c r="EP53" i="7"/>
  <c r="CR53" i="7"/>
  <c r="CP53" i="7"/>
  <c r="CO53" i="7"/>
  <c r="AQ53" i="7"/>
  <c r="AO53" i="7"/>
  <c r="AN53" i="7"/>
  <c r="GS52" i="7"/>
  <c r="GR52" i="7"/>
  <c r="GQ52" i="7"/>
  <c r="GP52" i="7"/>
  <c r="GO52" i="7"/>
  <c r="GN52" i="7"/>
  <c r="GM52" i="7"/>
  <c r="GL52" i="7"/>
  <c r="GK52" i="7"/>
  <c r="GJ52" i="7"/>
  <c r="GI52" i="7"/>
  <c r="GH52" i="7"/>
  <c r="GG52" i="7"/>
  <c r="GF52" i="7"/>
  <c r="GE52" i="7"/>
  <c r="GD52" i="7"/>
  <c r="GC52" i="7"/>
  <c r="GB52" i="7"/>
  <c r="GA52" i="7"/>
  <c r="FZ52" i="7"/>
  <c r="FY52" i="7"/>
  <c r="FX52" i="7"/>
  <c r="FW52" i="7"/>
  <c r="FV52" i="7"/>
  <c r="FU52" i="7"/>
  <c r="FT52" i="7"/>
  <c r="FS52" i="7"/>
  <c r="FR52" i="7"/>
  <c r="FQ52" i="7"/>
  <c r="FP52" i="7"/>
  <c r="FO52" i="7"/>
  <c r="FN52" i="7"/>
  <c r="FM52" i="7"/>
  <c r="FL52" i="7"/>
  <c r="FK52" i="7"/>
  <c r="FJ52" i="7"/>
  <c r="FI52" i="7"/>
  <c r="FH52" i="7"/>
  <c r="FG52" i="7"/>
  <c r="ES52" i="7"/>
  <c r="EQ52" i="7"/>
  <c r="EP52" i="7"/>
  <c r="CR52" i="7"/>
  <c r="CP52" i="7"/>
  <c r="CO52" i="7"/>
  <c r="AQ52" i="7"/>
  <c r="AO52" i="7"/>
  <c r="AN52" i="7"/>
  <c r="GS51" i="7"/>
  <c r="GR51" i="7"/>
  <c r="GQ51" i="7"/>
  <c r="GP51" i="7"/>
  <c r="GO51" i="7"/>
  <c r="GN51" i="7"/>
  <c r="GM51" i="7"/>
  <c r="GL51" i="7"/>
  <c r="GK51" i="7"/>
  <c r="GJ51" i="7"/>
  <c r="GI51" i="7"/>
  <c r="GH51" i="7"/>
  <c r="GG51" i="7"/>
  <c r="GF51" i="7"/>
  <c r="GE51" i="7"/>
  <c r="GD51" i="7"/>
  <c r="GC51" i="7"/>
  <c r="GB51" i="7"/>
  <c r="GA51" i="7"/>
  <c r="FZ51" i="7"/>
  <c r="FY51" i="7"/>
  <c r="FX51" i="7"/>
  <c r="FW51" i="7"/>
  <c r="FV51" i="7"/>
  <c r="FU51" i="7"/>
  <c r="FT51" i="7"/>
  <c r="FS51" i="7"/>
  <c r="FR51" i="7"/>
  <c r="FQ51" i="7"/>
  <c r="FP51" i="7"/>
  <c r="FO51" i="7"/>
  <c r="FN51" i="7"/>
  <c r="FM51" i="7"/>
  <c r="FL51" i="7"/>
  <c r="FK51" i="7"/>
  <c r="FJ51" i="7"/>
  <c r="FI51" i="7"/>
  <c r="FH51" i="7"/>
  <c r="FG51" i="7"/>
  <c r="ES51" i="7"/>
  <c r="EQ51" i="7"/>
  <c r="EP51" i="7"/>
  <c r="CR51" i="7"/>
  <c r="CP51" i="7"/>
  <c r="CO51" i="7"/>
  <c r="AQ51" i="7"/>
  <c r="AO51" i="7"/>
  <c r="AN51" i="7"/>
  <c r="GS50" i="7"/>
  <c r="GR50" i="7"/>
  <c r="GQ50" i="7"/>
  <c r="GP50" i="7"/>
  <c r="GO50" i="7"/>
  <c r="GN50" i="7"/>
  <c r="GM50" i="7"/>
  <c r="GL50" i="7"/>
  <c r="GK50" i="7"/>
  <c r="GJ50" i="7"/>
  <c r="GI50" i="7"/>
  <c r="GH50" i="7"/>
  <c r="GG50" i="7"/>
  <c r="GF50" i="7"/>
  <c r="GE50" i="7"/>
  <c r="GD50" i="7"/>
  <c r="GC50" i="7"/>
  <c r="GB50" i="7"/>
  <c r="GA50" i="7"/>
  <c r="FZ50" i="7"/>
  <c r="FY50" i="7"/>
  <c r="FX50" i="7"/>
  <c r="FW50" i="7"/>
  <c r="FV50" i="7"/>
  <c r="FU50" i="7"/>
  <c r="FT50" i="7"/>
  <c r="FS50" i="7"/>
  <c r="FR50" i="7"/>
  <c r="FQ50" i="7"/>
  <c r="FP50" i="7"/>
  <c r="FO50" i="7"/>
  <c r="FN50" i="7"/>
  <c r="FM50" i="7"/>
  <c r="FL50" i="7"/>
  <c r="FK50" i="7"/>
  <c r="FJ50" i="7"/>
  <c r="FI50" i="7"/>
  <c r="FH50" i="7"/>
  <c r="FG50" i="7"/>
  <c r="ES50" i="7"/>
  <c r="EQ50" i="7"/>
  <c r="EP50" i="7"/>
  <c r="CR50" i="7"/>
  <c r="CP50" i="7"/>
  <c r="CO50" i="7"/>
  <c r="AQ50" i="7"/>
  <c r="AO50" i="7"/>
  <c r="AN50" i="7"/>
  <c r="GS49" i="7"/>
  <c r="GR49" i="7"/>
  <c r="GQ49" i="7"/>
  <c r="GP49" i="7"/>
  <c r="GO49" i="7"/>
  <c r="GN49" i="7"/>
  <c r="GM49" i="7"/>
  <c r="GL49" i="7"/>
  <c r="GK49" i="7"/>
  <c r="GJ49" i="7"/>
  <c r="GI49" i="7"/>
  <c r="GH49" i="7"/>
  <c r="GG49" i="7"/>
  <c r="GF49" i="7"/>
  <c r="GE49" i="7"/>
  <c r="GD49" i="7"/>
  <c r="GC49" i="7"/>
  <c r="GB49" i="7"/>
  <c r="GA49" i="7"/>
  <c r="FZ49" i="7"/>
  <c r="FY49" i="7"/>
  <c r="FX49" i="7"/>
  <c r="FW49" i="7"/>
  <c r="FV49" i="7"/>
  <c r="FU49" i="7"/>
  <c r="FT49" i="7"/>
  <c r="FS49" i="7"/>
  <c r="FR49" i="7"/>
  <c r="FQ49" i="7"/>
  <c r="FP49" i="7"/>
  <c r="FO49" i="7"/>
  <c r="FN49" i="7"/>
  <c r="FM49" i="7"/>
  <c r="FL49" i="7"/>
  <c r="FK49" i="7"/>
  <c r="FJ49" i="7"/>
  <c r="FI49" i="7"/>
  <c r="FH49" i="7"/>
  <c r="FG49" i="7"/>
  <c r="ES49" i="7"/>
  <c r="EQ49" i="7"/>
  <c r="EP49" i="7"/>
  <c r="CR49" i="7"/>
  <c r="CP49" i="7"/>
  <c r="CO49" i="7"/>
  <c r="AQ49" i="7"/>
  <c r="AO49" i="7"/>
  <c r="AN49" i="7"/>
  <c r="GS48" i="7"/>
  <c r="GR48" i="7"/>
  <c r="GQ48" i="7"/>
  <c r="GP48" i="7"/>
  <c r="GO48" i="7"/>
  <c r="GN48" i="7"/>
  <c r="GM48" i="7"/>
  <c r="GL48" i="7"/>
  <c r="GK48" i="7"/>
  <c r="GJ48" i="7"/>
  <c r="GI48" i="7"/>
  <c r="GH48" i="7"/>
  <c r="GG48" i="7"/>
  <c r="GF48" i="7"/>
  <c r="GE48" i="7"/>
  <c r="GD48" i="7"/>
  <c r="GC48" i="7"/>
  <c r="GB48" i="7"/>
  <c r="GA48" i="7"/>
  <c r="FZ48" i="7"/>
  <c r="FY48" i="7"/>
  <c r="FX48" i="7"/>
  <c r="FW48" i="7"/>
  <c r="FV48" i="7"/>
  <c r="FU48" i="7"/>
  <c r="FT48" i="7"/>
  <c r="FS48" i="7"/>
  <c r="FR48" i="7"/>
  <c r="FQ48" i="7"/>
  <c r="FP48" i="7"/>
  <c r="FO48" i="7"/>
  <c r="FN48" i="7"/>
  <c r="FM48" i="7"/>
  <c r="FL48" i="7"/>
  <c r="FK48" i="7"/>
  <c r="FJ48" i="7"/>
  <c r="FI48" i="7"/>
  <c r="FH48" i="7"/>
  <c r="FG48" i="7"/>
  <c r="ES48" i="7"/>
  <c r="EQ48" i="7"/>
  <c r="EP48" i="7"/>
  <c r="CR48" i="7"/>
  <c r="CP48" i="7"/>
  <c r="CO48" i="7"/>
  <c r="AQ48" i="7"/>
  <c r="AO48" i="7"/>
  <c r="AN48" i="7"/>
  <c r="GS47" i="7"/>
  <c r="GR47" i="7"/>
  <c r="GQ47" i="7"/>
  <c r="GP47" i="7"/>
  <c r="GO47" i="7"/>
  <c r="GN47" i="7"/>
  <c r="GM47" i="7"/>
  <c r="GL47" i="7"/>
  <c r="GK47" i="7"/>
  <c r="GJ47" i="7"/>
  <c r="GI47" i="7"/>
  <c r="GH47" i="7"/>
  <c r="GG47" i="7"/>
  <c r="GF47" i="7"/>
  <c r="GE47" i="7"/>
  <c r="GD47" i="7"/>
  <c r="GC47" i="7"/>
  <c r="GB47" i="7"/>
  <c r="GA47" i="7"/>
  <c r="FZ47" i="7"/>
  <c r="FY47" i="7"/>
  <c r="FX47" i="7"/>
  <c r="FW47" i="7"/>
  <c r="FV47" i="7"/>
  <c r="FU47" i="7"/>
  <c r="FT47" i="7"/>
  <c r="FS47" i="7"/>
  <c r="FR47" i="7"/>
  <c r="FQ47" i="7"/>
  <c r="FP47" i="7"/>
  <c r="FO47" i="7"/>
  <c r="FN47" i="7"/>
  <c r="FM47" i="7"/>
  <c r="FL47" i="7"/>
  <c r="FK47" i="7"/>
  <c r="FJ47" i="7"/>
  <c r="FI47" i="7"/>
  <c r="FH47" i="7"/>
  <c r="FG47" i="7"/>
  <c r="ES47" i="7"/>
  <c r="EQ47" i="7"/>
  <c r="EP47" i="7"/>
  <c r="CR47" i="7"/>
  <c r="CP47" i="7"/>
  <c r="CO47" i="7"/>
  <c r="AQ47" i="7"/>
  <c r="AO47" i="7"/>
  <c r="AN47" i="7"/>
  <c r="GS46" i="7"/>
  <c r="GR46" i="7"/>
  <c r="GQ46" i="7"/>
  <c r="GP46" i="7"/>
  <c r="GO46" i="7"/>
  <c r="GN46" i="7"/>
  <c r="GM46" i="7"/>
  <c r="GL46" i="7"/>
  <c r="GK46" i="7"/>
  <c r="GJ46" i="7"/>
  <c r="GI46" i="7"/>
  <c r="GH46" i="7"/>
  <c r="GG46" i="7"/>
  <c r="GF46" i="7"/>
  <c r="GE46" i="7"/>
  <c r="GD46" i="7"/>
  <c r="GC46" i="7"/>
  <c r="GB46" i="7"/>
  <c r="GA46" i="7"/>
  <c r="FZ46" i="7"/>
  <c r="FY46" i="7"/>
  <c r="FX46" i="7"/>
  <c r="FW46" i="7"/>
  <c r="FV46" i="7"/>
  <c r="FU46" i="7"/>
  <c r="FT46" i="7"/>
  <c r="FS46" i="7"/>
  <c r="FR46" i="7"/>
  <c r="FQ46" i="7"/>
  <c r="FP46" i="7"/>
  <c r="FO46" i="7"/>
  <c r="FN46" i="7"/>
  <c r="FM46" i="7"/>
  <c r="FL46" i="7"/>
  <c r="FK46" i="7"/>
  <c r="FJ46" i="7"/>
  <c r="FI46" i="7"/>
  <c r="FH46" i="7"/>
  <c r="FG46" i="7"/>
  <c r="ES46" i="7"/>
  <c r="EQ46" i="7"/>
  <c r="EP46" i="7"/>
  <c r="CR46" i="7"/>
  <c r="CP46" i="7"/>
  <c r="CO46" i="7"/>
  <c r="AQ46" i="7"/>
  <c r="AO46" i="7"/>
  <c r="AN46" i="7"/>
  <c r="GS45" i="7"/>
  <c r="GR45" i="7"/>
  <c r="GQ45" i="7"/>
  <c r="GP45" i="7"/>
  <c r="GO45" i="7"/>
  <c r="GN45" i="7"/>
  <c r="GM45" i="7"/>
  <c r="GL45" i="7"/>
  <c r="GK45" i="7"/>
  <c r="GJ45" i="7"/>
  <c r="GI45" i="7"/>
  <c r="GH45" i="7"/>
  <c r="GG45" i="7"/>
  <c r="GF45" i="7"/>
  <c r="GE45" i="7"/>
  <c r="GD45" i="7"/>
  <c r="GC45" i="7"/>
  <c r="GB45" i="7"/>
  <c r="GA45" i="7"/>
  <c r="FZ45" i="7"/>
  <c r="FY45" i="7"/>
  <c r="FX45" i="7"/>
  <c r="FW45" i="7"/>
  <c r="FV45" i="7"/>
  <c r="FU45" i="7"/>
  <c r="FT45" i="7"/>
  <c r="FS45" i="7"/>
  <c r="FR45" i="7"/>
  <c r="FQ45" i="7"/>
  <c r="FP45" i="7"/>
  <c r="FO45" i="7"/>
  <c r="FN45" i="7"/>
  <c r="FM45" i="7"/>
  <c r="FL45" i="7"/>
  <c r="FK45" i="7"/>
  <c r="FJ45" i="7"/>
  <c r="FI45" i="7"/>
  <c r="FH45" i="7"/>
  <c r="FG45" i="7"/>
  <c r="ES45" i="7"/>
  <c r="EQ45" i="7"/>
  <c r="EP45" i="7"/>
  <c r="CR45" i="7"/>
  <c r="CP45" i="7"/>
  <c r="CO45" i="7"/>
  <c r="AQ45" i="7"/>
  <c r="AO45" i="7"/>
  <c r="AN45" i="7"/>
  <c r="GS44" i="7"/>
  <c r="GR44" i="7"/>
  <c r="GQ44" i="7"/>
  <c r="GP44" i="7"/>
  <c r="GO44" i="7"/>
  <c r="GN44" i="7"/>
  <c r="GM44" i="7"/>
  <c r="GL44" i="7"/>
  <c r="GK44" i="7"/>
  <c r="GJ44" i="7"/>
  <c r="GI44" i="7"/>
  <c r="GH44" i="7"/>
  <c r="GG44" i="7"/>
  <c r="GF44" i="7"/>
  <c r="GE44" i="7"/>
  <c r="GD44" i="7"/>
  <c r="GC44" i="7"/>
  <c r="GB44" i="7"/>
  <c r="GA44" i="7"/>
  <c r="FZ44" i="7"/>
  <c r="FY44" i="7"/>
  <c r="FX44" i="7"/>
  <c r="FW44" i="7"/>
  <c r="FV44" i="7"/>
  <c r="FU44" i="7"/>
  <c r="FT44" i="7"/>
  <c r="FS44" i="7"/>
  <c r="FR44" i="7"/>
  <c r="FQ44" i="7"/>
  <c r="FP44" i="7"/>
  <c r="FO44" i="7"/>
  <c r="FN44" i="7"/>
  <c r="FM44" i="7"/>
  <c r="FL44" i="7"/>
  <c r="FK44" i="7"/>
  <c r="FJ44" i="7"/>
  <c r="FI44" i="7"/>
  <c r="FH44" i="7"/>
  <c r="FG44" i="7"/>
  <c r="ES44" i="7"/>
  <c r="EQ44" i="7"/>
  <c r="EP44" i="7"/>
  <c r="CR44" i="7"/>
  <c r="CP44" i="7"/>
  <c r="CO44" i="7"/>
  <c r="AQ44" i="7"/>
  <c r="AO44" i="7"/>
  <c r="AN44" i="7"/>
  <c r="GS43" i="7"/>
  <c r="GR43" i="7"/>
  <c r="GQ43" i="7"/>
  <c r="GP43" i="7"/>
  <c r="GO43" i="7"/>
  <c r="GN43" i="7"/>
  <c r="GM43" i="7"/>
  <c r="GL43" i="7"/>
  <c r="GK43" i="7"/>
  <c r="GJ43" i="7"/>
  <c r="GI43" i="7"/>
  <c r="GH43" i="7"/>
  <c r="GG43" i="7"/>
  <c r="GF43" i="7"/>
  <c r="GE43" i="7"/>
  <c r="GD43" i="7"/>
  <c r="GC43" i="7"/>
  <c r="GB43" i="7"/>
  <c r="GA43" i="7"/>
  <c r="FZ43" i="7"/>
  <c r="FY43" i="7"/>
  <c r="FX43" i="7"/>
  <c r="FW43" i="7"/>
  <c r="FV43" i="7"/>
  <c r="FU43" i="7"/>
  <c r="FT43" i="7"/>
  <c r="FS43" i="7"/>
  <c r="FR43" i="7"/>
  <c r="FQ43" i="7"/>
  <c r="FP43" i="7"/>
  <c r="FO43" i="7"/>
  <c r="FN43" i="7"/>
  <c r="FM43" i="7"/>
  <c r="FL43" i="7"/>
  <c r="FK43" i="7"/>
  <c r="FJ43" i="7"/>
  <c r="FI43" i="7"/>
  <c r="FH43" i="7"/>
  <c r="FG43" i="7"/>
  <c r="ES43" i="7"/>
  <c r="EQ43" i="7"/>
  <c r="EP43" i="7"/>
  <c r="CR43" i="7"/>
  <c r="CP43" i="7"/>
  <c r="CO43" i="7"/>
  <c r="AQ43" i="7"/>
  <c r="AO43" i="7"/>
  <c r="AN43" i="7"/>
  <c r="GS42" i="7"/>
  <c r="GR42" i="7"/>
  <c r="GQ42" i="7"/>
  <c r="GP42" i="7"/>
  <c r="GO42" i="7"/>
  <c r="GN42" i="7"/>
  <c r="GM42" i="7"/>
  <c r="GL42" i="7"/>
  <c r="GK42" i="7"/>
  <c r="GJ42" i="7"/>
  <c r="GI42" i="7"/>
  <c r="GH42" i="7"/>
  <c r="GG42" i="7"/>
  <c r="GF42" i="7"/>
  <c r="GE42" i="7"/>
  <c r="GD42" i="7"/>
  <c r="GC42" i="7"/>
  <c r="GB42" i="7"/>
  <c r="GA42" i="7"/>
  <c r="FZ42" i="7"/>
  <c r="FY42" i="7"/>
  <c r="FX42" i="7"/>
  <c r="FW42" i="7"/>
  <c r="FV42" i="7"/>
  <c r="FU42" i="7"/>
  <c r="FT42" i="7"/>
  <c r="FS42" i="7"/>
  <c r="FR42" i="7"/>
  <c r="FQ42" i="7"/>
  <c r="FP42" i="7"/>
  <c r="FO42" i="7"/>
  <c r="FN42" i="7"/>
  <c r="FM42" i="7"/>
  <c r="FL42" i="7"/>
  <c r="FK42" i="7"/>
  <c r="FJ42" i="7"/>
  <c r="FI42" i="7"/>
  <c r="FH42" i="7"/>
  <c r="FG42" i="7"/>
  <c r="ES42" i="7"/>
  <c r="EQ42" i="7"/>
  <c r="EP42" i="7"/>
  <c r="CR42" i="7"/>
  <c r="CP42" i="7"/>
  <c r="CO42" i="7"/>
  <c r="AQ42" i="7"/>
  <c r="AO42" i="7"/>
  <c r="AN42" i="7"/>
  <c r="GS41" i="7"/>
  <c r="GR41" i="7"/>
  <c r="GQ41" i="7"/>
  <c r="GP41" i="7"/>
  <c r="GO41" i="7"/>
  <c r="GN41" i="7"/>
  <c r="GM41" i="7"/>
  <c r="GL41" i="7"/>
  <c r="GK41" i="7"/>
  <c r="GJ41" i="7"/>
  <c r="GI41" i="7"/>
  <c r="GH41" i="7"/>
  <c r="GG41" i="7"/>
  <c r="GF41" i="7"/>
  <c r="GE41" i="7"/>
  <c r="GD41" i="7"/>
  <c r="GC41" i="7"/>
  <c r="GB41" i="7"/>
  <c r="GA41" i="7"/>
  <c r="FZ41" i="7"/>
  <c r="FY41" i="7"/>
  <c r="FX41" i="7"/>
  <c r="FW41" i="7"/>
  <c r="FV41" i="7"/>
  <c r="FU41" i="7"/>
  <c r="FT41" i="7"/>
  <c r="FS41" i="7"/>
  <c r="FR41" i="7"/>
  <c r="FQ41" i="7"/>
  <c r="FP41" i="7"/>
  <c r="FO41" i="7"/>
  <c r="FN41" i="7"/>
  <c r="FM41" i="7"/>
  <c r="FL41" i="7"/>
  <c r="FK41" i="7"/>
  <c r="FJ41" i="7"/>
  <c r="FI41" i="7"/>
  <c r="FH41" i="7"/>
  <c r="FG41" i="7"/>
  <c r="ES41" i="7"/>
  <c r="EQ41" i="7"/>
  <c r="EP41" i="7"/>
  <c r="CR41" i="7"/>
  <c r="CP41" i="7"/>
  <c r="CO41" i="7"/>
  <c r="AQ41" i="7"/>
  <c r="AO41" i="7"/>
  <c r="AN41" i="7"/>
  <c r="GS40" i="7"/>
  <c r="GR40" i="7"/>
  <c r="GQ40" i="7"/>
  <c r="GP40" i="7"/>
  <c r="GO40" i="7"/>
  <c r="GN40" i="7"/>
  <c r="GM40" i="7"/>
  <c r="GL40" i="7"/>
  <c r="GK40" i="7"/>
  <c r="GJ40" i="7"/>
  <c r="GI40" i="7"/>
  <c r="GH40" i="7"/>
  <c r="GG40" i="7"/>
  <c r="GF40" i="7"/>
  <c r="GE40" i="7"/>
  <c r="GD40" i="7"/>
  <c r="GC40" i="7"/>
  <c r="GB40" i="7"/>
  <c r="GA40" i="7"/>
  <c r="FZ40" i="7"/>
  <c r="FY40" i="7"/>
  <c r="FX40" i="7"/>
  <c r="FW40" i="7"/>
  <c r="FV40" i="7"/>
  <c r="FU40" i="7"/>
  <c r="FT40" i="7"/>
  <c r="FS40" i="7"/>
  <c r="FR40" i="7"/>
  <c r="FQ40" i="7"/>
  <c r="FP40" i="7"/>
  <c r="FO40" i="7"/>
  <c r="FN40" i="7"/>
  <c r="FM40" i="7"/>
  <c r="FL40" i="7"/>
  <c r="FK40" i="7"/>
  <c r="FJ40" i="7"/>
  <c r="FI40" i="7"/>
  <c r="FH40" i="7"/>
  <c r="FG40" i="7"/>
  <c r="ES40" i="7"/>
  <c r="EQ40" i="7"/>
  <c r="EP40" i="7"/>
  <c r="CR40" i="7"/>
  <c r="CP40" i="7"/>
  <c r="CO40" i="7"/>
  <c r="AQ40" i="7"/>
  <c r="AO40" i="7"/>
  <c r="AN40" i="7"/>
  <c r="GS39" i="7"/>
  <c r="GR39" i="7"/>
  <c r="GQ39" i="7"/>
  <c r="GP39" i="7"/>
  <c r="GO39" i="7"/>
  <c r="GN39" i="7"/>
  <c r="GM39" i="7"/>
  <c r="GL39" i="7"/>
  <c r="GK39" i="7"/>
  <c r="GJ39" i="7"/>
  <c r="GI39" i="7"/>
  <c r="GH39" i="7"/>
  <c r="GG39" i="7"/>
  <c r="GF39" i="7"/>
  <c r="GE39" i="7"/>
  <c r="GD39" i="7"/>
  <c r="GC39" i="7"/>
  <c r="GB39" i="7"/>
  <c r="GA39" i="7"/>
  <c r="FZ39" i="7"/>
  <c r="FY39" i="7"/>
  <c r="FX39" i="7"/>
  <c r="FW39" i="7"/>
  <c r="FV39" i="7"/>
  <c r="FU39" i="7"/>
  <c r="FT39" i="7"/>
  <c r="FS39" i="7"/>
  <c r="FR39" i="7"/>
  <c r="FQ39" i="7"/>
  <c r="FP39" i="7"/>
  <c r="FO39" i="7"/>
  <c r="FN39" i="7"/>
  <c r="FM39" i="7"/>
  <c r="FL39" i="7"/>
  <c r="FK39" i="7"/>
  <c r="FJ39" i="7"/>
  <c r="FI39" i="7"/>
  <c r="FH39" i="7"/>
  <c r="FG39" i="7"/>
  <c r="ES39" i="7"/>
  <c r="EQ39" i="7"/>
  <c r="EP39" i="7"/>
  <c r="CR39" i="7"/>
  <c r="CP39" i="7"/>
  <c r="CO39" i="7"/>
  <c r="AQ39" i="7"/>
  <c r="AO39" i="7"/>
  <c r="AN39" i="7"/>
  <c r="GS38" i="7"/>
  <c r="GR38" i="7"/>
  <c r="GQ38" i="7"/>
  <c r="GP38" i="7"/>
  <c r="GO38" i="7"/>
  <c r="GN38" i="7"/>
  <c r="GM38" i="7"/>
  <c r="GL38" i="7"/>
  <c r="GK38" i="7"/>
  <c r="GJ38" i="7"/>
  <c r="GI38" i="7"/>
  <c r="GH38" i="7"/>
  <c r="GG38" i="7"/>
  <c r="GF38" i="7"/>
  <c r="GE38" i="7"/>
  <c r="GD38" i="7"/>
  <c r="GC38" i="7"/>
  <c r="GB38" i="7"/>
  <c r="GA38" i="7"/>
  <c r="FZ38" i="7"/>
  <c r="FY38" i="7"/>
  <c r="FX38" i="7"/>
  <c r="FW38" i="7"/>
  <c r="FV38" i="7"/>
  <c r="FU38" i="7"/>
  <c r="FT38" i="7"/>
  <c r="FS38" i="7"/>
  <c r="FR38" i="7"/>
  <c r="FQ38" i="7"/>
  <c r="FP38" i="7"/>
  <c r="FO38" i="7"/>
  <c r="FN38" i="7"/>
  <c r="FM38" i="7"/>
  <c r="FL38" i="7"/>
  <c r="FK38" i="7"/>
  <c r="FJ38" i="7"/>
  <c r="FI38" i="7"/>
  <c r="FH38" i="7"/>
  <c r="FG38" i="7"/>
  <c r="ES38" i="7"/>
  <c r="EQ38" i="7"/>
  <c r="EP38" i="7"/>
  <c r="CR38" i="7"/>
  <c r="CP38" i="7"/>
  <c r="CO38" i="7"/>
  <c r="AQ38" i="7"/>
  <c r="AO38" i="7"/>
  <c r="AN38" i="7"/>
  <c r="GS37" i="7"/>
  <c r="GR37" i="7"/>
  <c r="GQ37" i="7"/>
  <c r="GP37" i="7"/>
  <c r="GO37" i="7"/>
  <c r="GN37" i="7"/>
  <c r="GM37" i="7"/>
  <c r="GL37" i="7"/>
  <c r="GK37" i="7"/>
  <c r="GJ37" i="7"/>
  <c r="GI37" i="7"/>
  <c r="GH37" i="7"/>
  <c r="GG37" i="7"/>
  <c r="GF37" i="7"/>
  <c r="GE37" i="7"/>
  <c r="GD37" i="7"/>
  <c r="GC37" i="7"/>
  <c r="GB37" i="7"/>
  <c r="GA37" i="7"/>
  <c r="FZ37" i="7"/>
  <c r="FY37" i="7"/>
  <c r="FX37" i="7"/>
  <c r="FW37" i="7"/>
  <c r="FV37" i="7"/>
  <c r="FU37" i="7"/>
  <c r="FT37" i="7"/>
  <c r="FS37" i="7"/>
  <c r="FR37" i="7"/>
  <c r="FQ37" i="7"/>
  <c r="FP37" i="7"/>
  <c r="FO37" i="7"/>
  <c r="FN37" i="7"/>
  <c r="FM37" i="7"/>
  <c r="FL37" i="7"/>
  <c r="FK37" i="7"/>
  <c r="FJ37" i="7"/>
  <c r="FI37" i="7"/>
  <c r="FH37" i="7"/>
  <c r="FG37" i="7"/>
  <c r="ES37" i="7"/>
  <c r="EQ37" i="7"/>
  <c r="EP37" i="7"/>
  <c r="CR37" i="7"/>
  <c r="CP37" i="7"/>
  <c r="CO37" i="7"/>
  <c r="AQ37" i="7"/>
  <c r="AO37" i="7"/>
  <c r="AN37" i="7"/>
  <c r="GS36" i="7"/>
  <c r="GR36" i="7"/>
  <c r="GQ36" i="7"/>
  <c r="GP36" i="7"/>
  <c r="GO36" i="7"/>
  <c r="GN36" i="7"/>
  <c r="GM36" i="7"/>
  <c r="GL36" i="7"/>
  <c r="GK36" i="7"/>
  <c r="GJ36" i="7"/>
  <c r="GI36" i="7"/>
  <c r="GH36" i="7"/>
  <c r="GG36" i="7"/>
  <c r="GF36" i="7"/>
  <c r="GE36" i="7"/>
  <c r="GD36" i="7"/>
  <c r="GC36" i="7"/>
  <c r="GB36" i="7"/>
  <c r="GA36" i="7"/>
  <c r="FZ36" i="7"/>
  <c r="FY36" i="7"/>
  <c r="FX36" i="7"/>
  <c r="FW36" i="7"/>
  <c r="FV36" i="7"/>
  <c r="FU36" i="7"/>
  <c r="FT36" i="7"/>
  <c r="FS36" i="7"/>
  <c r="FR36" i="7"/>
  <c r="FQ36" i="7"/>
  <c r="FP36" i="7"/>
  <c r="FO36" i="7"/>
  <c r="FN36" i="7"/>
  <c r="FM36" i="7"/>
  <c r="FL36" i="7"/>
  <c r="FK36" i="7"/>
  <c r="FJ36" i="7"/>
  <c r="FI36" i="7"/>
  <c r="FH36" i="7"/>
  <c r="FG36" i="7"/>
  <c r="ES36" i="7"/>
  <c r="EQ36" i="7"/>
  <c r="EP36" i="7"/>
  <c r="CR36" i="7"/>
  <c r="CP36" i="7"/>
  <c r="CO36" i="7"/>
  <c r="AQ36" i="7"/>
  <c r="AO36" i="7"/>
  <c r="AN36" i="7"/>
  <c r="GS35" i="7"/>
  <c r="GR35" i="7"/>
  <c r="GQ35" i="7"/>
  <c r="GP35" i="7"/>
  <c r="GO35" i="7"/>
  <c r="GN35" i="7"/>
  <c r="GM35" i="7"/>
  <c r="GL35" i="7"/>
  <c r="GK35" i="7"/>
  <c r="GJ35" i="7"/>
  <c r="GI35" i="7"/>
  <c r="GH35" i="7"/>
  <c r="GG35" i="7"/>
  <c r="GF35" i="7"/>
  <c r="GE35" i="7"/>
  <c r="GD35" i="7"/>
  <c r="GC35" i="7"/>
  <c r="GB35" i="7"/>
  <c r="GA35" i="7"/>
  <c r="FZ35" i="7"/>
  <c r="FY35" i="7"/>
  <c r="FX35" i="7"/>
  <c r="FW35" i="7"/>
  <c r="FV35" i="7"/>
  <c r="FU35" i="7"/>
  <c r="FT35" i="7"/>
  <c r="FS35" i="7"/>
  <c r="FR35" i="7"/>
  <c r="FQ35" i="7"/>
  <c r="FP35" i="7"/>
  <c r="FO35" i="7"/>
  <c r="FN35" i="7"/>
  <c r="FM35" i="7"/>
  <c r="FL35" i="7"/>
  <c r="FK35" i="7"/>
  <c r="FJ35" i="7"/>
  <c r="FI35" i="7"/>
  <c r="FH35" i="7"/>
  <c r="FG35" i="7"/>
  <c r="ES35" i="7"/>
  <c r="EQ35" i="7"/>
  <c r="EP35" i="7"/>
  <c r="CR35" i="7"/>
  <c r="CP35" i="7"/>
  <c r="CO35" i="7"/>
  <c r="AQ35" i="7"/>
  <c r="AO35" i="7"/>
  <c r="AN35" i="7"/>
  <c r="GS34" i="7"/>
  <c r="GR34" i="7"/>
  <c r="GQ34" i="7"/>
  <c r="GP34" i="7"/>
  <c r="GO34" i="7"/>
  <c r="GN34" i="7"/>
  <c r="GM34" i="7"/>
  <c r="GL34" i="7"/>
  <c r="GK34" i="7"/>
  <c r="GJ34" i="7"/>
  <c r="GI34" i="7"/>
  <c r="GH34" i="7"/>
  <c r="GG34" i="7"/>
  <c r="GF34" i="7"/>
  <c r="GE34" i="7"/>
  <c r="GD34" i="7"/>
  <c r="GC34" i="7"/>
  <c r="GB34" i="7"/>
  <c r="GA34" i="7"/>
  <c r="FZ34" i="7"/>
  <c r="FY34" i="7"/>
  <c r="FX34" i="7"/>
  <c r="FW34" i="7"/>
  <c r="FV34" i="7"/>
  <c r="FU34" i="7"/>
  <c r="FT34" i="7"/>
  <c r="FS34" i="7"/>
  <c r="FR34" i="7"/>
  <c r="FQ34" i="7"/>
  <c r="FP34" i="7"/>
  <c r="FO34" i="7"/>
  <c r="FN34" i="7"/>
  <c r="FM34" i="7"/>
  <c r="FL34" i="7"/>
  <c r="FK34" i="7"/>
  <c r="FJ34" i="7"/>
  <c r="FI34" i="7"/>
  <c r="FH34" i="7"/>
  <c r="FG34" i="7"/>
  <c r="ES34" i="7"/>
  <c r="EQ34" i="7"/>
  <c r="EP34" i="7"/>
  <c r="CR34" i="7"/>
  <c r="CP34" i="7"/>
  <c r="CO34" i="7"/>
  <c r="AQ34" i="7"/>
  <c r="AO34" i="7"/>
  <c r="AN34" i="7"/>
  <c r="GS33" i="7"/>
  <c r="GR33" i="7"/>
  <c r="GQ33" i="7"/>
  <c r="GP33" i="7"/>
  <c r="GO33" i="7"/>
  <c r="GN33" i="7"/>
  <c r="GM33" i="7"/>
  <c r="GL33" i="7"/>
  <c r="GK33" i="7"/>
  <c r="GJ33" i="7"/>
  <c r="GI33" i="7"/>
  <c r="GH33" i="7"/>
  <c r="GG33" i="7"/>
  <c r="GF33" i="7"/>
  <c r="GE33" i="7"/>
  <c r="GD33" i="7"/>
  <c r="GC33" i="7"/>
  <c r="GB33" i="7"/>
  <c r="GA33" i="7"/>
  <c r="FZ33" i="7"/>
  <c r="FY33" i="7"/>
  <c r="FX33" i="7"/>
  <c r="FW33" i="7"/>
  <c r="FV33" i="7"/>
  <c r="FU33" i="7"/>
  <c r="FT33" i="7"/>
  <c r="FS33" i="7"/>
  <c r="FR33" i="7"/>
  <c r="FQ33" i="7"/>
  <c r="FP33" i="7"/>
  <c r="FO33" i="7"/>
  <c r="FN33" i="7"/>
  <c r="FM33" i="7"/>
  <c r="FL33" i="7"/>
  <c r="FK33" i="7"/>
  <c r="FJ33" i="7"/>
  <c r="FI33" i="7"/>
  <c r="FH33" i="7"/>
  <c r="FG33" i="7"/>
  <c r="ES33" i="7"/>
  <c r="EQ33" i="7"/>
  <c r="EP33" i="7"/>
  <c r="CR33" i="7"/>
  <c r="CP33" i="7"/>
  <c r="CO33" i="7"/>
  <c r="AQ33" i="7"/>
  <c r="AO33" i="7"/>
  <c r="AN33" i="7"/>
  <c r="GS32" i="7"/>
  <c r="GR32" i="7"/>
  <c r="GQ32" i="7"/>
  <c r="GP32" i="7"/>
  <c r="GO32" i="7"/>
  <c r="GN32" i="7"/>
  <c r="GM32" i="7"/>
  <c r="GL32" i="7"/>
  <c r="GK32" i="7"/>
  <c r="GJ32" i="7"/>
  <c r="GI32" i="7"/>
  <c r="GH32" i="7"/>
  <c r="GG32" i="7"/>
  <c r="GF32" i="7"/>
  <c r="GE32" i="7"/>
  <c r="GD32" i="7"/>
  <c r="GC32" i="7"/>
  <c r="GB32" i="7"/>
  <c r="GA32" i="7"/>
  <c r="FZ32" i="7"/>
  <c r="FY32" i="7"/>
  <c r="FX32" i="7"/>
  <c r="FW32" i="7"/>
  <c r="FV32" i="7"/>
  <c r="FU32" i="7"/>
  <c r="FT32" i="7"/>
  <c r="FS32" i="7"/>
  <c r="FR32" i="7"/>
  <c r="FQ32" i="7"/>
  <c r="FP32" i="7"/>
  <c r="FO32" i="7"/>
  <c r="FN32" i="7"/>
  <c r="FM32" i="7"/>
  <c r="FL32" i="7"/>
  <c r="FK32" i="7"/>
  <c r="FJ32" i="7"/>
  <c r="FI32" i="7"/>
  <c r="FH32" i="7"/>
  <c r="FG32" i="7"/>
  <c r="ES32" i="7"/>
  <c r="EQ32" i="7"/>
  <c r="EP32" i="7"/>
  <c r="CR32" i="7"/>
  <c r="CP32" i="7"/>
  <c r="CO32" i="7"/>
  <c r="AQ32" i="7"/>
  <c r="AO32" i="7"/>
  <c r="AN32" i="7"/>
  <c r="GS31" i="7"/>
  <c r="GR31" i="7"/>
  <c r="GQ31" i="7"/>
  <c r="GP31" i="7"/>
  <c r="GO31" i="7"/>
  <c r="GN31" i="7"/>
  <c r="GM31" i="7"/>
  <c r="GL31" i="7"/>
  <c r="GK31" i="7"/>
  <c r="GJ31" i="7"/>
  <c r="GI31" i="7"/>
  <c r="GH31" i="7"/>
  <c r="GG31" i="7"/>
  <c r="GF31" i="7"/>
  <c r="GE31" i="7"/>
  <c r="GD31" i="7"/>
  <c r="GC31" i="7"/>
  <c r="GB31" i="7"/>
  <c r="GA31" i="7"/>
  <c r="FZ31" i="7"/>
  <c r="FY31" i="7"/>
  <c r="FX31" i="7"/>
  <c r="FW31" i="7"/>
  <c r="FV31" i="7"/>
  <c r="FU31" i="7"/>
  <c r="FT31" i="7"/>
  <c r="FS31" i="7"/>
  <c r="FR31" i="7"/>
  <c r="FQ31" i="7"/>
  <c r="FP31" i="7"/>
  <c r="FO31" i="7"/>
  <c r="FN31" i="7"/>
  <c r="FM31" i="7"/>
  <c r="FL31" i="7"/>
  <c r="FK31" i="7"/>
  <c r="FJ31" i="7"/>
  <c r="FI31" i="7"/>
  <c r="FH31" i="7"/>
  <c r="FG31" i="7"/>
  <c r="ES31" i="7"/>
  <c r="EQ31" i="7"/>
  <c r="EP31" i="7"/>
  <c r="CR31" i="7"/>
  <c r="CP31" i="7"/>
  <c r="CO31" i="7"/>
  <c r="AQ31" i="7"/>
  <c r="AO31" i="7"/>
  <c r="AN31" i="7"/>
  <c r="GS30" i="7"/>
  <c r="GR30" i="7"/>
  <c r="GQ30" i="7"/>
  <c r="GP30" i="7"/>
  <c r="GO30" i="7"/>
  <c r="GN30" i="7"/>
  <c r="GM30" i="7"/>
  <c r="GL30" i="7"/>
  <c r="GK30" i="7"/>
  <c r="GJ30" i="7"/>
  <c r="GI30" i="7"/>
  <c r="GH30" i="7"/>
  <c r="GG30" i="7"/>
  <c r="GF30" i="7"/>
  <c r="GE30" i="7"/>
  <c r="GD30" i="7"/>
  <c r="GC30" i="7"/>
  <c r="GB30" i="7"/>
  <c r="GA30" i="7"/>
  <c r="FZ30" i="7"/>
  <c r="FY30" i="7"/>
  <c r="FX30" i="7"/>
  <c r="FW30" i="7"/>
  <c r="FV30" i="7"/>
  <c r="FU30" i="7"/>
  <c r="FT30" i="7"/>
  <c r="FS30" i="7"/>
  <c r="FR30" i="7"/>
  <c r="FQ30" i="7"/>
  <c r="FP30" i="7"/>
  <c r="FO30" i="7"/>
  <c r="FN30" i="7"/>
  <c r="FM30" i="7"/>
  <c r="FL30" i="7"/>
  <c r="FK30" i="7"/>
  <c r="FJ30" i="7"/>
  <c r="FI30" i="7"/>
  <c r="FH30" i="7"/>
  <c r="FG30" i="7"/>
  <c r="ES30" i="7"/>
  <c r="EQ30" i="7"/>
  <c r="EP30" i="7"/>
  <c r="CR30" i="7"/>
  <c r="CP30" i="7"/>
  <c r="CO30" i="7"/>
  <c r="AQ30" i="7"/>
  <c r="AO30" i="7"/>
  <c r="AN30" i="7"/>
  <c r="GS29" i="7"/>
  <c r="GR29" i="7"/>
  <c r="GQ29" i="7"/>
  <c r="GP29" i="7"/>
  <c r="GO29" i="7"/>
  <c r="GN29" i="7"/>
  <c r="GM29" i="7"/>
  <c r="GL29" i="7"/>
  <c r="GK29" i="7"/>
  <c r="GJ29" i="7"/>
  <c r="GI29" i="7"/>
  <c r="GH29" i="7"/>
  <c r="GG29" i="7"/>
  <c r="GF29" i="7"/>
  <c r="GE29" i="7"/>
  <c r="GD29" i="7"/>
  <c r="GC29" i="7"/>
  <c r="GB29" i="7"/>
  <c r="GA29" i="7"/>
  <c r="FZ29" i="7"/>
  <c r="FY29" i="7"/>
  <c r="FX29" i="7"/>
  <c r="FW29" i="7"/>
  <c r="FV29" i="7"/>
  <c r="FU29" i="7"/>
  <c r="FT29" i="7"/>
  <c r="FS29" i="7"/>
  <c r="FR29" i="7"/>
  <c r="FQ29" i="7"/>
  <c r="FP29" i="7"/>
  <c r="FO29" i="7"/>
  <c r="FN29" i="7"/>
  <c r="FM29" i="7"/>
  <c r="FL29" i="7"/>
  <c r="FK29" i="7"/>
  <c r="FJ29" i="7"/>
  <c r="FI29" i="7"/>
  <c r="FH29" i="7"/>
  <c r="FG29" i="7"/>
  <c r="ES29" i="7"/>
  <c r="EQ29" i="7"/>
  <c r="EP29" i="7"/>
  <c r="CR29" i="7"/>
  <c r="CP29" i="7"/>
  <c r="CO29" i="7"/>
  <c r="AQ29" i="7"/>
  <c r="AO29" i="7"/>
  <c r="AN29" i="7"/>
  <c r="GS28" i="7"/>
  <c r="GR28" i="7"/>
  <c r="GQ28" i="7"/>
  <c r="GP28" i="7"/>
  <c r="GO28" i="7"/>
  <c r="GN28" i="7"/>
  <c r="GM28" i="7"/>
  <c r="GL28" i="7"/>
  <c r="GK28" i="7"/>
  <c r="GJ28" i="7"/>
  <c r="GI28" i="7"/>
  <c r="GH28" i="7"/>
  <c r="GG28" i="7"/>
  <c r="GF28" i="7"/>
  <c r="GE28" i="7"/>
  <c r="GD28" i="7"/>
  <c r="GC28" i="7"/>
  <c r="GB28" i="7"/>
  <c r="GA28" i="7"/>
  <c r="FZ28" i="7"/>
  <c r="FY28" i="7"/>
  <c r="FX28" i="7"/>
  <c r="FW28" i="7"/>
  <c r="FV28" i="7"/>
  <c r="FU28" i="7"/>
  <c r="FT28" i="7"/>
  <c r="FS28" i="7"/>
  <c r="FR28" i="7"/>
  <c r="FQ28" i="7"/>
  <c r="FP28" i="7"/>
  <c r="FO28" i="7"/>
  <c r="FN28" i="7"/>
  <c r="FM28" i="7"/>
  <c r="FL28" i="7"/>
  <c r="FK28" i="7"/>
  <c r="FJ28" i="7"/>
  <c r="FI28" i="7"/>
  <c r="FH28" i="7"/>
  <c r="FG28" i="7"/>
  <c r="ES28" i="7"/>
  <c r="EQ28" i="7"/>
  <c r="EP28" i="7"/>
  <c r="CR28" i="7"/>
  <c r="CP28" i="7"/>
  <c r="CO28" i="7"/>
  <c r="AQ28" i="7"/>
  <c r="AO28" i="7"/>
  <c r="AN28" i="7"/>
  <c r="GS27" i="7"/>
  <c r="GR27" i="7"/>
  <c r="GQ27" i="7"/>
  <c r="GP27" i="7"/>
  <c r="GO27" i="7"/>
  <c r="GN27" i="7"/>
  <c r="GM27" i="7"/>
  <c r="GL27" i="7"/>
  <c r="GK27" i="7"/>
  <c r="GJ27" i="7"/>
  <c r="GI27" i="7"/>
  <c r="GH27" i="7"/>
  <c r="GG27" i="7"/>
  <c r="GF27" i="7"/>
  <c r="GE27" i="7"/>
  <c r="GD27" i="7"/>
  <c r="GC27" i="7"/>
  <c r="GB27" i="7"/>
  <c r="GA27" i="7"/>
  <c r="FZ27" i="7"/>
  <c r="FY27" i="7"/>
  <c r="FX27" i="7"/>
  <c r="FW27" i="7"/>
  <c r="FV27" i="7"/>
  <c r="FU27" i="7"/>
  <c r="FT27" i="7"/>
  <c r="FS27" i="7"/>
  <c r="FR27" i="7"/>
  <c r="FQ27" i="7"/>
  <c r="FP27" i="7"/>
  <c r="FO27" i="7"/>
  <c r="FN27" i="7"/>
  <c r="FM27" i="7"/>
  <c r="FL27" i="7"/>
  <c r="FK27" i="7"/>
  <c r="FJ27" i="7"/>
  <c r="FI27" i="7"/>
  <c r="FH27" i="7"/>
  <c r="FG27" i="7"/>
  <c r="ES27" i="7"/>
  <c r="EQ27" i="7"/>
  <c r="EP27" i="7"/>
  <c r="CR27" i="7"/>
  <c r="CP27" i="7"/>
  <c r="CO27" i="7"/>
  <c r="AQ27" i="7"/>
  <c r="AO27" i="7"/>
  <c r="AN27" i="7"/>
  <c r="GS26" i="7"/>
  <c r="GR26" i="7"/>
  <c r="GQ26" i="7"/>
  <c r="GP26" i="7"/>
  <c r="GO26" i="7"/>
  <c r="GN26" i="7"/>
  <c r="GM26" i="7"/>
  <c r="GL26" i="7"/>
  <c r="GK26" i="7"/>
  <c r="GJ26" i="7"/>
  <c r="GI26" i="7"/>
  <c r="GH26" i="7"/>
  <c r="GG26" i="7"/>
  <c r="GF26" i="7"/>
  <c r="GE26" i="7"/>
  <c r="GD26" i="7"/>
  <c r="GC26" i="7"/>
  <c r="GB26" i="7"/>
  <c r="GA26" i="7"/>
  <c r="FZ26" i="7"/>
  <c r="FY26" i="7"/>
  <c r="FX26" i="7"/>
  <c r="FW26" i="7"/>
  <c r="FV26" i="7"/>
  <c r="FU26" i="7"/>
  <c r="FT26" i="7"/>
  <c r="FS26" i="7"/>
  <c r="FR26" i="7"/>
  <c r="FQ26" i="7"/>
  <c r="FP26" i="7"/>
  <c r="FO26" i="7"/>
  <c r="FN26" i="7"/>
  <c r="FM26" i="7"/>
  <c r="FL26" i="7"/>
  <c r="FK26" i="7"/>
  <c r="FJ26" i="7"/>
  <c r="FI26" i="7"/>
  <c r="FH26" i="7"/>
  <c r="FG26" i="7"/>
  <c r="ES26" i="7"/>
  <c r="EQ26" i="7"/>
  <c r="EP26" i="7"/>
  <c r="CR26" i="7"/>
  <c r="CP26" i="7"/>
  <c r="CO26" i="7"/>
  <c r="AQ26" i="7"/>
  <c r="AO26" i="7"/>
  <c r="AN26" i="7"/>
  <c r="GS25" i="7"/>
  <c r="GR25" i="7"/>
  <c r="GQ25" i="7"/>
  <c r="GP25" i="7"/>
  <c r="GO25" i="7"/>
  <c r="GN25" i="7"/>
  <c r="GM25" i="7"/>
  <c r="GL25" i="7"/>
  <c r="GK25" i="7"/>
  <c r="GJ25" i="7"/>
  <c r="GI25" i="7"/>
  <c r="GH25" i="7"/>
  <c r="GG25" i="7"/>
  <c r="GF25" i="7"/>
  <c r="GE25" i="7"/>
  <c r="GD25" i="7"/>
  <c r="GC25" i="7"/>
  <c r="GB25" i="7"/>
  <c r="GA25" i="7"/>
  <c r="FZ25" i="7"/>
  <c r="FY25" i="7"/>
  <c r="FX25" i="7"/>
  <c r="FW25" i="7"/>
  <c r="FV25" i="7"/>
  <c r="FU25" i="7"/>
  <c r="FT25" i="7"/>
  <c r="FS25" i="7"/>
  <c r="FR25" i="7"/>
  <c r="FQ25" i="7"/>
  <c r="FP25" i="7"/>
  <c r="FO25" i="7"/>
  <c r="FN25" i="7"/>
  <c r="FM25" i="7"/>
  <c r="FL25" i="7"/>
  <c r="FK25" i="7"/>
  <c r="FJ25" i="7"/>
  <c r="FI25" i="7"/>
  <c r="FH25" i="7"/>
  <c r="FG25" i="7"/>
  <c r="ES25" i="7"/>
  <c r="EQ25" i="7"/>
  <c r="EP25" i="7"/>
  <c r="CR25" i="7"/>
  <c r="CP25" i="7"/>
  <c r="CO25" i="7"/>
  <c r="AQ25" i="7"/>
  <c r="AO25" i="7"/>
  <c r="AN25" i="7"/>
  <c r="GS24" i="7"/>
  <c r="GR24" i="7"/>
  <c r="GQ24" i="7"/>
  <c r="GP24" i="7"/>
  <c r="GO24" i="7"/>
  <c r="GN24" i="7"/>
  <c r="GM24" i="7"/>
  <c r="GL24" i="7"/>
  <c r="GK24" i="7"/>
  <c r="GJ24" i="7"/>
  <c r="GI24" i="7"/>
  <c r="GH24" i="7"/>
  <c r="GG24" i="7"/>
  <c r="GF24" i="7"/>
  <c r="GE24" i="7"/>
  <c r="GD24" i="7"/>
  <c r="GC24" i="7"/>
  <c r="GB24" i="7"/>
  <c r="GA24" i="7"/>
  <c r="FZ24" i="7"/>
  <c r="FY24" i="7"/>
  <c r="FX24" i="7"/>
  <c r="FW24" i="7"/>
  <c r="FV24" i="7"/>
  <c r="FU24" i="7"/>
  <c r="FT24" i="7"/>
  <c r="FS24" i="7"/>
  <c r="FR24" i="7"/>
  <c r="FQ24" i="7"/>
  <c r="FP24" i="7"/>
  <c r="FO24" i="7"/>
  <c r="FN24" i="7"/>
  <c r="FM24" i="7"/>
  <c r="FL24" i="7"/>
  <c r="FK24" i="7"/>
  <c r="FJ24" i="7"/>
  <c r="FI24" i="7"/>
  <c r="FH24" i="7"/>
  <c r="FG24" i="7"/>
  <c r="ES24" i="7"/>
  <c r="EQ24" i="7"/>
  <c r="EP24" i="7"/>
  <c r="CR24" i="7"/>
  <c r="CP24" i="7"/>
  <c r="CO24" i="7"/>
  <c r="AQ24" i="7"/>
  <c r="AO24" i="7"/>
  <c r="AN24" i="7"/>
  <c r="GS23" i="7"/>
  <c r="GR23" i="7"/>
  <c r="GQ23" i="7"/>
  <c r="GP23" i="7"/>
  <c r="GO23" i="7"/>
  <c r="GN23" i="7"/>
  <c r="GM23" i="7"/>
  <c r="GL23" i="7"/>
  <c r="GK23" i="7"/>
  <c r="GJ23" i="7"/>
  <c r="GI23" i="7"/>
  <c r="GH23" i="7"/>
  <c r="GG23" i="7"/>
  <c r="GF23" i="7"/>
  <c r="GE23" i="7"/>
  <c r="GD23" i="7"/>
  <c r="GC23" i="7"/>
  <c r="GB23" i="7"/>
  <c r="GA23" i="7"/>
  <c r="FZ23" i="7"/>
  <c r="FY23" i="7"/>
  <c r="FX23" i="7"/>
  <c r="FW23" i="7"/>
  <c r="FV23" i="7"/>
  <c r="FU23" i="7"/>
  <c r="FT23" i="7"/>
  <c r="FS23" i="7"/>
  <c r="FR23" i="7"/>
  <c r="FQ23" i="7"/>
  <c r="FP23" i="7"/>
  <c r="FO23" i="7"/>
  <c r="FN23" i="7"/>
  <c r="FM23" i="7"/>
  <c r="FL23" i="7"/>
  <c r="FK23" i="7"/>
  <c r="FJ23" i="7"/>
  <c r="FI23" i="7"/>
  <c r="FH23" i="7"/>
  <c r="FG23" i="7"/>
  <c r="ES23" i="7"/>
  <c r="EQ23" i="7"/>
  <c r="EP23" i="7"/>
  <c r="CR23" i="7"/>
  <c r="CP23" i="7"/>
  <c r="CO23" i="7"/>
  <c r="AQ23" i="7"/>
  <c r="AO23" i="7"/>
  <c r="AN23" i="7"/>
  <c r="GS22" i="7"/>
  <c r="GR22" i="7"/>
  <c r="GQ22" i="7"/>
  <c r="GP22" i="7"/>
  <c r="GO22" i="7"/>
  <c r="GN22" i="7"/>
  <c r="GM22" i="7"/>
  <c r="GL22" i="7"/>
  <c r="GK22" i="7"/>
  <c r="GJ22" i="7"/>
  <c r="GI22" i="7"/>
  <c r="GH22" i="7"/>
  <c r="GG22" i="7"/>
  <c r="GF22" i="7"/>
  <c r="GE22" i="7"/>
  <c r="GD22" i="7"/>
  <c r="GC22" i="7"/>
  <c r="GB22" i="7"/>
  <c r="GA22" i="7"/>
  <c r="FZ22" i="7"/>
  <c r="FY22" i="7"/>
  <c r="FX22" i="7"/>
  <c r="FW22" i="7"/>
  <c r="FV22" i="7"/>
  <c r="FU22" i="7"/>
  <c r="FT22" i="7"/>
  <c r="FS22" i="7"/>
  <c r="FR22" i="7"/>
  <c r="FQ22" i="7"/>
  <c r="FP22" i="7"/>
  <c r="FO22" i="7"/>
  <c r="FN22" i="7"/>
  <c r="FM22" i="7"/>
  <c r="FL22" i="7"/>
  <c r="FK22" i="7"/>
  <c r="FJ22" i="7"/>
  <c r="FI22" i="7"/>
  <c r="FH22" i="7"/>
  <c r="FG22" i="7"/>
  <c r="ES22" i="7"/>
  <c r="EQ22" i="7"/>
  <c r="EP22" i="7"/>
  <c r="CR22" i="7"/>
  <c r="CP22" i="7"/>
  <c r="CO22" i="7"/>
  <c r="AQ22" i="7"/>
  <c r="AO22" i="7"/>
  <c r="AN22" i="7"/>
  <c r="GS21" i="7"/>
  <c r="GR21" i="7"/>
  <c r="GQ21" i="7"/>
  <c r="GP21" i="7"/>
  <c r="GO21" i="7"/>
  <c r="GN21" i="7"/>
  <c r="GM21" i="7"/>
  <c r="GL21" i="7"/>
  <c r="GK21" i="7"/>
  <c r="GJ21" i="7"/>
  <c r="GI21" i="7"/>
  <c r="GH21" i="7"/>
  <c r="GG21" i="7"/>
  <c r="GF21" i="7"/>
  <c r="GE21" i="7"/>
  <c r="GD21" i="7"/>
  <c r="GC21" i="7"/>
  <c r="GB21" i="7"/>
  <c r="GA21" i="7"/>
  <c r="FZ21" i="7"/>
  <c r="FY21" i="7"/>
  <c r="FX21" i="7"/>
  <c r="FW21" i="7"/>
  <c r="FV21" i="7"/>
  <c r="FU21" i="7"/>
  <c r="FT21" i="7"/>
  <c r="FS21" i="7"/>
  <c r="FR21" i="7"/>
  <c r="FQ21" i="7"/>
  <c r="FP21" i="7"/>
  <c r="FO21" i="7"/>
  <c r="FN21" i="7"/>
  <c r="FM21" i="7"/>
  <c r="FL21" i="7"/>
  <c r="FK21" i="7"/>
  <c r="FJ21" i="7"/>
  <c r="FI21" i="7"/>
  <c r="FH21" i="7"/>
  <c r="FG21" i="7"/>
  <c r="ES21" i="7"/>
  <c r="EQ21" i="7"/>
  <c r="EP21" i="7"/>
  <c r="CR21" i="7"/>
  <c r="CP21" i="7"/>
  <c r="CO21" i="7"/>
  <c r="AQ21" i="7"/>
  <c r="AO21" i="7"/>
  <c r="AN21" i="7"/>
  <c r="GS20" i="7"/>
  <c r="GR20" i="7"/>
  <c r="GQ20" i="7"/>
  <c r="GP20" i="7"/>
  <c r="GO20" i="7"/>
  <c r="GN20" i="7"/>
  <c r="GM20" i="7"/>
  <c r="GL20" i="7"/>
  <c r="GK20" i="7"/>
  <c r="GJ20" i="7"/>
  <c r="GI20" i="7"/>
  <c r="GH20" i="7"/>
  <c r="GG20" i="7"/>
  <c r="GF20" i="7"/>
  <c r="GE20" i="7"/>
  <c r="GD20" i="7"/>
  <c r="GC20" i="7"/>
  <c r="GB20" i="7"/>
  <c r="GA20" i="7"/>
  <c r="FZ20" i="7"/>
  <c r="FY20" i="7"/>
  <c r="FX20" i="7"/>
  <c r="FW20" i="7"/>
  <c r="FV20" i="7"/>
  <c r="FU20" i="7"/>
  <c r="FT20" i="7"/>
  <c r="FS20" i="7"/>
  <c r="FR20" i="7"/>
  <c r="FQ20" i="7"/>
  <c r="FP20" i="7"/>
  <c r="FO20" i="7"/>
  <c r="FN20" i="7"/>
  <c r="FM20" i="7"/>
  <c r="FL20" i="7"/>
  <c r="FK20" i="7"/>
  <c r="FJ20" i="7"/>
  <c r="FI20" i="7"/>
  <c r="FH20" i="7"/>
  <c r="FG20" i="7"/>
  <c r="ES20" i="7"/>
  <c r="EQ20" i="7"/>
  <c r="EP20" i="7"/>
  <c r="CR20" i="7"/>
  <c r="CP20" i="7"/>
  <c r="CO20" i="7"/>
  <c r="AQ20" i="7"/>
  <c r="AO20" i="7"/>
  <c r="AN20" i="7"/>
  <c r="GS19" i="7"/>
  <c r="GR19" i="7"/>
  <c r="GQ19" i="7"/>
  <c r="GP19" i="7"/>
  <c r="GO19" i="7"/>
  <c r="GN19" i="7"/>
  <c r="GM19" i="7"/>
  <c r="GL19" i="7"/>
  <c r="GK19" i="7"/>
  <c r="GJ19" i="7"/>
  <c r="GI19" i="7"/>
  <c r="GH19" i="7"/>
  <c r="GG19" i="7"/>
  <c r="GF19" i="7"/>
  <c r="GE19" i="7"/>
  <c r="GD19" i="7"/>
  <c r="GC19" i="7"/>
  <c r="GB19" i="7"/>
  <c r="GA19" i="7"/>
  <c r="FZ19" i="7"/>
  <c r="FY19" i="7"/>
  <c r="FX19" i="7"/>
  <c r="FW19" i="7"/>
  <c r="FV19" i="7"/>
  <c r="FU19" i="7"/>
  <c r="FT19" i="7"/>
  <c r="FS19" i="7"/>
  <c r="FR19" i="7"/>
  <c r="FQ19" i="7"/>
  <c r="FP19" i="7"/>
  <c r="FO19" i="7"/>
  <c r="FN19" i="7"/>
  <c r="FM19" i="7"/>
  <c r="FL19" i="7"/>
  <c r="FK19" i="7"/>
  <c r="FJ19" i="7"/>
  <c r="FI19" i="7"/>
  <c r="FH19" i="7"/>
  <c r="FG19" i="7"/>
  <c r="ES19" i="7"/>
  <c r="EQ19" i="7"/>
  <c r="EP19" i="7"/>
  <c r="CR19" i="7"/>
  <c r="CP19" i="7"/>
  <c r="CO19" i="7"/>
  <c r="AQ19" i="7"/>
  <c r="AO19" i="7"/>
  <c r="AN19" i="7"/>
  <c r="GS18" i="7"/>
  <c r="GR18" i="7"/>
  <c r="GQ18" i="7"/>
  <c r="GP18" i="7"/>
  <c r="GO18" i="7"/>
  <c r="GN18" i="7"/>
  <c r="GM18" i="7"/>
  <c r="GL18" i="7"/>
  <c r="GK18" i="7"/>
  <c r="GJ18" i="7"/>
  <c r="GI18" i="7"/>
  <c r="GH18" i="7"/>
  <c r="GG18" i="7"/>
  <c r="GF18" i="7"/>
  <c r="GE18" i="7"/>
  <c r="GD18" i="7"/>
  <c r="GC18" i="7"/>
  <c r="GB18" i="7"/>
  <c r="GA18" i="7"/>
  <c r="FZ18" i="7"/>
  <c r="FY18" i="7"/>
  <c r="FX18" i="7"/>
  <c r="FW18" i="7"/>
  <c r="FV18" i="7"/>
  <c r="FU18" i="7"/>
  <c r="FT18" i="7"/>
  <c r="FS18" i="7"/>
  <c r="FR18" i="7"/>
  <c r="FQ18" i="7"/>
  <c r="FP18" i="7"/>
  <c r="FO18" i="7"/>
  <c r="FN18" i="7"/>
  <c r="FM18" i="7"/>
  <c r="FL18" i="7"/>
  <c r="FK18" i="7"/>
  <c r="FJ18" i="7"/>
  <c r="FI18" i="7"/>
  <c r="FH18" i="7"/>
  <c r="FG18" i="7"/>
  <c r="ES18" i="7"/>
  <c r="EQ18" i="7"/>
  <c r="EP18" i="7"/>
  <c r="CR18" i="7"/>
  <c r="CP18" i="7"/>
  <c r="CO18" i="7"/>
  <c r="AQ18" i="7"/>
  <c r="AO18" i="7"/>
  <c r="AN18" i="7"/>
  <c r="GS17" i="7"/>
  <c r="GR17" i="7"/>
  <c r="GQ17" i="7"/>
  <c r="GP17" i="7"/>
  <c r="GO17" i="7"/>
  <c r="GN17" i="7"/>
  <c r="GM17" i="7"/>
  <c r="GL17" i="7"/>
  <c r="GK17" i="7"/>
  <c r="GJ17" i="7"/>
  <c r="GI17" i="7"/>
  <c r="GH17" i="7"/>
  <c r="GG17" i="7"/>
  <c r="GF17" i="7"/>
  <c r="GE17" i="7"/>
  <c r="GD17" i="7"/>
  <c r="GC17" i="7"/>
  <c r="GB17" i="7"/>
  <c r="GA17" i="7"/>
  <c r="FZ17" i="7"/>
  <c r="FY17" i="7"/>
  <c r="FX17" i="7"/>
  <c r="FW17" i="7"/>
  <c r="FV17" i="7"/>
  <c r="FU17" i="7"/>
  <c r="FT17" i="7"/>
  <c r="FS17" i="7"/>
  <c r="FR17" i="7"/>
  <c r="FQ17" i="7"/>
  <c r="FP17" i="7"/>
  <c r="FO17" i="7"/>
  <c r="FN17" i="7"/>
  <c r="FM17" i="7"/>
  <c r="FL17" i="7"/>
  <c r="FK17" i="7"/>
  <c r="FJ17" i="7"/>
  <c r="FI17" i="7"/>
  <c r="FH17" i="7"/>
  <c r="FG17" i="7"/>
  <c r="ES17" i="7"/>
  <c r="EQ17" i="7"/>
  <c r="EP17" i="7"/>
  <c r="CR17" i="7"/>
  <c r="CP17" i="7"/>
  <c r="CO17" i="7"/>
  <c r="AQ17" i="7"/>
  <c r="AO17" i="7"/>
  <c r="AN17" i="7"/>
  <c r="GS16" i="7"/>
  <c r="GR16" i="7"/>
  <c r="GQ16" i="7"/>
  <c r="GP16" i="7"/>
  <c r="GO16" i="7"/>
  <c r="GN16" i="7"/>
  <c r="GM16" i="7"/>
  <c r="GL16" i="7"/>
  <c r="GK16" i="7"/>
  <c r="GJ16" i="7"/>
  <c r="GI16" i="7"/>
  <c r="GH16" i="7"/>
  <c r="GG16" i="7"/>
  <c r="GF16" i="7"/>
  <c r="GE16" i="7"/>
  <c r="GD16" i="7"/>
  <c r="GC16" i="7"/>
  <c r="GB16" i="7"/>
  <c r="GA16" i="7"/>
  <c r="FZ16" i="7"/>
  <c r="FY16" i="7"/>
  <c r="FX16" i="7"/>
  <c r="FW16" i="7"/>
  <c r="FV16" i="7"/>
  <c r="FU16" i="7"/>
  <c r="FT16" i="7"/>
  <c r="FS16" i="7"/>
  <c r="FR16" i="7"/>
  <c r="FQ16" i="7"/>
  <c r="FP16" i="7"/>
  <c r="FO16" i="7"/>
  <c r="FN16" i="7"/>
  <c r="FM16" i="7"/>
  <c r="FL16" i="7"/>
  <c r="FK16" i="7"/>
  <c r="FJ16" i="7"/>
  <c r="FI16" i="7"/>
  <c r="FH16" i="7"/>
  <c r="FG16" i="7"/>
  <c r="ES16" i="7"/>
  <c r="EQ16" i="7"/>
  <c r="EP16" i="7"/>
  <c r="CR16" i="7"/>
  <c r="CP16" i="7"/>
  <c r="CO16" i="7"/>
  <c r="AQ16" i="7"/>
  <c r="AO16" i="7"/>
  <c r="AN16" i="7"/>
  <c r="GS15" i="7"/>
  <c r="GR15" i="7"/>
  <c r="GQ15" i="7"/>
  <c r="GP15" i="7"/>
  <c r="GO15" i="7"/>
  <c r="GN15" i="7"/>
  <c r="GM15" i="7"/>
  <c r="GL15" i="7"/>
  <c r="GK15" i="7"/>
  <c r="GJ15" i="7"/>
  <c r="GI15" i="7"/>
  <c r="GH15" i="7"/>
  <c r="GG15" i="7"/>
  <c r="GF15" i="7"/>
  <c r="GE15" i="7"/>
  <c r="GD15" i="7"/>
  <c r="GC15" i="7"/>
  <c r="GB15" i="7"/>
  <c r="GA15" i="7"/>
  <c r="FZ15" i="7"/>
  <c r="FY15" i="7"/>
  <c r="FX15" i="7"/>
  <c r="FW15" i="7"/>
  <c r="FV15" i="7"/>
  <c r="FU15" i="7"/>
  <c r="FT15" i="7"/>
  <c r="FS15" i="7"/>
  <c r="FR15" i="7"/>
  <c r="FQ15" i="7"/>
  <c r="FP15" i="7"/>
  <c r="FO15" i="7"/>
  <c r="FN15" i="7"/>
  <c r="FM15" i="7"/>
  <c r="FL15" i="7"/>
  <c r="FK15" i="7"/>
  <c r="FJ15" i="7"/>
  <c r="FI15" i="7"/>
  <c r="FH15" i="7"/>
  <c r="FG15" i="7"/>
  <c r="ES15" i="7"/>
  <c r="EQ15" i="7"/>
  <c r="EP15" i="7"/>
  <c r="CR15" i="7"/>
  <c r="CP15" i="7"/>
  <c r="CO15" i="7"/>
  <c r="AQ15" i="7"/>
  <c r="AO15" i="7"/>
  <c r="AN15" i="7"/>
  <c r="GS14" i="7"/>
  <c r="GR14" i="7"/>
  <c r="GQ14" i="7"/>
  <c r="GP14" i="7"/>
  <c r="GO14" i="7"/>
  <c r="GN14" i="7"/>
  <c r="GM14" i="7"/>
  <c r="GL14" i="7"/>
  <c r="GK14" i="7"/>
  <c r="GJ14" i="7"/>
  <c r="GI14" i="7"/>
  <c r="GH14" i="7"/>
  <c r="GG14" i="7"/>
  <c r="GF14" i="7"/>
  <c r="GE14" i="7"/>
  <c r="GD14" i="7"/>
  <c r="GC14" i="7"/>
  <c r="GB14" i="7"/>
  <c r="GA14" i="7"/>
  <c r="FZ14" i="7"/>
  <c r="FY14" i="7"/>
  <c r="FX14" i="7"/>
  <c r="FW14" i="7"/>
  <c r="FV14" i="7"/>
  <c r="FU14" i="7"/>
  <c r="FT14" i="7"/>
  <c r="FS14" i="7"/>
  <c r="FR14" i="7"/>
  <c r="FQ14" i="7"/>
  <c r="FP14" i="7"/>
  <c r="FO14" i="7"/>
  <c r="FN14" i="7"/>
  <c r="FM14" i="7"/>
  <c r="FL14" i="7"/>
  <c r="FK14" i="7"/>
  <c r="FJ14" i="7"/>
  <c r="FI14" i="7"/>
  <c r="FH14" i="7"/>
  <c r="FG14" i="7"/>
  <c r="ES14" i="7"/>
  <c r="EQ14" i="7"/>
  <c r="EP14" i="7"/>
  <c r="CR14" i="7"/>
  <c r="CP14" i="7"/>
  <c r="CO14" i="7"/>
  <c r="AQ14" i="7"/>
  <c r="AO14" i="7"/>
  <c r="AN14" i="7"/>
  <c r="GS13" i="7"/>
  <c r="GR13" i="7"/>
  <c r="GQ13" i="7"/>
  <c r="GP13" i="7"/>
  <c r="GO13" i="7"/>
  <c r="GN13" i="7"/>
  <c r="GM13" i="7"/>
  <c r="GL13" i="7"/>
  <c r="GK13" i="7"/>
  <c r="GJ13" i="7"/>
  <c r="GI13" i="7"/>
  <c r="GH13" i="7"/>
  <c r="GG13" i="7"/>
  <c r="GF13" i="7"/>
  <c r="GE13" i="7"/>
  <c r="GD13" i="7"/>
  <c r="GC13" i="7"/>
  <c r="GB13" i="7"/>
  <c r="GA13" i="7"/>
  <c r="FZ13" i="7"/>
  <c r="FY13" i="7"/>
  <c r="FX13" i="7"/>
  <c r="FW13" i="7"/>
  <c r="FV13" i="7"/>
  <c r="FU13" i="7"/>
  <c r="FT13" i="7"/>
  <c r="FS13" i="7"/>
  <c r="FR13" i="7"/>
  <c r="FQ13" i="7"/>
  <c r="FP13" i="7"/>
  <c r="FO13" i="7"/>
  <c r="FN13" i="7"/>
  <c r="FM13" i="7"/>
  <c r="FL13" i="7"/>
  <c r="FK13" i="7"/>
  <c r="FJ13" i="7"/>
  <c r="FI13" i="7"/>
  <c r="FH13" i="7"/>
  <c r="FG13" i="7"/>
  <c r="ES13" i="7"/>
  <c r="EQ13" i="7"/>
  <c r="EP13" i="7"/>
  <c r="CR13" i="7"/>
  <c r="CP13" i="7"/>
  <c r="CO13" i="7"/>
  <c r="AQ13" i="7"/>
  <c r="AO13" i="7"/>
  <c r="AN13" i="7"/>
  <c r="GS12" i="7"/>
  <c r="GR12" i="7"/>
  <c r="GQ12" i="7"/>
  <c r="GP12" i="7"/>
  <c r="GO12" i="7"/>
  <c r="GN12" i="7"/>
  <c r="GM12" i="7"/>
  <c r="GL12" i="7"/>
  <c r="GK12" i="7"/>
  <c r="GJ12" i="7"/>
  <c r="GI12" i="7"/>
  <c r="GH12" i="7"/>
  <c r="GG12" i="7"/>
  <c r="GF12" i="7"/>
  <c r="GE12" i="7"/>
  <c r="GD12" i="7"/>
  <c r="GC12" i="7"/>
  <c r="GB12" i="7"/>
  <c r="GA12" i="7"/>
  <c r="FZ12" i="7"/>
  <c r="FY12" i="7"/>
  <c r="FX12" i="7"/>
  <c r="FW12" i="7"/>
  <c r="FV12" i="7"/>
  <c r="FU12" i="7"/>
  <c r="FT12" i="7"/>
  <c r="FS12" i="7"/>
  <c r="FR12" i="7"/>
  <c r="FQ12" i="7"/>
  <c r="FP12" i="7"/>
  <c r="FO12" i="7"/>
  <c r="FN12" i="7"/>
  <c r="FM12" i="7"/>
  <c r="FL12" i="7"/>
  <c r="FK12" i="7"/>
  <c r="FJ12" i="7"/>
  <c r="FI12" i="7"/>
  <c r="FH12" i="7"/>
  <c r="FG12" i="7"/>
  <c r="ES12" i="7"/>
  <c r="EQ12" i="7"/>
  <c r="EP12" i="7"/>
  <c r="CR12" i="7"/>
  <c r="CP12" i="7"/>
  <c r="CO12" i="7"/>
  <c r="AQ12" i="7"/>
  <c r="AO12" i="7"/>
  <c r="AN12" i="7"/>
  <c r="GS11" i="7"/>
  <c r="GR11" i="7"/>
  <c r="GQ11" i="7"/>
  <c r="GP11" i="7"/>
  <c r="GO11" i="7"/>
  <c r="GN11" i="7"/>
  <c r="GM11" i="7"/>
  <c r="GL11" i="7"/>
  <c r="GK11" i="7"/>
  <c r="GJ11" i="7"/>
  <c r="GI11" i="7"/>
  <c r="GH11" i="7"/>
  <c r="GG11" i="7"/>
  <c r="GF11" i="7"/>
  <c r="GE11" i="7"/>
  <c r="GD11" i="7"/>
  <c r="GC11" i="7"/>
  <c r="GB11" i="7"/>
  <c r="GA11" i="7"/>
  <c r="FZ11" i="7"/>
  <c r="FY11" i="7"/>
  <c r="FX11" i="7"/>
  <c r="FW11" i="7"/>
  <c r="FV11" i="7"/>
  <c r="FU11" i="7"/>
  <c r="FT11" i="7"/>
  <c r="FS11" i="7"/>
  <c r="FR11" i="7"/>
  <c r="FQ11" i="7"/>
  <c r="FP11" i="7"/>
  <c r="FO11" i="7"/>
  <c r="FN11" i="7"/>
  <c r="FM11" i="7"/>
  <c r="FL11" i="7"/>
  <c r="FK11" i="7"/>
  <c r="FJ11" i="7"/>
  <c r="FI11" i="7"/>
  <c r="FH11" i="7"/>
  <c r="FG11" i="7"/>
  <c r="ES11" i="7"/>
  <c r="EQ11" i="7"/>
  <c r="EP11" i="7"/>
  <c r="CR11" i="7"/>
  <c r="CP11" i="7"/>
  <c r="CO11" i="7"/>
  <c r="AQ11" i="7"/>
  <c r="AO11" i="7"/>
  <c r="AN11" i="7"/>
  <c r="GS10" i="7"/>
  <c r="GR10" i="7"/>
  <c r="GQ10" i="7"/>
  <c r="GP10" i="7"/>
  <c r="GO10" i="7"/>
  <c r="GN10" i="7"/>
  <c r="GM10" i="7"/>
  <c r="GL10" i="7"/>
  <c r="GK10" i="7"/>
  <c r="GJ10" i="7"/>
  <c r="GI10" i="7"/>
  <c r="GH10" i="7"/>
  <c r="GG10" i="7"/>
  <c r="GF10" i="7"/>
  <c r="GE10" i="7"/>
  <c r="GD10" i="7"/>
  <c r="GC10" i="7"/>
  <c r="GB10" i="7"/>
  <c r="GA10" i="7"/>
  <c r="FZ10" i="7"/>
  <c r="FY10" i="7"/>
  <c r="FX10" i="7"/>
  <c r="FW10" i="7"/>
  <c r="FV10" i="7"/>
  <c r="FU10" i="7"/>
  <c r="FT10" i="7"/>
  <c r="FS10" i="7"/>
  <c r="FR10" i="7"/>
  <c r="FQ10" i="7"/>
  <c r="FP10" i="7"/>
  <c r="FO10" i="7"/>
  <c r="FN10" i="7"/>
  <c r="FM10" i="7"/>
  <c r="FL10" i="7"/>
  <c r="FK10" i="7"/>
  <c r="FJ10" i="7"/>
  <c r="FI10" i="7"/>
  <c r="FH10" i="7"/>
  <c r="FG10" i="7"/>
  <c r="ES10" i="7"/>
  <c r="EQ10" i="7"/>
  <c r="EP10" i="7"/>
  <c r="CR10" i="7"/>
  <c r="CP10" i="7"/>
  <c r="CO10" i="7"/>
  <c r="AQ10" i="7"/>
  <c r="AO10" i="7"/>
  <c r="AN10" i="7"/>
  <c r="GS9" i="7"/>
  <c r="GR9" i="7"/>
  <c r="GQ9" i="7"/>
  <c r="GP9" i="7"/>
  <c r="GO9" i="7"/>
  <c r="GN9" i="7"/>
  <c r="GM9" i="7"/>
  <c r="GL9" i="7"/>
  <c r="GK9" i="7"/>
  <c r="GJ9" i="7"/>
  <c r="GI9" i="7"/>
  <c r="GH9" i="7"/>
  <c r="GG9" i="7"/>
  <c r="GF9" i="7"/>
  <c r="GE9" i="7"/>
  <c r="GD9" i="7"/>
  <c r="GC9" i="7"/>
  <c r="GB9" i="7"/>
  <c r="GA9" i="7"/>
  <c r="FZ9" i="7"/>
  <c r="FY9" i="7"/>
  <c r="FX9" i="7"/>
  <c r="FW9" i="7"/>
  <c r="FV9" i="7"/>
  <c r="FU9" i="7"/>
  <c r="FT9" i="7"/>
  <c r="FS9" i="7"/>
  <c r="FR9" i="7"/>
  <c r="FQ9" i="7"/>
  <c r="FP9" i="7"/>
  <c r="FO9" i="7"/>
  <c r="FN9" i="7"/>
  <c r="FM9" i="7"/>
  <c r="FL9" i="7"/>
  <c r="FK9" i="7"/>
  <c r="FJ9" i="7"/>
  <c r="FI9" i="7"/>
  <c r="FH9" i="7"/>
  <c r="FG9" i="7"/>
  <c r="ES9" i="7"/>
  <c r="EQ9" i="7"/>
  <c r="EP9" i="7"/>
  <c r="CR9" i="7"/>
  <c r="CP9" i="7"/>
  <c r="CO9" i="7"/>
  <c r="AQ9" i="7"/>
  <c r="AO9" i="7"/>
  <c r="AN9" i="7"/>
  <c r="GS8" i="7"/>
  <c r="GR8" i="7"/>
  <c r="GQ8" i="7"/>
  <c r="GP8" i="7"/>
  <c r="GO8" i="7"/>
  <c r="GN8" i="7"/>
  <c r="GM8" i="7"/>
  <c r="GL8" i="7"/>
  <c r="GK8" i="7"/>
  <c r="GJ8" i="7"/>
  <c r="GI8" i="7"/>
  <c r="GH8" i="7"/>
  <c r="GG8" i="7"/>
  <c r="GF8" i="7"/>
  <c r="GE8" i="7"/>
  <c r="GD8" i="7"/>
  <c r="GC8" i="7"/>
  <c r="GB8" i="7"/>
  <c r="GA8" i="7"/>
  <c r="FZ8" i="7"/>
  <c r="FY8" i="7"/>
  <c r="FX8" i="7"/>
  <c r="FW8" i="7"/>
  <c r="FV8" i="7"/>
  <c r="FU8" i="7"/>
  <c r="FT8" i="7"/>
  <c r="FS8" i="7"/>
  <c r="FR8" i="7"/>
  <c r="FQ8" i="7"/>
  <c r="FP8" i="7"/>
  <c r="FO8" i="7"/>
  <c r="FN8" i="7"/>
  <c r="FM8" i="7"/>
  <c r="FL8" i="7"/>
  <c r="FK8" i="7"/>
  <c r="FJ8" i="7"/>
  <c r="FI8" i="7"/>
  <c r="FH8" i="7"/>
  <c r="FG8" i="7"/>
  <c r="ES8" i="7"/>
  <c r="EQ8" i="7"/>
  <c r="EP8" i="7"/>
  <c r="CR8" i="7"/>
  <c r="CP8" i="7"/>
  <c r="CO8" i="7"/>
  <c r="AQ8" i="7"/>
  <c r="AO8" i="7"/>
  <c r="AN8" i="7"/>
  <c r="GS7" i="7"/>
  <c r="GR7" i="7"/>
  <c r="GQ7" i="7"/>
  <c r="GP7" i="7"/>
  <c r="GO7" i="7"/>
  <c r="GN7" i="7"/>
  <c r="GM7" i="7"/>
  <c r="GL7" i="7"/>
  <c r="GK7" i="7"/>
  <c r="GJ7" i="7"/>
  <c r="GI7" i="7"/>
  <c r="GH7" i="7"/>
  <c r="GG7" i="7"/>
  <c r="GF7" i="7"/>
  <c r="GE7" i="7"/>
  <c r="GD7" i="7"/>
  <c r="GC7" i="7"/>
  <c r="GB7" i="7"/>
  <c r="GA7" i="7"/>
  <c r="FZ7" i="7"/>
  <c r="FY7" i="7"/>
  <c r="FX7" i="7"/>
  <c r="FW7" i="7"/>
  <c r="FV7" i="7"/>
  <c r="FU7" i="7"/>
  <c r="FT7" i="7"/>
  <c r="FS7" i="7"/>
  <c r="FR7" i="7"/>
  <c r="FQ7" i="7"/>
  <c r="FP7" i="7"/>
  <c r="FO7" i="7"/>
  <c r="FN7" i="7"/>
  <c r="FM7" i="7"/>
  <c r="FL7" i="7"/>
  <c r="FK7" i="7"/>
  <c r="FJ7" i="7"/>
  <c r="FI7" i="7"/>
  <c r="FH7" i="7"/>
  <c r="FG7" i="7"/>
  <c r="ES7" i="7"/>
  <c r="EQ7" i="7"/>
  <c r="EP7" i="7"/>
  <c r="CR7" i="7"/>
  <c r="CP7" i="7"/>
  <c r="CO7" i="7"/>
  <c r="AQ7" i="7"/>
  <c r="AO7" i="7"/>
  <c r="AN7" i="7"/>
  <c r="GS6" i="7"/>
  <c r="GR6" i="7"/>
  <c r="GQ6" i="7"/>
  <c r="GP6" i="7"/>
  <c r="GO6" i="7"/>
  <c r="GN6" i="7"/>
  <c r="GM6" i="7"/>
  <c r="GL6" i="7"/>
  <c r="GK6" i="7"/>
  <c r="GJ6" i="7"/>
  <c r="GI6" i="7"/>
  <c r="GH6" i="7"/>
  <c r="GG6" i="7"/>
  <c r="GF6" i="7"/>
  <c r="GE6" i="7"/>
  <c r="GD6" i="7"/>
  <c r="GC6" i="7"/>
  <c r="GB6" i="7"/>
  <c r="GA6" i="7"/>
  <c r="FZ6" i="7"/>
  <c r="FY6" i="7"/>
  <c r="FX6" i="7"/>
  <c r="FW6" i="7"/>
  <c r="FV6" i="7"/>
  <c r="FU6" i="7"/>
  <c r="FT6" i="7"/>
  <c r="FS6" i="7"/>
  <c r="FR6" i="7"/>
  <c r="FQ6" i="7"/>
  <c r="FP6" i="7"/>
  <c r="FO6" i="7"/>
  <c r="FN6" i="7"/>
  <c r="FM6" i="7"/>
  <c r="FL6" i="7"/>
  <c r="FK6" i="7"/>
  <c r="FJ6" i="7"/>
  <c r="FI6" i="7"/>
  <c r="FH6" i="7"/>
  <c r="FG6" i="7"/>
  <c r="ES6" i="7"/>
  <c r="EQ6" i="7"/>
  <c r="EP6" i="7"/>
  <c r="CR6" i="7"/>
  <c r="CP6" i="7"/>
  <c r="CO6" i="7"/>
  <c r="AQ6" i="7"/>
  <c r="AO6" i="7"/>
  <c r="AN6" i="7"/>
  <c r="GS5" i="7"/>
  <c r="GR5" i="7"/>
  <c r="GQ5" i="7"/>
  <c r="GP5" i="7"/>
  <c r="GO5" i="7"/>
  <c r="GN5" i="7"/>
  <c r="GM5" i="7"/>
  <c r="GL5" i="7"/>
  <c r="GK5" i="7"/>
  <c r="GJ5" i="7"/>
  <c r="GI5" i="7"/>
  <c r="GH5" i="7"/>
  <c r="GG5" i="7"/>
  <c r="GF5" i="7"/>
  <c r="GE5" i="7"/>
  <c r="GD5" i="7"/>
  <c r="GC5" i="7"/>
  <c r="GB5" i="7"/>
  <c r="GA5" i="7"/>
  <c r="FZ5" i="7"/>
  <c r="FY5" i="7"/>
  <c r="FX5" i="7"/>
  <c r="FW5" i="7"/>
  <c r="FV5" i="7"/>
  <c r="FU5" i="7"/>
  <c r="FT5" i="7"/>
  <c r="FS5" i="7"/>
  <c r="FR5" i="7"/>
  <c r="FQ5" i="7"/>
  <c r="FP5" i="7"/>
  <c r="FO5" i="7"/>
  <c r="FN5" i="7"/>
  <c r="FM5" i="7"/>
  <c r="FL5" i="7"/>
  <c r="FK5" i="7"/>
  <c r="FJ5" i="7"/>
  <c r="FI5" i="7"/>
  <c r="FH5" i="7"/>
  <c r="FG5" i="7"/>
  <c r="ES5" i="7"/>
  <c r="EQ5" i="7"/>
  <c r="EP5" i="7"/>
  <c r="CR5" i="7"/>
  <c r="CP5" i="7"/>
  <c r="CO5" i="7"/>
  <c r="AQ5" i="7"/>
  <c r="AO5" i="7"/>
  <c r="AN5" i="7"/>
  <c r="FG6" i="6"/>
  <c r="FH6" i="6"/>
  <c r="FI6" i="6"/>
  <c r="FJ6" i="6"/>
  <c r="FK6" i="6"/>
  <c r="FL6" i="6"/>
  <c r="FM6" i="6"/>
  <c r="FN6" i="6"/>
  <c r="FO6" i="6"/>
  <c r="FP6" i="6"/>
  <c r="FQ6" i="6"/>
  <c r="FR6" i="6"/>
  <c r="FS6" i="6"/>
  <c r="FT6" i="6"/>
  <c r="FU6" i="6"/>
  <c r="FV6" i="6"/>
  <c r="FW6" i="6"/>
  <c r="FX6" i="6"/>
  <c r="FY6" i="6"/>
  <c r="FZ6" i="6"/>
  <c r="GA6" i="6"/>
  <c r="GB6" i="6"/>
  <c r="GC6" i="6"/>
  <c r="GD6" i="6"/>
  <c r="GE6" i="6"/>
  <c r="GF6" i="6"/>
  <c r="GG6" i="6"/>
  <c r="GH6" i="6"/>
  <c r="GI6" i="6"/>
  <c r="GJ6" i="6"/>
  <c r="GK6" i="6"/>
  <c r="GL6" i="6"/>
  <c r="GM6" i="6"/>
  <c r="GN6" i="6"/>
  <c r="GO6" i="6"/>
  <c r="GP6" i="6"/>
  <c r="GQ6" i="6"/>
  <c r="GR6" i="6"/>
  <c r="GS6" i="6"/>
  <c r="FG7" i="6"/>
  <c r="FH7" i="6"/>
  <c r="FI7" i="6"/>
  <c r="FJ7" i="6"/>
  <c r="FK7" i="6"/>
  <c r="FL7" i="6"/>
  <c r="FM7" i="6"/>
  <c r="FN7" i="6"/>
  <c r="FO7" i="6"/>
  <c r="FP7" i="6"/>
  <c r="FQ7" i="6"/>
  <c r="FR7" i="6"/>
  <c r="FS7" i="6"/>
  <c r="FT7" i="6"/>
  <c r="FU7" i="6"/>
  <c r="FV7" i="6"/>
  <c r="FW7" i="6"/>
  <c r="FX7" i="6"/>
  <c r="FY7" i="6"/>
  <c r="FZ7" i="6"/>
  <c r="GA7" i="6"/>
  <c r="GB7" i="6"/>
  <c r="GC7" i="6"/>
  <c r="GD7" i="6"/>
  <c r="GE7" i="6"/>
  <c r="GF7" i="6"/>
  <c r="GG7" i="6"/>
  <c r="GH7" i="6"/>
  <c r="GI7" i="6"/>
  <c r="GJ7" i="6"/>
  <c r="GK7" i="6"/>
  <c r="GL7" i="6"/>
  <c r="GM7" i="6"/>
  <c r="GN7" i="6"/>
  <c r="GO7" i="6"/>
  <c r="GP7" i="6"/>
  <c r="GQ7" i="6"/>
  <c r="GR7" i="6"/>
  <c r="GS7" i="6"/>
  <c r="FG8" i="6"/>
  <c r="FH8" i="6"/>
  <c r="FI8" i="6"/>
  <c r="FJ8" i="6"/>
  <c r="FK8" i="6"/>
  <c r="FL8" i="6"/>
  <c r="FM8" i="6"/>
  <c r="FN8" i="6"/>
  <c r="FO8" i="6"/>
  <c r="FP8" i="6"/>
  <c r="FQ8" i="6"/>
  <c r="FR8" i="6"/>
  <c r="FS8" i="6"/>
  <c r="FT8" i="6"/>
  <c r="FU8" i="6"/>
  <c r="FV8" i="6"/>
  <c r="FW8" i="6"/>
  <c r="FX8" i="6"/>
  <c r="FY8" i="6"/>
  <c r="FZ8" i="6"/>
  <c r="GA8" i="6"/>
  <c r="GB8" i="6"/>
  <c r="GC8" i="6"/>
  <c r="GD8" i="6"/>
  <c r="GE8" i="6"/>
  <c r="GF8" i="6"/>
  <c r="GG8" i="6"/>
  <c r="GH8" i="6"/>
  <c r="GI8" i="6"/>
  <c r="GJ8" i="6"/>
  <c r="GK8" i="6"/>
  <c r="GL8" i="6"/>
  <c r="GM8" i="6"/>
  <c r="GN8" i="6"/>
  <c r="GO8" i="6"/>
  <c r="GP8" i="6"/>
  <c r="GQ8" i="6"/>
  <c r="GR8" i="6"/>
  <c r="GS8" i="6"/>
  <c r="FG9" i="6"/>
  <c r="FH9" i="6"/>
  <c r="FI9" i="6"/>
  <c r="FJ9" i="6"/>
  <c r="FK9" i="6"/>
  <c r="FL9" i="6"/>
  <c r="FM9" i="6"/>
  <c r="FN9" i="6"/>
  <c r="FO9" i="6"/>
  <c r="FP9" i="6"/>
  <c r="FQ9" i="6"/>
  <c r="FR9" i="6"/>
  <c r="FS9" i="6"/>
  <c r="FT9" i="6"/>
  <c r="FU9" i="6"/>
  <c r="FV9" i="6"/>
  <c r="FW9" i="6"/>
  <c r="FX9" i="6"/>
  <c r="FY9" i="6"/>
  <c r="FZ9" i="6"/>
  <c r="GA9" i="6"/>
  <c r="GB9" i="6"/>
  <c r="GC9" i="6"/>
  <c r="GD9" i="6"/>
  <c r="GE9" i="6"/>
  <c r="GF9" i="6"/>
  <c r="GG9" i="6"/>
  <c r="GH9" i="6"/>
  <c r="GI9" i="6"/>
  <c r="GJ9" i="6"/>
  <c r="GK9" i="6"/>
  <c r="GL9" i="6"/>
  <c r="GM9" i="6"/>
  <c r="GN9" i="6"/>
  <c r="GO9" i="6"/>
  <c r="GP9" i="6"/>
  <c r="GQ9" i="6"/>
  <c r="GR9" i="6"/>
  <c r="GS9" i="6"/>
  <c r="FG10" i="6"/>
  <c r="FH10" i="6"/>
  <c r="FI10" i="6"/>
  <c r="FJ10" i="6"/>
  <c r="FK10" i="6"/>
  <c r="FL10" i="6"/>
  <c r="FM10" i="6"/>
  <c r="FN10" i="6"/>
  <c r="FO10" i="6"/>
  <c r="FP10" i="6"/>
  <c r="FQ10" i="6"/>
  <c r="FR10" i="6"/>
  <c r="FS10" i="6"/>
  <c r="FT10" i="6"/>
  <c r="FU10" i="6"/>
  <c r="FV10" i="6"/>
  <c r="FW10" i="6"/>
  <c r="FX10" i="6"/>
  <c r="FY10" i="6"/>
  <c r="FZ10" i="6"/>
  <c r="GA10" i="6"/>
  <c r="GB10" i="6"/>
  <c r="GC10" i="6"/>
  <c r="GD10" i="6"/>
  <c r="GE10" i="6"/>
  <c r="GF10" i="6"/>
  <c r="GG10" i="6"/>
  <c r="GH10" i="6"/>
  <c r="GI10" i="6"/>
  <c r="GJ10" i="6"/>
  <c r="GK10" i="6"/>
  <c r="GL10" i="6"/>
  <c r="GM10" i="6"/>
  <c r="GN10" i="6"/>
  <c r="GO10" i="6"/>
  <c r="GP10" i="6"/>
  <c r="GQ10" i="6"/>
  <c r="GR10" i="6"/>
  <c r="GS10" i="6"/>
  <c r="FG11" i="6"/>
  <c r="FH11" i="6"/>
  <c r="FI11" i="6"/>
  <c r="FJ11" i="6"/>
  <c r="FK11" i="6"/>
  <c r="FL11" i="6"/>
  <c r="FM11" i="6"/>
  <c r="FN11" i="6"/>
  <c r="FO11" i="6"/>
  <c r="FP11" i="6"/>
  <c r="FQ11" i="6"/>
  <c r="FR11" i="6"/>
  <c r="FS11" i="6"/>
  <c r="FT11" i="6"/>
  <c r="FU11" i="6"/>
  <c r="FV11" i="6"/>
  <c r="FW11" i="6"/>
  <c r="FX11" i="6"/>
  <c r="FY11" i="6"/>
  <c r="FZ11" i="6"/>
  <c r="GA11" i="6"/>
  <c r="GB11" i="6"/>
  <c r="GC11" i="6"/>
  <c r="GD11" i="6"/>
  <c r="GE11" i="6"/>
  <c r="GF11" i="6"/>
  <c r="GG11" i="6"/>
  <c r="GH11" i="6"/>
  <c r="GI11" i="6"/>
  <c r="GJ11" i="6"/>
  <c r="GK11" i="6"/>
  <c r="GL11" i="6"/>
  <c r="GM11" i="6"/>
  <c r="GN11" i="6"/>
  <c r="GO11" i="6"/>
  <c r="GP11" i="6"/>
  <c r="GQ11" i="6"/>
  <c r="GR11" i="6"/>
  <c r="GS11" i="6"/>
  <c r="FG12" i="6"/>
  <c r="FH12" i="6"/>
  <c r="FI12" i="6"/>
  <c r="FJ12" i="6"/>
  <c r="FK12" i="6"/>
  <c r="FL12" i="6"/>
  <c r="FM12" i="6"/>
  <c r="FN12" i="6"/>
  <c r="FO12" i="6"/>
  <c r="FP12" i="6"/>
  <c r="FQ12" i="6"/>
  <c r="FR12" i="6"/>
  <c r="FS12" i="6"/>
  <c r="FT12" i="6"/>
  <c r="FU12" i="6"/>
  <c r="FV12" i="6"/>
  <c r="FW12" i="6"/>
  <c r="FX12" i="6"/>
  <c r="FY12" i="6"/>
  <c r="FZ12" i="6"/>
  <c r="GA12" i="6"/>
  <c r="GB12" i="6"/>
  <c r="GC12" i="6"/>
  <c r="GD12" i="6"/>
  <c r="GE12" i="6"/>
  <c r="GF12" i="6"/>
  <c r="GG12" i="6"/>
  <c r="GH12" i="6"/>
  <c r="GI12" i="6"/>
  <c r="GJ12" i="6"/>
  <c r="GK12" i="6"/>
  <c r="GL12" i="6"/>
  <c r="GM12" i="6"/>
  <c r="GN12" i="6"/>
  <c r="GO12" i="6"/>
  <c r="GP12" i="6"/>
  <c r="GQ12" i="6"/>
  <c r="GR12" i="6"/>
  <c r="GS12" i="6"/>
  <c r="FG13" i="6"/>
  <c r="FH13" i="6"/>
  <c r="FI13" i="6"/>
  <c r="FJ13" i="6"/>
  <c r="FK13" i="6"/>
  <c r="FL13" i="6"/>
  <c r="FM13" i="6"/>
  <c r="FN13" i="6"/>
  <c r="FO13" i="6"/>
  <c r="FP13" i="6"/>
  <c r="FQ13" i="6"/>
  <c r="FR13" i="6"/>
  <c r="FS13" i="6"/>
  <c r="FT13" i="6"/>
  <c r="FU13" i="6"/>
  <c r="FV13" i="6"/>
  <c r="FW13" i="6"/>
  <c r="FX13" i="6"/>
  <c r="FY13" i="6"/>
  <c r="FZ13" i="6"/>
  <c r="GA13" i="6"/>
  <c r="GB13" i="6"/>
  <c r="GC13" i="6"/>
  <c r="GD13" i="6"/>
  <c r="GE13" i="6"/>
  <c r="GF13" i="6"/>
  <c r="GG13" i="6"/>
  <c r="GH13" i="6"/>
  <c r="GI13" i="6"/>
  <c r="GJ13" i="6"/>
  <c r="GK13" i="6"/>
  <c r="GL13" i="6"/>
  <c r="GM13" i="6"/>
  <c r="GN13" i="6"/>
  <c r="GO13" i="6"/>
  <c r="GP13" i="6"/>
  <c r="GQ13" i="6"/>
  <c r="GR13" i="6"/>
  <c r="GS13" i="6"/>
  <c r="FG14" i="6"/>
  <c r="FH14" i="6"/>
  <c r="FI14" i="6"/>
  <c r="FJ14" i="6"/>
  <c r="FK14" i="6"/>
  <c r="FL14" i="6"/>
  <c r="FM14" i="6"/>
  <c r="FN14" i="6"/>
  <c r="FO14" i="6"/>
  <c r="FP14" i="6"/>
  <c r="FQ14" i="6"/>
  <c r="FR14" i="6"/>
  <c r="FS14" i="6"/>
  <c r="FT14" i="6"/>
  <c r="FU14" i="6"/>
  <c r="FV14" i="6"/>
  <c r="FW14" i="6"/>
  <c r="FX14" i="6"/>
  <c r="FY14" i="6"/>
  <c r="FZ14" i="6"/>
  <c r="GA14" i="6"/>
  <c r="GB14" i="6"/>
  <c r="GC14" i="6"/>
  <c r="GD14" i="6"/>
  <c r="GE14" i="6"/>
  <c r="GF14" i="6"/>
  <c r="GG14" i="6"/>
  <c r="GH14" i="6"/>
  <c r="GI14" i="6"/>
  <c r="GJ14" i="6"/>
  <c r="GK14" i="6"/>
  <c r="GL14" i="6"/>
  <c r="GM14" i="6"/>
  <c r="GN14" i="6"/>
  <c r="GO14" i="6"/>
  <c r="GP14" i="6"/>
  <c r="GQ14" i="6"/>
  <c r="GR14" i="6"/>
  <c r="GS14" i="6"/>
  <c r="FG15" i="6"/>
  <c r="FH15" i="6"/>
  <c r="FI15" i="6"/>
  <c r="FJ15" i="6"/>
  <c r="FK15" i="6"/>
  <c r="FL15" i="6"/>
  <c r="FM15" i="6"/>
  <c r="FN15" i="6"/>
  <c r="FO15" i="6"/>
  <c r="FP15" i="6"/>
  <c r="FQ15" i="6"/>
  <c r="FR15" i="6"/>
  <c r="FS15" i="6"/>
  <c r="FT15" i="6"/>
  <c r="FU15" i="6"/>
  <c r="FV15" i="6"/>
  <c r="FW15" i="6"/>
  <c r="FX15" i="6"/>
  <c r="FY15" i="6"/>
  <c r="FZ15" i="6"/>
  <c r="GA15" i="6"/>
  <c r="GB15" i="6"/>
  <c r="GC15" i="6"/>
  <c r="GD15" i="6"/>
  <c r="GE15" i="6"/>
  <c r="GF15" i="6"/>
  <c r="GG15" i="6"/>
  <c r="GH15" i="6"/>
  <c r="GI15" i="6"/>
  <c r="GJ15" i="6"/>
  <c r="GK15" i="6"/>
  <c r="GL15" i="6"/>
  <c r="GM15" i="6"/>
  <c r="GN15" i="6"/>
  <c r="GO15" i="6"/>
  <c r="GP15" i="6"/>
  <c r="GQ15" i="6"/>
  <c r="GR15" i="6"/>
  <c r="GS15" i="6"/>
  <c r="FG16" i="6"/>
  <c r="FH16" i="6"/>
  <c r="FI16" i="6"/>
  <c r="FJ16" i="6"/>
  <c r="FK16" i="6"/>
  <c r="FL16" i="6"/>
  <c r="FM16" i="6"/>
  <c r="FN16" i="6"/>
  <c r="FO16" i="6"/>
  <c r="FP16" i="6"/>
  <c r="FQ16" i="6"/>
  <c r="FR16" i="6"/>
  <c r="FS16" i="6"/>
  <c r="FT16" i="6"/>
  <c r="FU16" i="6"/>
  <c r="FV16" i="6"/>
  <c r="FW16" i="6"/>
  <c r="FX16" i="6"/>
  <c r="FY16" i="6"/>
  <c r="FZ16" i="6"/>
  <c r="GA16" i="6"/>
  <c r="GB16" i="6"/>
  <c r="GC16" i="6"/>
  <c r="GD16" i="6"/>
  <c r="GE16" i="6"/>
  <c r="GF16" i="6"/>
  <c r="GG16" i="6"/>
  <c r="GH16" i="6"/>
  <c r="GI16" i="6"/>
  <c r="GJ16" i="6"/>
  <c r="GK16" i="6"/>
  <c r="GL16" i="6"/>
  <c r="GM16" i="6"/>
  <c r="GN16" i="6"/>
  <c r="GO16" i="6"/>
  <c r="GP16" i="6"/>
  <c r="GQ16" i="6"/>
  <c r="GR16" i="6"/>
  <c r="GS16" i="6"/>
  <c r="FG17" i="6"/>
  <c r="FH17" i="6"/>
  <c r="FI17" i="6"/>
  <c r="FJ17" i="6"/>
  <c r="FK17" i="6"/>
  <c r="FL17" i="6"/>
  <c r="FM17" i="6"/>
  <c r="FN17" i="6"/>
  <c r="FO17" i="6"/>
  <c r="FP17" i="6"/>
  <c r="FQ17" i="6"/>
  <c r="FR17" i="6"/>
  <c r="FS17" i="6"/>
  <c r="FT17" i="6"/>
  <c r="FU17" i="6"/>
  <c r="FV17" i="6"/>
  <c r="FW17" i="6"/>
  <c r="FX17" i="6"/>
  <c r="FY17" i="6"/>
  <c r="FZ17" i="6"/>
  <c r="GA17" i="6"/>
  <c r="GB17" i="6"/>
  <c r="GC17" i="6"/>
  <c r="GD17" i="6"/>
  <c r="GE17" i="6"/>
  <c r="GF17" i="6"/>
  <c r="GG17" i="6"/>
  <c r="GH17" i="6"/>
  <c r="GI17" i="6"/>
  <c r="GJ17" i="6"/>
  <c r="GK17" i="6"/>
  <c r="GL17" i="6"/>
  <c r="GM17" i="6"/>
  <c r="GN17" i="6"/>
  <c r="GO17" i="6"/>
  <c r="GP17" i="6"/>
  <c r="GQ17" i="6"/>
  <c r="GR17" i="6"/>
  <c r="GS17" i="6"/>
  <c r="FG18" i="6"/>
  <c r="FH18" i="6"/>
  <c r="FI18" i="6"/>
  <c r="FJ18" i="6"/>
  <c r="FK18" i="6"/>
  <c r="FL18" i="6"/>
  <c r="FM18" i="6"/>
  <c r="FN18" i="6"/>
  <c r="FO18" i="6"/>
  <c r="FP18" i="6"/>
  <c r="FQ18" i="6"/>
  <c r="FR18" i="6"/>
  <c r="FS18" i="6"/>
  <c r="FT18" i="6"/>
  <c r="FU18" i="6"/>
  <c r="FV18" i="6"/>
  <c r="FW18" i="6"/>
  <c r="FX18" i="6"/>
  <c r="FY18" i="6"/>
  <c r="FZ18" i="6"/>
  <c r="GA18" i="6"/>
  <c r="GB18" i="6"/>
  <c r="GC18" i="6"/>
  <c r="GD18" i="6"/>
  <c r="GE18" i="6"/>
  <c r="GF18" i="6"/>
  <c r="GG18" i="6"/>
  <c r="GH18" i="6"/>
  <c r="GI18" i="6"/>
  <c r="GJ18" i="6"/>
  <c r="GK18" i="6"/>
  <c r="GL18" i="6"/>
  <c r="GM18" i="6"/>
  <c r="GN18" i="6"/>
  <c r="GO18" i="6"/>
  <c r="GP18" i="6"/>
  <c r="GQ18" i="6"/>
  <c r="GR18" i="6"/>
  <c r="GS18" i="6"/>
  <c r="FG19" i="6"/>
  <c r="FH19" i="6"/>
  <c r="FI19" i="6"/>
  <c r="FJ19" i="6"/>
  <c r="FK19" i="6"/>
  <c r="FL19" i="6"/>
  <c r="FM19" i="6"/>
  <c r="FN19" i="6"/>
  <c r="FO19" i="6"/>
  <c r="FP19" i="6"/>
  <c r="FQ19" i="6"/>
  <c r="FR19" i="6"/>
  <c r="FS19" i="6"/>
  <c r="FT19" i="6"/>
  <c r="FU19" i="6"/>
  <c r="FV19" i="6"/>
  <c r="FW19" i="6"/>
  <c r="FX19" i="6"/>
  <c r="FY19" i="6"/>
  <c r="FZ19" i="6"/>
  <c r="GA19" i="6"/>
  <c r="GB19" i="6"/>
  <c r="GC19" i="6"/>
  <c r="GD19" i="6"/>
  <c r="GE19" i="6"/>
  <c r="GF19" i="6"/>
  <c r="GG19" i="6"/>
  <c r="GH19" i="6"/>
  <c r="GI19" i="6"/>
  <c r="GJ19" i="6"/>
  <c r="GK19" i="6"/>
  <c r="GL19" i="6"/>
  <c r="GM19" i="6"/>
  <c r="GN19" i="6"/>
  <c r="GO19" i="6"/>
  <c r="GP19" i="6"/>
  <c r="GQ19" i="6"/>
  <c r="GR19" i="6"/>
  <c r="GS19" i="6"/>
  <c r="FG20" i="6"/>
  <c r="FH20" i="6"/>
  <c r="FI20" i="6"/>
  <c r="FJ20" i="6"/>
  <c r="FK20" i="6"/>
  <c r="FL20" i="6"/>
  <c r="FM20" i="6"/>
  <c r="FN20" i="6"/>
  <c r="FO20" i="6"/>
  <c r="FP20" i="6"/>
  <c r="FQ20" i="6"/>
  <c r="FR20" i="6"/>
  <c r="FS20" i="6"/>
  <c r="FT20" i="6"/>
  <c r="FU20" i="6"/>
  <c r="FV20" i="6"/>
  <c r="FW20" i="6"/>
  <c r="FX20" i="6"/>
  <c r="FY20" i="6"/>
  <c r="FZ20" i="6"/>
  <c r="GA20" i="6"/>
  <c r="GB20" i="6"/>
  <c r="GC20" i="6"/>
  <c r="GD20" i="6"/>
  <c r="GE20" i="6"/>
  <c r="GF20" i="6"/>
  <c r="GG20" i="6"/>
  <c r="GH20" i="6"/>
  <c r="GI20" i="6"/>
  <c r="GJ20" i="6"/>
  <c r="GK20" i="6"/>
  <c r="GL20" i="6"/>
  <c r="GM20" i="6"/>
  <c r="GN20" i="6"/>
  <c r="GO20" i="6"/>
  <c r="GP20" i="6"/>
  <c r="GQ20" i="6"/>
  <c r="GR20" i="6"/>
  <c r="GS20" i="6"/>
  <c r="FG21" i="6"/>
  <c r="FH21" i="6"/>
  <c r="FI21" i="6"/>
  <c r="FJ21" i="6"/>
  <c r="FK21" i="6"/>
  <c r="FL21" i="6"/>
  <c r="FM21" i="6"/>
  <c r="FN21" i="6"/>
  <c r="FO21" i="6"/>
  <c r="FP21" i="6"/>
  <c r="FQ21" i="6"/>
  <c r="FR21" i="6"/>
  <c r="FS21" i="6"/>
  <c r="FT21" i="6"/>
  <c r="FU21" i="6"/>
  <c r="FV21" i="6"/>
  <c r="FW21" i="6"/>
  <c r="FX21" i="6"/>
  <c r="FY21" i="6"/>
  <c r="FZ21" i="6"/>
  <c r="GA21" i="6"/>
  <c r="GB21" i="6"/>
  <c r="GC21" i="6"/>
  <c r="GD21" i="6"/>
  <c r="GE21" i="6"/>
  <c r="GF21" i="6"/>
  <c r="GG21" i="6"/>
  <c r="GH21" i="6"/>
  <c r="GI21" i="6"/>
  <c r="GJ21" i="6"/>
  <c r="GK21" i="6"/>
  <c r="GL21" i="6"/>
  <c r="GM21" i="6"/>
  <c r="GN21" i="6"/>
  <c r="GO21" i="6"/>
  <c r="GP21" i="6"/>
  <c r="GQ21" i="6"/>
  <c r="GR21" i="6"/>
  <c r="GS21" i="6"/>
  <c r="FG22" i="6"/>
  <c r="FH22" i="6"/>
  <c r="FI22" i="6"/>
  <c r="FJ22" i="6"/>
  <c r="FK22" i="6"/>
  <c r="FL22" i="6"/>
  <c r="FM22" i="6"/>
  <c r="FN22" i="6"/>
  <c r="FO22" i="6"/>
  <c r="FP22" i="6"/>
  <c r="FQ22" i="6"/>
  <c r="FR22" i="6"/>
  <c r="FS22" i="6"/>
  <c r="FT22" i="6"/>
  <c r="FU22" i="6"/>
  <c r="FV22" i="6"/>
  <c r="FW22" i="6"/>
  <c r="FX22" i="6"/>
  <c r="FY22" i="6"/>
  <c r="FZ22" i="6"/>
  <c r="GA22" i="6"/>
  <c r="GB22" i="6"/>
  <c r="GC22" i="6"/>
  <c r="GD22" i="6"/>
  <c r="GE22" i="6"/>
  <c r="GF22" i="6"/>
  <c r="GG22" i="6"/>
  <c r="GH22" i="6"/>
  <c r="GI22" i="6"/>
  <c r="GJ22" i="6"/>
  <c r="GK22" i="6"/>
  <c r="GL22" i="6"/>
  <c r="GM22" i="6"/>
  <c r="GN22" i="6"/>
  <c r="GO22" i="6"/>
  <c r="GP22" i="6"/>
  <c r="GQ22" i="6"/>
  <c r="GR22" i="6"/>
  <c r="GS22" i="6"/>
  <c r="FG23" i="6"/>
  <c r="FH23" i="6"/>
  <c r="FI23" i="6"/>
  <c r="FJ23" i="6"/>
  <c r="FK23" i="6"/>
  <c r="FL23" i="6"/>
  <c r="FM23" i="6"/>
  <c r="FN23" i="6"/>
  <c r="FO23" i="6"/>
  <c r="FP23" i="6"/>
  <c r="FQ23" i="6"/>
  <c r="FR23" i="6"/>
  <c r="FS23" i="6"/>
  <c r="FT23" i="6"/>
  <c r="FU23" i="6"/>
  <c r="FV23" i="6"/>
  <c r="FW23" i="6"/>
  <c r="FX23" i="6"/>
  <c r="FY23" i="6"/>
  <c r="FZ23" i="6"/>
  <c r="GA23" i="6"/>
  <c r="GB23" i="6"/>
  <c r="GC23" i="6"/>
  <c r="GD23" i="6"/>
  <c r="GE23" i="6"/>
  <c r="GF23" i="6"/>
  <c r="GG23" i="6"/>
  <c r="GH23" i="6"/>
  <c r="GI23" i="6"/>
  <c r="GJ23" i="6"/>
  <c r="GK23" i="6"/>
  <c r="GL23" i="6"/>
  <c r="GM23" i="6"/>
  <c r="GN23" i="6"/>
  <c r="GO23" i="6"/>
  <c r="GP23" i="6"/>
  <c r="GQ23" i="6"/>
  <c r="GR23" i="6"/>
  <c r="GS23" i="6"/>
  <c r="FG24" i="6"/>
  <c r="FH24" i="6"/>
  <c r="FI24" i="6"/>
  <c r="FJ24" i="6"/>
  <c r="FK24" i="6"/>
  <c r="FL24" i="6"/>
  <c r="FM24" i="6"/>
  <c r="FN24" i="6"/>
  <c r="FO24" i="6"/>
  <c r="FP24" i="6"/>
  <c r="FQ24" i="6"/>
  <c r="FR24" i="6"/>
  <c r="FS24" i="6"/>
  <c r="FT24" i="6"/>
  <c r="FU24" i="6"/>
  <c r="FV24" i="6"/>
  <c r="FW24" i="6"/>
  <c r="FX24" i="6"/>
  <c r="FY24" i="6"/>
  <c r="FZ24" i="6"/>
  <c r="GA24" i="6"/>
  <c r="GB24" i="6"/>
  <c r="GC24" i="6"/>
  <c r="GD24" i="6"/>
  <c r="GE24" i="6"/>
  <c r="GF24" i="6"/>
  <c r="GG24" i="6"/>
  <c r="GH24" i="6"/>
  <c r="GI24" i="6"/>
  <c r="GJ24" i="6"/>
  <c r="GK24" i="6"/>
  <c r="GL24" i="6"/>
  <c r="GM24" i="6"/>
  <c r="GN24" i="6"/>
  <c r="GO24" i="6"/>
  <c r="GP24" i="6"/>
  <c r="GQ24" i="6"/>
  <c r="GR24" i="6"/>
  <c r="GS24" i="6"/>
  <c r="FG25" i="6"/>
  <c r="FH25" i="6"/>
  <c r="FI25" i="6"/>
  <c r="FJ25" i="6"/>
  <c r="FK25" i="6"/>
  <c r="FL25" i="6"/>
  <c r="FM25" i="6"/>
  <c r="FN25" i="6"/>
  <c r="FO25" i="6"/>
  <c r="FP25" i="6"/>
  <c r="FQ25" i="6"/>
  <c r="FR25" i="6"/>
  <c r="FS25" i="6"/>
  <c r="FT25" i="6"/>
  <c r="FU25" i="6"/>
  <c r="FV25" i="6"/>
  <c r="FW25" i="6"/>
  <c r="FX25" i="6"/>
  <c r="FY25" i="6"/>
  <c r="FZ25" i="6"/>
  <c r="GA25" i="6"/>
  <c r="GB25" i="6"/>
  <c r="GC25" i="6"/>
  <c r="GD25" i="6"/>
  <c r="GE25" i="6"/>
  <c r="GF25" i="6"/>
  <c r="GG25" i="6"/>
  <c r="GH25" i="6"/>
  <c r="GI25" i="6"/>
  <c r="GJ25" i="6"/>
  <c r="GK25" i="6"/>
  <c r="GL25" i="6"/>
  <c r="GM25" i="6"/>
  <c r="GN25" i="6"/>
  <c r="GO25" i="6"/>
  <c r="GP25" i="6"/>
  <c r="GQ25" i="6"/>
  <c r="GR25" i="6"/>
  <c r="GS25" i="6"/>
  <c r="FG26" i="6"/>
  <c r="FH26" i="6"/>
  <c r="FI26" i="6"/>
  <c r="FJ26" i="6"/>
  <c r="FK26" i="6"/>
  <c r="FL26" i="6"/>
  <c r="FM26" i="6"/>
  <c r="FN26" i="6"/>
  <c r="FO26" i="6"/>
  <c r="FP26" i="6"/>
  <c r="FQ26" i="6"/>
  <c r="FR26" i="6"/>
  <c r="FS26" i="6"/>
  <c r="FT26" i="6"/>
  <c r="FU26" i="6"/>
  <c r="FV26" i="6"/>
  <c r="FW26" i="6"/>
  <c r="FX26" i="6"/>
  <c r="FY26" i="6"/>
  <c r="FZ26" i="6"/>
  <c r="GA26" i="6"/>
  <c r="GB26" i="6"/>
  <c r="GC26" i="6"/>
  <c r="GD26" i="6"/>
  <c r="GE26" i="6"/>
  <c r="GF26" i="6"/>
  <c r="GG26" i="6"/>
  <c r="GH26" i="6"/>
  <c r="GI26" i="6"/>
  <c r="GJ26" i="6"/>
  <c r="GK26" i="6"/>
  <c r="GL26" i="6"/>
  <c r="GM26" i="6"/>
  <c r="GN26" i="6"/>
  <c r="GO26" i="6"/>
  <c r="GP26" i="6"/>
  <c r="GQ26" i="6"/>
  <c r="GR26" i="6"/>
  <c r="GS26" i="6"/>
  <c r="FG27" i="6"/>
  <c r="FH27" i="6"/>
  <c r="FI27" i="6"/>
  <c r="FJ27" i="6"/>
  <c r="FK27" i="6"/>
  <c r="FL27" i="6"/>
  <c r="FM27" i="6"/>
  <c r="FN27" i="6"/>
  <c r="FO27" i="6"/>
  <c r="FP27" i="6"/>
  <c r="FQ27" i="6"/>
  <c r="FR27" i="6"/>
  <c r="FS27" i="6"/>
  <c r="FT27" i="6"/>
  <c r="FU27" i="6"/>
  <c r="FV27" i="6"/>
  <c r="FW27" i="6"/>
  <c r="FX27" i="6"/>
  <c r="FY27" i="6"/>
  <c r="FZ27" i="6"/>
  <c r="GA27" i="6"/>
  <c r="GB27" i="6"/>
  <c r="GC27" i="6"/>
  <c r="GD27" i="6"/>
  <c r="GE27" i="6"/>
  <c r="GF27" i="6"/>
  <c r="GG27" i="6"/>
  <c r="GH27" i="6"/>
  <c r="GI27" i="6"/>
  <c r="GJ27" i="6"/>
  <c r="GK27" i="6"/>
  <c r="GL27" i="6"/>
  <c r="GM27" i="6"/>
  <c r="GN27" i="6"/>
  <c r="GO27" i="6"/>
  <c r="GP27" i="6"/>
  <c r="GQ27" i="6"/>
  <c r="GR27" i="6"/>
  <c r="GS27" i="6"/>
  <c r="FG28" i="6"/>
  <c r="FH28" i="6"/>
  <c r="FI28" i="6"/>
  <c r="FJ28" i="6"/>
  <c r="FK28" i="6"/>
  <c r="FL28" i="6"/>
  <c r="FM28" i="6"/>
  <c r="FN28" i="6"/>
  <c r="FO28" i="6"/>
  <c r="FP28" i="6"/>
  <c r="FQ28" i="6"/>
  <c r="FR28" i="6"/>
  <c r="FS28" i="6"/>
  <c r="FT28" i="6"/>
  <c r="FU28" i="6"/>
  <c r="FV28" i="6"/>
  <c r="FW28" i="6"/>
  <c r="FX28" i="6"/>
  <c r="FY28" i="6"/>
  <c r="FZ28" i="6"/>
  <c r="GA28" i="6"/>
  <c r="GB28" i="6"/>
  <c r="GC28" i="6"/>
  <c r="GD28" i="6"/>
  <c r="GE28" i="6"/>
  <c r="GF28" i="6"/>
  <c r="GG28" i="6"/>
  <c r="GH28" i="6"/>
  <c r="GI28" i="6"/>
  <c r="GJ28" i="6"/>
  <c r="GK28" i="6"/>
  <c r="GL28" i="6"/>
  <c r="GM28" i="6"/>
  <c r="GN28" i="6"/>
  <c r="GO28" i="6"/>
  <c r="GP28" i="6"/>
  <c r="GQ28" i="6"/>
  <c r="GR28" i="6"/>
  <c r="GS28" i="6"/>
  <c r="FG29" i="6"/>
  <c r="FH29" i="6"/>
  <c r="FI29" i="6"/>
  <c r="FJ29" i="6"/>
  <c r="FK29" i="6"/>
  <c r="FL29" i="6"/>
  <c r="FM29" i="6"/>
  <c r="FN29" i="6"/>
  <c r="FO29" i="6"/>
  <c r="FP29" i="6"/>
  <c r="FQ29" i="6"/>
  <c r="FR29" i="6"/>
  <c r="FS29" i="6"/>
  <c r="FT29" i="6"/>
  <c r="FU29" i="6"/>
  <c r="FV29" i="6"/>
  <c r="FW29" i="6"/>
  <c r="FX29" i="6"/>
  <c r="FY29" i="6"/>
  <c r="FZ29" i="6"/>
  <c r="GA29" i="6"/>
  <c r="GB29" i="6"/>
  <c r="GC29" i="6"/>
  <c r="GD29" i="6"/>
  <c r="GE29" i="6"/>
  <c r="GF29" i="6"/>
  <c r="GG29" i="6"/>
  <c r="GH29" i="6"/>
  <c r="GI29" i="6"/>
  <c r="GJ29" i="6"/>
  <c r="GK29" i="6"/>
  <c r="GL29" i="6"/>
  <c r="GM29" i="6"/>
  <c r="GN29" i="6"/>
  <c r="GO29" i="6"/>
  <c r="GP29" i="6"/>
  <c r="GQ29" i="6"/>
  <c r="GR29" i="6"/>
  <c r="GS29" i="6"/>
  <c r="FG30" i="6"/>
  <c r="FH30" i="6"/>
  <c r="FI30" i="6"/>
  <c r="FJ30" i="6"/>
  <c r="FK30" i="6"/>
  <c r="FL30" i="6"/>
  <c r="FM30" i="6"/>
  <c r="FN30" i="6"/>
  <c r="FO30" i="6"/>
  <c r="FP30" i="6"/>
  <c r="FQ30" i="6"/>
  <c r="FR30" i="6"/>
  <c r="FS30" i="6"/>
  <c r="FT30" i="6"/>
  <c r="FU30" i="6"/>
  <c r="FV30" i="6"/>
  <c r="FW30" i="6"/>
  <c r="FX30" i="6"/>
  <c r="FY30" i="6"/>
  <c r="FZ30" i="6"/>
  <c r="GA30" i="6"/>
  <c r="GB30" i="6"/>
  <c r="GC30" i="6"/>
  <c r="GD30" i="6"/>
  <c r="GE30" i="6"/>
  <c r="GF30" i="6"/>
  <c r="GG30" i="6"/>
  <c r="GH30" i="6"/>
  <c r="GI30" i="6"/>
  <c r="GJ30" i="6"/>
  <c r="GK30" i="6"/>
  <c r="GL30" i="6"/>
  <c r="GM30" i="6"/>
  <c r="GN30" i="6"/>
  <c r="GO30" i="6"/>
  <c r="GP30" i="6"/>
  <c r="GQ30" i="6"/>
  <c r="GR30" i="6"/>
  <c r="GS30" i="6"/>
  <c r="FG31" i="6"/>
  <c r="FH31" i="6"/>
  <c r="FI31" i="6"/>
  <c r="FJ31" i="6"/>
  <c r="FK31" i="6"/>
  <c r="FL31" i="6"/>
  <c r="FM31" i="6"/>
  <c r="FN31" i="6"/>
  <c r="FO31" i="6"/>
  <c r="FP31" i="6"/>
  <c r="FQ31" i="6"/>
  <c r="FR31" i="6"/>
  <c r="FS31" i="6"/>
  <c r="FT31" i="6"/>
  <c r="FU31" i="6"/>
  <c r="FV31" i="6"/>
  <c r="FW31" i="6"/>
  <c r="FX31" i="6"/>
  <c r="FY31" i="6"/>
  <c r="FZ31" i="6"/>
  <c r="GA31" i="6"/>
  <c r="GB31" i="6"/>
  <c r="GC31" i="6"/>
  <c r="GD31" i="6"/>
  <c r="GE31" i="6"/>
  <c r="GF31" i="6"/>
  <c r="GG31" i="6"/>
  <c r="GH31" i="6"/>
  <c r="GI31" i="6"/>
  <c r="GJ31" i="6"/>
  <c r="GK31" i="6"/>
  <c r="GL31" i="6"/>
  <c r="GM31" i="6"/>
  <c r="GN31" i="6"/>
  <c r="GO31" i="6"/>
  <c r="GP31" i="6"/>
  <c r="GQ31" i="6"/>
  <c r="GR31" i="6"/>
  <c r="GS31" i="6"/>
  <c r="FG32" i="6"/>
  <c r="FH32" i="6"/>
  <c r="FI32" i="6"/>
  <c r="FJ32" i="6"/>
  <c r="FK32" i="6"/>
  <c r="FL32" i="6"/>
  <c r="FM32" i="6"/>
  <c r="FN32" i="6"/>
  <c r="FO32" i="6"/>
  <c r="FP32" i="6"/>
  <c r="FQ32" i="6"/>
  <c r="FR32" i="6"/>
  <c r="FS32" i="6"/>
  <c r="FT32" i="6"/>
  <c r="FU32" i="6"/>
  <c r="FV32" i="6"/>
  <c r="FW32" i="6"/>
  <c r="FX32" i="6"/>
  <c r="FY32" i="6"/>
  <c r="FZ32" i="6"/>
  <c r="GA32" i="6"/>
  <c r="GB32" i="6"/>
  <c r="GC32" i="6"/>
  <c r="GD32" i="6"/>
  <c r="GE32" i="6"/>
  <c r="GF32" i="6"/>
  <c r="GG32" i="6"/>
  <c r="GH32" i="6"/>
  <c r="GI32" i="6"/>
  <c r="GJ32" i="6"/>
  <c r="GK32" i="6"/>
  <c r="GL32" i="6"/>
  <c r="GM32" i="6"/>
  <c r="GN32" i="6"/>
  <c r="GO32" i="6"/>
  <c r="GP32" i="6"/>
  <c r="GQ32" i="6"/>
  <c r="GR32" i="6"/>
  <c r="GS32" i="6"/>
  <c r="FG33" i="6"/>
  <c r="FH33" i="6"/>
  <c r="FI33" i="6"/>
  <c r="FJ33" i="6"/>
  <c r="FK33" i="6"/>
  <c r="FL33" i="6"/>
  <c r="FM33" i="6"/>
  <c r="FN33" i="6"/>
  <c r="FO33" i="6"/>
  <c r="FP33" i="6"/>
  <c r="FQ33" i="6"/>
  <c r="FR33" i="6"/>
  <c r="FS33" i="6"/>
  <c r="FT33" i="6"/>
  <c r="FU33" i="6"/>
  <c r="FV33" i="6"/>
  <c r="FW33" i="6"/>
  <c r="FX33" i="6"/>
  <c r="FY33" i="6"/>
  <c r="FZ33" i="6"/>
  <c r="GA33" i="6"/>
  <c r="GB33" i="6"/>
  <c r="GC33" i="6"/>
  <c r="GD33" i="6"/>
  <c r="GE33" i="6"/>
  <c r="GF33" i="6"/>
  <c r="GG33" i="6"/>
  <c r="GH33" i="6"/>
  <c r="GI33" i="6"/>
  <c r="GJ33" i="6"/>
  <c r="GK33" i="6"/>
  <c r="GL33" i="6"/>
  <c r="GM33" i="6"/>
  <c r="GN33" i="6"/>
  <c r="GO33" i="6"/>
  <c r="GP33" i="6"/>
  <c r="GQ33" i="6"/>
  <c r="GR33" i="6"/>
  <c r="GS33" i="6"/>
  <c r="FG34" i="6"/>
  <c r="FH34" i="6"/>
  <c r="FI34" i="6"/>
  <c r="FJ34" i="6"/>
  <c r="FK34" i="6"/>
  <c r="FL34" i="6"/>
  <c r="FM34" i="6"/>
  <c r="FN34" i="6"/>
  <c r="FO34" i="6"/>
  <c r="FP34" i="6"/>
  <c r="FQ34" i="6"/>
  <c r="FR34" i="6"/>
  <c r="FS34" i="6"/>
  <c r="FT34" i="6"/>
  <c r="FU34" i="6"/>
  <c r="FV34" i="6"/>
  <c r="FW34" i="6"/>
  <c r="FX34" i="6"/>
  <c r="FY34" i="6"/>
  <c r="FZ34" i="6"/>
  <c r="GA34" i="6"/>
  <c r="GB34" i="6"/>
  <c r="GC34" i="6"/>
  <c r="GD34" i="6"/>
  <c r="GE34" i="6"/>
  <c r="GF34" i="6"/>
  <c r="GG34" i="6"/>
  <c r="GH34" i="6"/>
  <c r="GI34" i="6"/>
  <c r="GJ34" i="6"/>
  <c r="GK34" i="6"/>
  <c r="GL34" i="6"/>
  <c r="GM34" i="6"/>
  <c r="GN34" i="6"/>
  <c r="GO34" i="6"/>
  <c r="GP34" i="6"/>
  <c r="GQ34" i="6"/>
  <c r="GR34" i="6"/>
  <c r="GS34" i="6"/>
  <c r="FG35" i="6"/>
  <c r="FH35" i="6"/>
  <c r="FI35" i="6"/>
  <c r="FJ35" i="6"/>
  <c r="FK35" i="6"/>
  <c r="FL35" i="6"/>
  <c r="FM35" i="6"/>
  <c r="FN35" i="6"/>
  <c r="FO35" i="6"/>
  <c r="FP35" i="6"/>
  <c r="FQ35" i="6"/>
  <c r="FR35" i="6"/>
  <c r="FS35" i="6"/>
  <c r="FT35" i="6"/>
  <c r="FU35" i="6"/>
  <c r="FV35" i="6"/>
  <c r="FW35" i="6"/>
  <c r="FX35" i="6"/>
  <c r="FY35" i="6"/>
  <c r="FZ35" i="6"/>
  <c r="GA35" i="6"/>
  <c r="GB35" i="6"/>
  <c r="GC35" i="6"/>
  <c r="GD35" i="6"/>
  <c r="GE35" i="6"/>
  <c r="GF35" i="6"/>
  <c r="GG35" i="6"/>
  <c r="GH35" i="6"/>
  <c r="GI35" i="6"/>
  <c r="GJ35" i="6"/>
  <c r="GK35" i="6"/>
  <c r="GL35" i="6"/>
  <c r="GM35" i="6"/>
  <c r="GN35" i="6"/>
  <c r="GO35" i="6"/>
  <c r="GP35" i="6"/>
  <c r="GQ35" i="6"/>
  <c r="GR35" i="6"/>
  <c r="GS35" i="6"/>
  <c r="FG36" i="6"/>
  <c r="FH36" i="6"/>
  <c r="FI36" i="6"/>
  <c r="FJ36" i="6"/>
  <c r="FK36" i="6"/>
  <c r="FL36" i="6"/>
  <c r="FM36" i="6"/>
  <c r="FN36" i="6"/>
  <c r="FO36" i="6"/>
  <c r="FP36" i="6"/>
  <c r="FQ36" i="6"/>
  <c r="FR36" i="6"/>
  <c r="FS36" i="6"/>
  <c r="FT36" i="6"/>
  <c r="FU36" i="6"/>
  <c r="FV36" i="6"/>
  <c r="FW36" i="6"/>
  <c r="FX36" i="6"/>
  <c r="FY36" i="6"/>
  <c r="FZ36" i="6"/>
  <c r="GA36" i="6"/>
  <c r="GB36" i="6"/>
  <c r="GC36" i="6"/>
  <c r="GD36" i="6"/>
  <c r="GE36" i="6"/>
  <c r="GF36" i="6"/>
  <c r="GG36" i="6"/>
  <c r="GH36" i="6"/>
  <c r="GI36" i="6"/>
  <c r="GJ36" i="6"/>
  <c r="GK36" i="6"/>
  <c r="GL36" i="6"/>
  <c r="GM36" i="6"/>
  <c r="GN36" i="6"/>
  <c r="GO36" i="6"/>
  <c r="GP36" i="6"/>
  <c r="GQ36" i="6"/>
  <c r="GR36" i="6"/>
  <c r="GS36" i="6"/>
  <c r="FG37" i="6"/>
  <c r="FH37" i="6"/>
  <c r="FI37" i="6"/>
  <c r="FJ37" i="6"/>
  <c r="FK37" i="6"/>
  <c r="FL37" i="6"/>
  <c r="FM37" i="6"/>
  <c r="FN37" i="6"/>
  <c r="FO37" i="6"/>
  <c r="FP37" i="6"/>
  <c r="FQ37" i="6"/>
  <c r="FR37" i="6"/>
  <c r="FS37" i="6"/>
  <c r="FT37" i="6"/>
  <c r="FU37" i="6"/>
  <c r="FV37" i="6"/>
  <c r="FW37" i="6"/>
  <c r="FX37" i="6"/>
  <c r="FY37" i="6"/>
  <c r="FZ37" i="6"/>
  <c r="GA37" i="6"/>
  <c r="GB37" i="6"/>
  <c r="GC37" i="6"/>
  <c r="GD37" i="6"/>
  <c r="GE37" i="6"/>
  <c r="GF37" i="6"/>
  <c r="GG37" i="6"/>
  <c r="GH37" i="6"/>
  <c r="GI37" i="6"/>
  <c r="GJ37" i="6"/>
  <c r="GK37" i="6"/>
  <c r="GL37" i="6"/>
  <c r="GM37" i="6"/>
  <c r="GN37" i="6"/>
  <c r="GO37" i="6"/>
  <c r="GP37" i="6"/>
  <c r="GQ37" i="6"/>
  <c r="GR37" i="6"/>
  <c r="GS37" i="6"/>
  <c r="FG38" i="6"/>
  <c r="FH38" i="6"/>
  <c r="FI38" i="6"/>
  <c r="FJ38" i="6"/>
  <c r="FK38" i="6"/>
  <c r="FL38" i="6"/>
  <c r="FM38" i="6"/>
  <c r="FN38" i="6"/>
  <c r="FO38" i="6"/>
  <c r="FP38" i="6"/>
  <c r="FQ38" i="6"/>
  <c r="FR38" i="6"/>
  <c r="FS38" i="6"/>
  <c r="FT38" i="6"/>
  <c r="FU38" i="6"/>
  <c r="FV38" i="6"/>
  <c r="FW38" i="6"/>
  <c r="FX38" i="6"/>
  <c r="FY38" i="6"/>
  <c r="FZ38" i="6"/>
  <c r="GA38" i="6"/>
  <c r="GB38" i="6"/>
  <c r="GC38" i="6"/>
  <c r="GD38" i="6"/>
  <c r="GE38" i="6"/>
  <c r="GF38" i="6"/>
  <c r="GG38" i="6"/>
  <c r="GH38" i="6"/>
  <c r="GI38" i="6"/>
  <c r="GJ38" i="6"/>
  <c r="GK38" i="6"/>
  <c r="GL38" i="6"/>
  <c r="GM38" i="6"/>
  <c r="GN38" i="6"/>
  <c r="GO38" i="6"/>
  <c r="GP38" i="6"/>
  <c r="GQ38" i="6"/>
  <c r="GR38" i="6"/>
  <c r="GS38" i="6"/>
  <c r="FG39" i="6"/>
  <c r="FH39" i="6"/>
  <c r="FI39" i="6"/>
  <c r="FJ39" i="6"/>
  <c r="FK39" i="6"/>
  <c r="FL39" i="6"/>
  <c r="FM39" i="6"/>
  <c r="FN39" i="6"/>
  <c r="FO39" i="6"/>
  <c r="FP39" i="6"/>
  <c r="FQ39" i="6"/>
  <c r="FR39" i="6"/>
  <c r="FS39" i="6"/>
  <c r="FT39" i="6"/>
  <c r="FU39" i="6"/>
  <c r="FV39" i="6"/>
  <c r="FW39" i="6"/>
  <c r="FX39" i="6"/>
  <c r="FY39" i="6"/>
  <c r="FZ39" i="6"/>
  <c r="GA39" i="6"/>
  <c r="GB39" i="6"/>
  <c r="GC39" i="6"/>
  <c r="GD39" i="6"/>
  <c r="GE39" i="6"/>
  <c r="GF39" i="6"/>
  <c r="GG39" i="6"/>
  <c r="GH39" i="6"/>
  <c r="GI39" i="6"/>
  <c r="GJ39" i="6"/>
  <c r="GK39" i="6"/>
  <c r="GL39" i="6"/>
  <c r="GM39" i="6"/>
  <c r="GN39" i="6"/>
  <c r="GO39" i="6"/>
  <c r="GP39" i="6"/>
  <c r="GQ39" i="6"/>
  <c r="GR39" i="6"/>
  <c r="GS39" i="6"/>
  <c r="FG40" i="6"/>
  <c r="FH40" i="6"/>
  <c r="FI40" i="6"/>
  <c r="FJ40" i="6"/>
  <c r="FK40" i="6"/>
  <c r="FL40" i="6"/>
  <c r="FM40" i="6"/>
  <c r="FN40" i="6"/>
  <c r="FO40" i="6"/>
  <c r="FP40" i="6"/>
  <c r="FQ40" i="6"/>
  <c r="FR40" i="6"/>
  <c r="FS40" i="6"/>
  <c r="FT40" i="6"/>
  <c r="FU40" i="6"/>
  <c r="FV40" i="6"/>
  <c r="FW40" i="6"/>
  <c r="FX40" i="6"/>
  <c r="FY40" i="6"/>
  <c r="FZ40" i="6"/>
  <c r="GA40" i="6"/>
  <c r="GB40" i="6"/>
  <c r="GC40" i="6"/>
  <c r="GD40" i="6"/>
  <c r="GE40" i="6"/>
  <c r="GF40" i="6"/>
  <c r="GG40" i="6"/>
  <c r="GH40" i="6"/>
  <c r="GI40" i="6"/>
  <c r="GJ40" i="6"/>
  <c r="GK40" i="6"/>
  <c r="GL40" i="6"/>
  <c r="GM40" i="6"/>
  <c r="GN40" i="6"/>
  <c r="GO40" i="6"/>
  <c r="GP40" i="6"/>
  <c r="GQ40" i="6"/>
  <c r="GR40" i="6"/>
  <c r="GS40" i="6"/>
  <c r="FG41" i="6"/>
  <c r="FH41" i="6"/>
  <c r="FI41" i="6"/>
  <c r="FJ41" i="6"/>
  <c r="FK41" i="6"/>
  <c r="FL41" i="6"/>
  <c r="FM41" i="6"/>
  <c r="FN41" i="6"/>
  <c r="FO41" i="6"/>
  <c r="FP41" i="6"/>
  <c r="FQ41" i="6"/>
  <c r="FR41" i="6"/>
  <c r="FS41" i="6"/>
  <c r="FT41" i="6"/>
  <c r="FU41" i="6"/>
  <c r="FV41" i="6"/>
  <c r="FW41" i="6"/>
  <c r="FX41" i="6"/>
  <c r="FY41" i="6"/>
  <c r="FZ41" i="6"/>
  <c r="GA41" i="6"/>
  <c r="GB41" i="6"/>
  <c r="GC41" i="6"/>
  <c r="GD41" i="6"/>
  <c r="GE41" i="6"/>
  <c r="GF41" i="6"/>
  <c r="GG41" i="6"/>
  <c r="GH41" i="6"/>
  <c r="GI41" i="6"/>
  <c r="GJ41" i="6"/>
  <c r="GK41" i="6"/>
  <c r="GL41" i="6"/>
  <c r="GM41" i="6"/>
  <c r="GN41" i="6"/>
  <c r="GO41" i="6"/>
  <c r="GP41" i="6"/>
  <c r="GQ41" i="6"/>
  <c r="GR41" i="6"/>
  <c r="GS41" i="6"/>
  <c r="FG42" i="6"/>
  <c r="FH42" i="6"/>
  <c r="FI42" i="6"/>
  <c r="FJ42" i="6"/>
  <c r="FK42" i="6"/>
  <c r="FL42" i="6"/>
  <c r="FM42" i="6"/>
  <c r="FN42" i="6"/>
  <c r="FO42" i="6"/>
  <c r="FP42" i="6"/>
  <c r="FQ42" i="6"/>
  <c r="FR42" i="6"/>
  <c r="FS42" i="6"/>
  <c r="FT42" i="6"/>
  <c r="FU42" i="6"/>
  <c r="FV42" i="6"/>
  <c r="FW42" i="6"/>
  <c r="FX42" i="6"/>
  <c r="FY42" i="6"/>
  <c r="FZ42" i="6"/>
  <c r="GA42" i="6"/>
  <c r="GB42" i="6"/>
  <c r="GC42" i="6"/>
  <c r="GD42" i="6"/>
  <c r="GE42" i="6"/>
  <c r="GF42" i="6"/>
  <c r="GG42" i="6"/>
  <c r="GH42" i="6"/>
  <c r="GI42" i="6"/>
  <c r="GJ42" i="6"/>
  <c r="GK42" i="6"/>
  <c r="GL42" i="6"/>
  <c r="GM42" i="6"/>
  <c r="GN42" i="6"/>
  <c r="GO42" i="6"/>
  <c r="GP42" i="6"/>
  <c r="GQ42" i="6"/>
  <c r="GR42" i="6"/>
  <c r="GS42" i="6"/>
  <c r="FG43" i="6"/>
  <c r="FH43" i="6"/>
  <c r="FI43" i="6"/>
  <c r="FJ43" i="6"/>
  <c r="FK43" i="6"/>
  <c r="FL43" i="6"/>
  <c r="FM43" i="6"/>
  <c r="FN43" i="6"/>
  <c r="FO43" i="6"/>
  <c r="FP43" i="6"/>
  <c r="FQ43" i="6"/>
  <c r="FR43" i="6"/>
  <c r="FS43" i="6"/>
  <c r="FT43" i="6"/>
  <c r="FU43" i="6"/>
  <c r="FV43" i="6"/>
  <c r="FW43" i="6"/>
  <c r="FX43" i="6"/>
  <c r="FY43" i="6"/>
  <c r="FZ43" i="6"/>
  <c r="GA43" i="6"/>
  <c r="GB43" i="6"/>
  <c r="GC43" i="6"/>
  <c r="GD43" i="6"/>
  <c r="GE43" i="6"/>
  <c r="GF43" i="6"/>
  <c r="GG43" i="6"/>
  <c r="GH43" i="6"/>
  <c r="GI43" i="6"/>
  <c r="GJ43" i="6"/>
  <c r="GK43" i="6"/>
  <c r="GL43" i="6"/>
  <c r="GM43" i="6"/>
  <c r="GN43" i="6"/>
  <c r="GO43" i="6"/>
  <c r="GP43" i="6"/>
  <c r="GQ43" i="6"/>
  <c r="GR43" i="6"/>
  <c r="GS43" i="6"/>
  <c r="FG44" i="6"/>
  <c r="FH44" i="6"/>
  <c r="FI44" i="6"/>
  <c r="FJ44" i="6"/>
  <c r="FK44" i="6"/>
  <c r="FL44" i="6"/>
  <c r="FM44" i="6"/>
  <c r="FN44" i="6"/>
  <c r="FO44" i="6"/>
  <c r="FP44" i="6"/>
  <c r="FQ44" i="6"/>
  <c r="FR44" i="6"/>
  <c r="FS44" i="6"/>
  <c r="FT44" i="6"/>
  <c r="FU44" i="6"/>
  <c r="FV44" i="6"/>
  <c r="FW44" i="6"/>
  <c r="FX44" i="6"/>
  <c r="FY44" i="6"/>
  <c r="FZ44" i="6"/>
  <c r="GA44" i="6"/>
  <c r="GB44" i="6"/>
  <c r="GC44" i="6"/>
  <c r="GD44" i="6"/>
  <c r="GE44" i="6"/>
  <c r="GF44" i="6"/>
  <c r="GG44" i="6"/>
  <c r="GH44" i="6"/>
  <c r="GI44" i="6"/>
  <c r="GJ44" i="6"/>
  <c r="GK44" i="6"/>
  <c r="GL44" i="6"/>
  <c r="GM44" i="6"/>
  <c r="GN44" i="6"/>
  <c r="GO44" i="6"/>
  <c r="GP44" i="6"/>
  <c r="GQ44" i="6"/>
  <c r="GR44" i="6"/>
  <c r="GS44" i="6"/>
  <c r="FG45" i="6"/>
  <c r="FH45" i="6"/>
  <c r="FI45" i="6"/>
  <c r="FJ45" i="6"/>
  <c r="FK45" i="6"/>
  <c r="FL45" i="6"/>
  <c r="FM45" i="6"/>
  <c r="FN45" i="6"/>
  <c r="FO45" i="6"/>
  <c r="FP45" i="6"/>
  <c r="FQ45" i="6"/>
  <c r="FR45" i="6"/>
  <c r="FS45" i="6"/>
  <c r="FT45" i="6"/>
  <c r="FU45" i="6"/>
  <c r="FV45" i="6"/>
  <c r="FW45" i="6"/>
  <c r="FX45" i="6"/>
  <c r="FY45" i="6"/>
  <c r="FZ45" i="6"/>
  <c r="GA45" i="6"/>
  <c r="GB45" i="6"/>
  <c r="GC45" i="6"/>
  <c r="GD45" i="6"/>
  <c r="GE45" i="6"/>
  <c r="GF45" i="6"/>
  <c r="GG45" i="6"/>
  <c r="GH45" i="6"/>
  <c r="GI45" i="6"/>
  <c r="GJ45" i="6"/>
  <c r="GK45" i="6"/>
  <c r="GL45" i="6"/>
  <c r="GM45" i="6"/>
  <c r="GN45" i="6"/>
  <c r="GO45" i="6"/>
  <c r="GP45" i="6"/>
  <c r="GQ45" i="6"/>
  <c r="GR45" i="6"/>
  <c r="GS45" i="6"/>
  <c r="FG46" i="6"/>
  <c r="FH46" i="6"/>
  <c r="FI46" i="6"/>
  <c r="FJ46" i="6"/>
  <c r="FK46" i="6"/>
  <c r="FL46" i="6"/>
  <c r="FM46" i="6"/>
  <c r="FN46" i="6"/>
  <c r="FO46" i="6"/>
  <c r="FP46" i="6"/>
  <c r="FQ46" i="6"/>
  <c r="FR46" i="6"/>
  <c r="FS46" i="6"/>
  <c r="FT46" i="6"/>
  <c r="FU46" i="6"/>
  <c r="FV46" i="6"/>
  <c r="FW46" i="6"/>
  <c r="FX46" i="6"/>
  <c r="FY46" i="6"/>
  <c r="FZ46" i="6"/>
  <c r="GA46" i="6"/>
  <c r="GB46" i="6"/>
  <c r="GC46" i="6"/>
  <c r="GD46" i="6"/>
  <c r="GE46" i="6"/>
  <c r="GF46" i="6"/>
  <c r="GG46" i="6"/>
  <c r="GH46" i="6"/>
  <c r="GI46" i="6"/>
  <c r="GJ46" i="6"/>
  <c r="GK46" i="6"/>
  <c r="GL46" i="6"/>
  <c r="GM46" i="6"/>
  <c r="GN46" i="6"/>
  <c r="GO46" i="6"/>
  <c r="GP46" i="6"/>
  <c r="GQ46" i="6"/>
  <c r="GR46" i="6"/>
  <c r="GS46" i="6"/>
  <c r="FG47" i="6"/>
  <c r="FH47" i="6"/>
  <c r="FI47" i="6"/>
  <c r="FJ47" i="6"/>
  <c r="FK47" i="6"/>
  <c r="FL47" i="6"/>
  <c r="FM47" i="6"/>
  <c r="FN47" i="6"/>
  <c r="FO47" i="6"/>
  <c r="FP47" i="6"/>
  <c r="FQ47" i="6"/>
  <c r="FR47" i="6"/>
  <c r="FS47" i="6"/>
  <c r="FT47" i="6"/>
  <c r="FU47" i="6"/>
  <c r="FV47" i="6"/>
  <c r="FW47" i="6"/>
  <c r="FX47" i="6"/>
  <c r="FY47" i="6"/>
  <c r="FZ47" i="6"/>
  <c r="GA47" i="6"/>
  <c r="GB47" i="6"/>
  <c r="GC47" i="6"/>
  <c r="GD47" i="6"/>
  <c r="GE47" i="6"/>
  <c r="GF47" i="6"/>
  <c r="GG47" i="6"/>
  <c r="GH47" i="6"/>
  <c r="GI47" i="6"/>
  <c r="GJ47" i="6"/>
  <c r="GK47" i="6"/>
  <c r="GL47" i="6"/>
  <c r="GM47" i="6"/>
  <c r="GN47" i="6"/>
  <c r="GO47" i="6"/>
  <c r="GP47" i="6"/>
  <c r="GQ47" i="6"/>
  <c r="GR47" i="6"/>
  <c r="GS47" i="6"/>
  <c r="FG48" i="6"/>
  <c r="FH48" i="6"/>
  <c r="FI48" i="6"/>
  <c r="FJ48" i="6"/>
  <c r="FK48" i="6"/>
  <c r="FL48" i="6"/>
  <c r="FM48" i="6"/>
  <c r="FN48" i="6"/>
  <c r="FO48" i="6"/>
  <c r="FP48" i="6"/>
  <c r="FQ48" i="6"/>
  <c r="FR48" i="6"/>
  <c r="FS48" i="6"/>
  <c r="FT48" i="6"/>
  <c r="FU48" i="6"/>
  <c r="FV48" i="6"/>
  <c r="FW48" i="6"/>
  <c r="FX48" i="6"/>
  <c r="FY48" i="6"/>
  <c r="FZ48" i="6"/>
  <c r="GA48" i="6"/>
  <c r="GB48" i="6"/>
  <c r="GC48" i="6"/>
  <c r="GD48" i="6"/>
  <c r="GE48" i="6"/>
  <c r="GF48" i="6"/>
  <c r="GG48" i="6"/>
  <c r="GH48" i="6"/>
  <c r="GI48" i="6"/>
  <c r="GJ48" i="6"/>
  <c r="GK48" i="6"/>
  <c r="GL48" i="6"/>
  <c r="GM48" i="6"/>
  <c r="GN48" i="6"/>
  <c r="GO48" i="6"/>
  <c r="GP48" i="6"/>
  <c r="GQ48" i="6"/>
  <c r="GR48" i="6"/>
  <c r="GS48" i="6"/>
  <c r="FG49" i="6"/>
  <c r="FH49" i="6"/>
  <c r="FI49" i="6"/>
  <c r="FJ49" i="6"/>
  <c r="FK49" i="6"/>
  <c r="FL49" i="6"/>
  <c r="FM49" i="6"/>
  <c r="FN49" i="6"/>
  <c r="FO49" i="6"/>
  <c r="FP49" i="6"/>
  <c r="FQ49" i="6"/>
  <c r="FR49" i="6"/>
  <c r="FS49" i="6"/>
  <c r="FT49" i="6"/>
  <c r="FU49" i="6"/>
  <c r="FV49" i="6"/>
  <c r="FW49" i="6"/>
  <c r="FX49" i="6"/>
  <c r="FY49" i="6"/>
  <c r="FZ49" i="6"/>
  <c r="GA49" i="6"/>
  <c r="GB49" i="6"/>
  <c r="GC49" i="6"/>
  <c r="GD49" i="6"/>
  <c r="GE49" i="6"/>
  <c r="GF49" i="6"/>
  <c r="GG49" i="6"/>
  <c r="GH49" i="6"/>
  <c r="GI49" i="6"/>
  <c r="GJ49" i="6"/>
  <c r="GK49" i="6"/>
  <c r="GL49" i="6"/>
  <c r="GM49" i="6"/>
  <c r="GN49" i="6"/>
  <c r="GO49" i="6"/>
  <c r="GP49" i="6"/>
  <c r="GQ49" i="6"/>
  <c r="GR49" i="6"/>
  <c r="GS49" i="6"/>
  <c r="FG50" i="6"/>
  <c r="FH50" i="6"/>
  <c r="FI50" i="6"/>
  <c r="FJ50" i="6"/>
  <c r="FK50" i="6"/>
  <c r="FL50" i="6"/>
  <c r="FM50" i="6"/>
  <c r="FN50" i="6"/>
  <c r="FO50" i="6"/>
  <c r="FP50" i="6"/>
  <c r="FQ50" i="6"/>
  <c r="FR50" i="6"/>
  <c r="FS50" i="6"/>
  <c r="FT50" i="6"/>
  <c r="FU50" i="6"/>
  <c r="FV50" i="6"/>
  <c r="FW50" i="6"/>
  <c r="FX50" i="6"/>
  <c r="FY50" i="6"/>
  <c r="FZ50" i="6"/>
  <c r="GA50" i="6"/>
  <c r="GB50" i="6"/>
  <c r="GC50" i="6"/>
  <c r="GD50" i="6"/>
  <c r="GE50" i="6"/>
  <c r="GF50" i="6"/>
  <c r="GG50" i="6"/>
  <c r="GH50" i="6"/>
  <c r="GI50" i="6"/>
  <c r="GJ50" i="6"/>
  <c r="GK50" i="6"/>
  <c r="GL50" i="6"/>
  <c r="GM50" i="6"/>
  <c r="GN50" i="6"/>
  <c r="GO50" i="6"/>
  <c r="GP50" i="6"/>
  <c r="GQ50" i="6"/>
  <c r="GR50" i="6"/>
  <c r="GS50" i="6"/>
  <c r="FG51" i="6"/>
  <c r="FH51" i="6"/>
  <c r="FI51" i="6"/>
  <c r="FJ51" i="6"/>
  <c r="FK51" i="6"/>
  <c r="FL51" i="6"/>
  <c r="FM51" i="6"/>
  <c r="FN51" i="6"/>
  <c r="FO51" i="6"/>
  <c r="FP51" i="6"/>
  <c r="FQ51" i="6"/>
  <c r="FR51" i="6"/>
  <c r="FS51" i="6"/>
  <c r="FT51" i="6"/>
  <c r="FU51" i="6"/>
  <c r="FV51" i="6"/>
  <c r="FW51" i="6"/>
  <c r="FX51" i="6"/>
  <c r="FY51" i="6"/>
  <c r="FZ51" i="6"/>
  <c r="GA51" i="6"/>
  <c r="GB51" i="6"/>
  <c r="GC51" i="6"/>
  <c r="GD51" i="6"/>
  <c r="GE51" i="6"/>
  <c r="GF51" i="6"/>
  <c r="GG51" i="6"/>
  <c r="GH51" i="6"/>
  <c r="GI51" i="6"/>
  <c r="GJ51" i="6"/>
  <c r="GK51" i="6"/>
  <c r="GL51" i="6"/>
  <c r="GM51" i="6"/>
  <c r="GN51" i="6"/>
  <c r="GO51" i="6"/>
  <c r="GP51" i="6"/>
  <c r="GQ51" i="6"/>
  <c r="GR51" i="6"/>
  <c r="GS51" i="6"/>
  <c r="FG52" i="6"/>
  <c r="FH52" i="6"/>
  <c r="FI52" i="6"/>
  <c r="FJ52" i="6"/>
  <c r="FK52" i="6"/>
  <c r="FL52" i="6"/>
  <c r="FM52" i="6"/>
  <c r="FN52" i="6"/>
  <c r="FO52" i="6"/>
  <c r="FP52" i="6"/>
  <c r="FQ52" i="6"/>
  <c r="FR52" i="6"/>
  <c r="FS52" i="6"/>
  <c r="FT52" i="6"/>
  <c r="FU52" i="6"/>
  <c r="FV52" i="6"/>
  <c r="FW52" i="6"/>
  <c r="FX52" i="6"/>
  <c r="FY52" i="6"/>
  <c r="FZ52" i="6"/>
  <c r="GA52" i="6"/>
  <c r="GB52" i="6"/>
  <c r="GC52" i="6"/>
  <c r="GD52" i="6"/>
  <c r="GE52" i="6"/>
  <c r="GF52" i="6"/>
  <c r="GG52" i="6"/>
  <c r="GH52" i="6"/>
  <c r="GI52" i="6"/>
  <c r="GJ52" i="6"/>
  <c r="GK52" i="6"/>
  <c r="GL52" i="6"/>
  <c r="GM52" i="6"/>
  <c r="GN52" i="6"/>
  <c r="GO52" i="6"/>
  <c r="GP52" i="6"/>
  <c r="GQ52" i="6"/>
  <c r="GR52" i="6"/>
  <c r="GS52" i="6"/>
  <c r="FG53" i="6"/>
  <c r="FH53" i="6"/>
  <c r="FI53" i="6"/>
  <c r="FJ53" i="6"/>
  <c r="FK53" i="6"/>
  <c r="FL53" i="6"/>
  <c r="FM53" i="6"/>
  <c r="FN53" i="6"/>
  <c r="FO53" i="6"/>
  <c r="FP53" i="6"/>
  <c r="FQ53" i="6"/>
  <c r="FR53" i="6"/>
  <c r="FS53" i="6"/>
  <c r="FT53" i="6"/>
  <c r="FU53" i="6"/>
  <c r="FV53" i="6"/>
  <c r="FW53" i="6"/>
  <c r="FX53" i="6"/>
  <c r="FY53" i="6"/>
  <c r="FZ53" i="6"/>
  <c r="GA53" i="6"/>
  <c r="GB53" i="6"/>
  <c r="GC53" i="6"/>
  <c r="GD53" i="6"/>
  <c r="GE53" i="6"/>
  <c r="GF53" i="6"/>
  <c r="GG53" i="6"/>
  <c r="GH53" i="6"/>
  <c r="GI53" i="6"/>
  <c r="GJ53" i="6"/>
  <c r="GK53" i="6"/>
  <c r="GL53" i="6"/>
  <c r="GM53" i="6"/>
  <c r="GN53" i="6"/>
  <c r="GO53" i="6"/>
  <c r="GP53" i="6"/>
  <c r="GQ53" i="6"/>
  <c r="GR53" i="6"/>
  <c r="GS53" i="6"/>
  <c r="FG54" i="6"/>
  <c r="FH54" i="6"/>
  <c r="FI54" i="6"/>
  <c r="FJ54" i="6"/>
  <c r="FK54" i="6"/>
  <c r="FL54" i="6"/>
  <c r="FM54" i="6"/>
  <c r="FN54" i="6"/>
  <c r="FO54" i="6"/>
  <c r="FP54" i="6"/>
  <c r="FQ54" i="6"/>
  <c r="FR54" i="6"/>
  <c r="FS54" i="6"/>
  <c r="FT54" i="6"/>
  <c r="FU54" i="6"/>
  <c r="FV54" i="6"/>
  <c r="FW54" i="6"/>
  <c r="FX54" i="6"/>
  <c r="FY54" i="6"/>
  <c r="FZ54" i="6"/>
  <c r="GA54" i="6"/>
  <c r="GB54" i="6"/>
  <c r="GC54" i="6"/>
  <c r="GD54" i="6"/>
  <c r="GE54" i="6"/>
  <c r="GF54" i="6"/>
  <c r="GG54" i="6"/>
  <c r="GH54" i="6"/>
  <c r="GI54" i="6"/>
  <c r="GJ54" i="6"/>
  <c r="GK54" i="6"/>
  <c r="GL54" i="6"/>
  <c r="GM54" i="6"/>
  <c r="GN54" i="6"/>
  <c r="GO54" i="6"/>
  <c r="GP54" i="6"/>
  <c r="GQ54" i="6"/>
  <c r="GR54" i="6"/>
  <c r="GS54" i="6"/>
  <c r="FG55" i="6"/>
  <c r="FH55" i="6"/>
  <c r="FI55" i="6"/>
  <c r="FJ55" i="6"/>
  <c r="FK55" i="6"/>
  <c r="FL55" i="6"/>
  <c r="FM55" i="6"/>
  <c r="FN55" i="6"/>
  <c r="FO55" i="6"/>
  <c r="FP55" i="6"/>
  <c r="FQ55" i="6"/>
  <c r="FR55" i="6"/>
  <c r="FS55" i="6"/>
  <c r="FT55" i="6"/>
  <c r="FU55" i="6"/>
  <c r="FV55" i="6"/>
  <c r="FW55" i="6"/>
  <c r="FX55" i="6"/>
  <c r="FY55" i="6"/>
  <c r="FZ55" i="6"/>
  <c r="GA55" i="6"/>
  <c r="GB55" i="6"/>
  <c r="GC55" i="6"/>
  <c r="GD55" i="6"/>
  <c r="GE55" i="6"/>
  <c r="GF55" i="6"/>
  <c r="GG55" i="6"/>
  <c r="GH55" i="6"/>
  <c r="GI55" i="6"/>
  <c r="GJ55" i="6"/>
  <c r="GK55" i="6"/>
  <c r="GL55" i="6"/>
  <c r="GM55" i="6"/>
  <c r="GN55" i="6"/>
  <c r="GO55" i="6"/>
  <c r="GP55" i="6"/>
  <c r="GQ55" i="6"/>
  <c r="GR55" i="6"/>
  <c r="GS55" i="6"/>
  <c r="FG56" i="6"/>
  <c r="FH56" i="6"/>
  <c r="FI56" i="6"/>
  <c r="FJ56" i="6"/>
  <c r="FK56" i="6"/>
  <c r="FL56" i="6"/>
  <c r="FM56" i="6"/>
  <c r="FN56" i="6"/>
  <c r="FO56" i="6"/>
  <c r="FP56" i="6"/>
  <c r="FQ56" i="6"/>
  <c r="FR56" i="6"/>
  <c r="FS56" i="6"/>
  <c r="FT56" i="6"/>
  <c r="FU56" i="6"/>
  <c r="FV56" i="6"/>
  <c r="FW56" i="6"/>
  <c r="FX56" i="6"/>
  <c r="FY56" i="6"/>
  <c r="FZ56" i="6"/>
  <c r="GA56" i="6"/>
  <c r="GB56" i="6"/>
  <c r="GC56" i="6"/>
  <c r="GD56" i="6"/>
  <c r="GE56" i="6"/>
  <c r="GF56" i="6"/>
  <c r="GG56" i="6"/>
  <c r="GH56" i="6"/>
  <c r="GI56" i="6"/>
  <c r="GJ56" i="6"/>
  <c r="GK56" i="6"/>
  <c r="GL56" i="6"/>
  <c r="GM56" i="6"/>
  <c r="GN56" i="6"/>
  <c r="GO56" i="6"/>
  <c r="GP56" i="6"/>
  <c r="GQ56" i="6"/>
  <c r="GR56" i="6"/>
  <c r="GS56" i="6"/>
  <c r="FG57" i="6"/>
  <c r="FH57" i="6"/>
  <c r="FI57" i="6"/>
  <c r="FJ57" i="6"/>
  <c r="FK57" i="6"/>
  <c r="FL57" i="6"/>
  <c r="FM57" i="6"/>
  <c r="FN57" i="6"/>
  <c r="FO57" i="6"/>
  <c r="FP57" i="6"/>
  <c r="FQ57" i="6"/>
  <c r="FR57" i="6"/>
  <c r="FS57" i="6"/>
  <c r="FT57" i="6"/>
  <c r="FU57" i="6"/>
  <c r="FV57" i="6"/>
  <c r="FW57" i="6"/>
  <c r="FX57" i="6"/>
  <c r="FY57" i="6"/>
  <c r="FZ57" i="6"/>
  <c r="GA57" i="6"/>
  <c r="GB57" i="6"/>
  <c r="GC57" i="6"/>
  <c r="GD57" i="6"/>
  <c r="GE57" i="6"/>
  <c r="GF57" i="6"/>
  <c r="GG57" i="6"/>
  <c r="GH57" i="6"/>
  <c r="GI57" i="6"/>
  <c r="GJ57" i="6"/>
  <c r="GK57" i="6"/>
  <c r="GL57" i="6"/>
  <c r="GM57" i="6"/>
  <c r="GN57" i="6"/>
  <c r="GO57" i="6"/>
  <c r="GP57" i="6"/>
  <c r="GQ57" i="6"/>
  <c r="GR57" i="6"/>
  <c r="GS57" i="6"/>
  <c r="FG58" i="6"/>
  <c r="FH58" i="6"/>
  <c r="FI58" i="6"/>
  <c r="FJ58" i="6"/>
  <c r="FK58" i="6"/>
  <c r="FL58" i="6"/>
  <c r="FM58" i="6"/>
  <c r="FN58" i="6"/>
  <c r="FO58" i="6"/>
  <c r="FP58" i="6"/>
  <c r="FQ58" i="6"/>
  <c r="FR58" i="6"/>
  <c r="FS58" i="6"/>
  <c r="FT58" i="6"/>
  <c r="FU58" i="6"/>
  <c r="FV58" i="6"/>
  <c r="FW58" i="6"/>
  <c r="FX58" i="6"/>
  <c r="FY58" i="6"/>
  <c r="FZ58" i="6"/>
  <c r="GA58" i="6"/>
  <c r="GB58" i="6"/>
  <c r="GC58" i="6"/>
  <c r="GD58" i="6"/>
  <c r="GE58" i="6"/>
  <c r="GF58" i="6"/>
  <c r="GG58" i="6"/>
  <c r="GH58" i="6"/>
  <c r="GI58" i="6"/>
  <c r="GJ58" i="6"/>
  <c r="GK58" i="6"/>
  <c r="GL58" i="6"/>
  <c r="GM58" i="6"/>
  <c r="GN58" i="6"/>
  <c r="GO58" i="6"/>
  <c r="GP58" i="6"/>
  <c r="GQ58" i="6"/>
  <c r="GR58" i="6"/>
  <c r="GS58" i="6"/>
  <c r="FG59" i="6"/>
  <c r="FH59" i="6"/>
  <c r="FI59" i="6"/>
  <c r="FJ59" i="6"/>
  <c r="FK59" i="6"/>
  <c r="FL59" i="6"/>
  <c r="FM59" i="6"/>
  <c r="FN59" i="6"/>
  <c r="FO59" i="6"/>
  <c r="FP59" i="6"/>
  <c r="FQ59" i="6"/>
  <c r="FR59" i="6"/>
  <c r="FS59" i="6"/>
  <c r="FT59" i="6"/>
  <c r="FU59" i="6"/>
  <c r="FV59" i="6"/>
  <c r="FW59" i="6"/>
  <c r="FX59" i="6"/>
  <c r="FY59" i="6"/>
  <c r="FZ59" i="6"/>
  <c r="GA59" i="6"/>
  <c r="GB59" i="6"/>
  <c r="GC59" i="6"/>
  <c r="GD59" i="6"/>
  <c r="GE59" i="6"/>
  <c r="GF59" i="6"/>
  <c r="GG59" i="6"/>
  <c r="GH59" i="6"/>
  <c r="GI59" i="6"/>
  <c r="GJ59" i="6"/>
  <c r="GK59" i="6"/>
  <c r="GL59" i="6"/>
  <c r="GM59" i="6"/>
  <c r="GN59" i="6"/>
  <c r="GO59" i="6"/>
  <c r="GP59" i="6"/>
  <c r="GQ59" i="6"/>
  <c r="GR59" i="6"/>
  <c r="GS59" i="6"/>
  <c r="FG60" i="6"/>
  <c r="FH60" i="6"/>
  <c r="FI60" i="6"/>
  <c r="FJ60" i="6"/>
  <c r="FK60" i="6"/>
  <c r="FL60" i="6"/>
  <c r="FM60" i="6"/>
  <c r="FN60" i="6"/>
  <c r="FO60" i="6"/>
  <c r="FP60" i="6"/>
  <c r="FQ60" i="6"/>
  <c r="FR60" i="6"/>
  <c r="FS60" i="6"/>
  <c r="FT60" i="6"/>
  <c r="FU60" i="6"/>
  <c r="FV60" i="6"/>
  <c r="FW60" i="6"/>
  <c r="FX60" i="6"/>
  <c r="FY60" i="6"/>
  <c r="FZ60" i="6"/>
  <c r="GA60" i="6"/>
  <c r="GB60" i="6"/>
  <c r="GC60" i="6"/>
  <c r="GD60" i="6"/>
  <c r="GE60" i="6"/>
  <c r="GF60" i="6"/>
  <c r="GG60" i="6"/>
  <c r="GH60" i="6"/>
  <c r="GI60" i="6"/>
  <c r="GJ60" i="6"/>
  <c r="GK60" i="6"/>
  <c r="GL60" i="6"/>
  <c r="GM60" i="6"/>
  <c r="GN60" i="6"/>
  <c r="GO60" i="6"/>
  <c r="GP60" i="6"/>
  <c r="GQ60" i="6"/>
  <c r="GR60" i="6"/>
  <c r="GS60" i="6"/>
  <c r="FG61" i="6"/>
  <c r="FH61" i="6"/>
  <c r="FI61" i="6"/>
  <c r="FJ61" i="6"/>
  <c r="FK61" i="6"/>
  <c r="FL61" i="6"/>
  <c r="FM61" i="6"/>
  <c r="FN61" i="6"/>
  <c r="FO61" i="6"/>
  <c r="FP61" i="6"/>
  <c r="FQ61" i="6"/>
  <c r="FR61" i="6"/>
  <c r="FS61" i="6"/>
  <c r="FT61" i="6"/>
  <c r="FU61" i="6"/>
  <c r="FV61" i="6"/>
  <c r="FW61" i="6"/>
  <c r="FX61" i="6"/>
  <c r="FY61" i="6"/>
  <c r="FZ61" i="6"/>
  <c r="GA61" i="6"/>
  <c r="GB61" i="6"/>
  <c r="GC61" i="6"/>
  <c r="GD61" i="6"/>
  <c r="GE61" i="6"/>
  <c r="GF61" i="6"/>
  <c r="GG61" i="6"/>
  <c r="GH61" i="6"/>
  <c r="GI61" i="6"/>
  <c r="GJ61" i="6"/>
  <c r="GK61" i="6"/>
  <c r="GL61" i="6"/>
  <c r="GM61" i="6"/>
  <c r="GN61" i="6"/>
  <c r="GO61" i="6"/>
  <c r="GP61" i="6"/>
  <c r="GQ61" i="6"/>
  <c r="GR61" i="6"/>
  <c r="GS61" i="6"/>
  <c r="FG62" i="6"/>
  <c r="FH62" i="6"/>
  <c r="FI62" i="6"/>
  <c r="FJ62" i="6"/>
  <c r="FK62" i="6"/>
  <c r="FL62" i="6"/>
  <c r="FM62" i="6"/>
  <c r="FN62" i="6"/>
  <c r="FO62" i="6"/>
  <c r="FP62" i="6"/>
  <c r="FQ62" i="6"/>
  <c r="FR62" i="6"/>
  <c r="FS62" i="6"/>
  <c r="FT62" i="6"/>
  <c r="FU62" i="6"/>
  <c r="FV62" i="6"/>
  <c r="FW62" i="6"/>
  <c r="FX62" i="6"/>
  <c r="FY62" i="6"/>
  <c r="FZ62" i="6"/>
  <c r="GA62" i="6"/>
  <c r="GB62" i="6"/>
  <c r="GC62" i="6"/>
  <c r="GD62" i="6"/>
  <c r="GE62" i="6"/>
  <c r="GF62" i="6"/>
  <c r="GG62" i="6"/>
  <c r="GH62" i="6"/>
  <c r="GI62" i="6"/>
  <c r="GJ62" i="6"/>
  <c r="GK62" i="6"/>
  <c r="GL62" i="6"/>
  <c r="GM62" i="6"/>
  <c r="GN62" i="6"/>
  <c r="GO62" i="6"/>
  <c r="GP62" i="6"/>
  <c r="GQ62" i="6"/>
  <c r="GR62" i="6"/>
  <c r="GS62" i="6"/>
  <c r="FG63" i="6"/>
  <c r="FH63" i="6"/>
  <c r="FI63" i="6"/>
  <c r="FJ63" i="6"/>
  <c r="FK63" i="6"/>
  <c r="FL63" i="6"/>
  <c r="FM63" i="6"/>
  <c r="FN63" i="6"/>
  <c r="FO63" i="6"/>
  <c r="FP63" i="6"/>
  <c r="FQ63" i="6"/>
  <c r="FR63" i="6"/>
  <c r="FS63" i="6"/>
  <c r="FT63" i="6"/>
  <c r="FU63" i="6"/>
  <c r="FV63" i="6"/>
  <c r="FW63" i="6"/>
  <c r="FX63" i="6"/>
  <c r="FY63" i="6"/>
  <c r="FZ63" i="6"/>
  <c r="GA63" i="6"/>
  <c r="GB63" i="6"/>
  <c r="GC63" i="6"/>
  <c r="GD63" i="6"/>
  <c r="GE63" i="6"/>
  <c r="GF63" i="6"/>
  <c r="GG63" i="6"/>
  <c r="GH63" i="6"/>
  <c r="GI63" i="6"/>
  <c r="GJ63" i="6"/>
  <c r="GK63" i="6"/>
  <c r="GL63" i="6"/>
  <c r="GM63" i="6"/>
  <c r="GN63" i="6"/>
  <c r="GO63" i="6"/>
  <c r="GP63" i="6"/>
  <c r="GQ63" i="6"/>
  <c r="GR63" i="6"/>
  <c r="GS63" i="6"/>
  <c r="FG64" i="6"/>
  <c r="FH64" i="6"/>
  <c r="FI64" i="6"/>
  <c r="FJ64" i="6"/>
  <c r="FK64" i="6"/>
  <c r="FL64" i="6"/>
  <c r="FM64" i="6"/>
  <c r="FN64" i="6"/>
  <c r="FO64" i="6"/>
  <c r="FP64" i="6"/>
  <c r="FQ64" i="6"/>
  <c r="FR64" i="6"/>
  <c r="FS64" i="6"/>
  <c r="FT64" i="6"/>
  <c r="FU64" i="6"/>
  <c r="FV64" i="6"/>
  <c r="FW64" i="6"/>
  <c r="FX64" i="6"/>
  <c r="FY64" i="6"/>
  <c r="FZ64" i="6"/>
  <c r="GA64" i="6"/>
  <c r="GB64" i="6"/>
  <c r="GC64" i="6"/>
  <c r="GD64" i="6"/>
  <c r="GE64" i="6"/>
  <c r="GF64" i="6"/>
  <c r="GG64" i="6"/>
  <c r="GH64" i="6"/>
  <c r="GI64" i="6"/>
  <c r="GJ64" i="6"/>
  <c r="GK64" i="6"/>
  <c r="GL64" i="6"/>
  <c r="GM64" i="6"/>
  <c r="GN64" i="6"/>
  <c r="GO64" i="6"/>
  <c r="GP64" i="6"/>
  <c r="GQ64" i="6"/>
  <c r="GR64" i="6"/>
  <c r="GS64" i="6"/>
  <c r="FG65" i="6"/>
  <c r="FH65" i="6"/>
  <c r="FI65" i="6"/>
  <c r="FJ65" i="6"/>
  <c r="FK65" i="6"/>
  <c r="FL65" i="6"/>
  <c r="FM65" i="6"/>
  <c r="FN65" i="6"/>
  <c r="FO65" i="6"/>
  <c r="FP65" i="6"/>
  <c r="FQ65" i="6"/>
  <c r="FR65" i="6"/>
  <c r="FS65" i="6"/>
  <c r="FT65" i="6"/>
  <c r="FU65" i="6"/>
  <c r="FV65" i="6"/>
  <c r="FW65" i="6"/>
  <c r="FX65" i="6"/>
  <c r="FY65" i="6"/>
  <c r="FZ65" i="6"/>
  <c r="GA65" i="6"/>
  <c r="GB65" i="6"/>
  <c r="GC65" i="6"/>
  <c r="GD65" i="6"/>
  <c r="GE65" i="6"/>
  <c r="GF65" i="6"/>
  <c r="GG65" i="6"/>
  <c r="GH65" i="6"/>
  <c r="GI65" i="6"/>
  <c r="GJ65" i="6"/>
  <c r="GK65" i="6"/>
  <c r="GL65" i="6"/>
  <c r="GM65" i="6"/>
  <c r="GN65" i="6"/>
  <c r="GO65" i="6"/>
  <c r="GP65" i="6"/>
  <c r="GQ65" i="6"/>
  <c r="GR65" i="6"/>
  <c r="GS65" i="6"/>
  <c r="FG66" i="6"/>
  <c r="FH66" i="6"/>
  <c r="FI66" i="6"/>
  <c r="FJ66" i="6"/>
  <c r="FK66" i="6"/>
  <c r="FL66" i="6"/>
  <c r="FM66" i="6"/>
  <c r="FN66" i="6"/>
  <c r="FO66" i="6"/>
  <c r="FP66" i="6"/>
  <c r="FQ66" i="6"/>
  <c r="FR66" i="6"/>
  <c r="FS66" i="6"/>
  <c r="FT66" i="6"/>
  <c r="FU66" i="6"/>
  <c r="FV66" i="6"/>
  <c r="FW66" i="6"/>
  <c r="FX66" i="6"/>
  <c r="FY66" i="6"/>
  <c r="FZ66" i="6"/>
  <c r="GA66" i="6"/>
  <c r="GB66" i="6"/>
  <c r="GC66" i="6"/>
  <c r="GD66" i="6"/>
  <c r="GE66" i="6"/>
  <c r="GF66" i="6"/>
  <c r="GG66" i="6"/>
  <c r="GH66" i="6"/>
  <c r="GI66" i="6"/>
  <c r="GJ66" i="6"/>
  <c r="GK66" i="6"/>
  <c r="GL66" i="6"/>
  <c r="GM66" i="6"/>
  <c r="GN66" i="6"/>
  <c r="GO66" i="6"/>
  <c r="GP66" i="6"/>
  <c r="GQ66" i="6"/>
  <c r="GR66" i="6"/>
  <c r="GS66" i="6"/>
  <c r="FG67" i="6"/>
  <c r="FH67" i="6"/>
  <c r="FI67" i="6"/>
  <c r="FJ67" i="6"/>
  <c r="FK67" i="6"/>
  <c r="FL67" i="6"/>
  <c r="FM67" i="6"/>
  <c r="FN67" i="6"/>
  <c r="FO67" i="6"/>
  <c r="FP67" i="6"/>
  <c r="FQ67" i="6"/>
  <c r="FR67" i="6"/>
  <c r="FS67" i="6"/>
  <c r="FT67" i="6"/>
  <c r="FU67" i="6"/>
  <c r="FV67" i="6"/>
  <c r="FW67" i="6"/>
  <c r="FX67" i="6"/>
  <c r="FY67" i="6"/>
  <c r="FZ67" i="6"/>
  <c r="GA67" i="6"/>
  <c r="GB67" i="6"/>
  <c r="GC67" i="6"/>
  <c r="GD67" i="6"/>
  <c r="GE67" i="6"/>
  <c r="GF67" i="6"/>
  <c r="GG67" i="6"/>
  <c r="GH67" i="6"/>
  <c r="GI67" i="6"/>
  <c r="GJ67" i="6"/>
  <c r="GK67" i="6"/>
  <c r="GL67" i="6"/>
  <c r="GM67" i="6"/>
  <c r="GN67" i="6"/>
  <c r="GO67" i="6"/>
  <c r="GP67" i="6"/>
  <c r="GQ67" i="6"/>
  <c r="GR67" i="6"/>
  <c r="GS67" i="6"/>
  <c r="FG68" i="6"/>
  <c r="FH68" i="6"/>
  <c r="FI68" i="6"/>
  <c r="FJ68" i="6"/>
  <c r="FK68" i="6"/>
  <c r="FL68" i="6"/>
  <c r="FM68" i="6"/>
  <c r="FN68" i="6"/>
  <c r="FO68" i="6"/>
  <c r="FP68" i="6"/>
  <c r="FQ68" i="6"/>
  <c r="FR68" i="6"/>
  <c r="FS68" i="6"/>
  <c r="FT68" i="6"/>
  <c r="FU68" i="6"/>
  <c r="FV68" i="6"/>
  <c r="FW68" i="6"/>
  <c r="FX68" i="6"/>
  <c r="FY68" i="6"/>
  <c r="FZ68" i="6"/>
  <c r="GA68" i="6"/>
  <c r="GB68" i="6"/>
  <c r="GC68" i="6"/>
  <c r="GD68" i="6"/>
  <c r="GE68" i="6"/>
  <c r="GF68" i="6"/>
  <c r="GG68" i="6"/>
  <c r="GH68" i="6"/>
  <c r="GI68" i="6"/>
  <c r="GJ68" i="6"/>
  <c r="GK68" i="6"/>
  <c r="GL68" i="6"/>
  <c r="GM68" i="6"/>
  <c r="GN68" i="6"/>
  <c r="GO68" i="6"/>
  <c r="GP68" i="6"/>
  <c r="GQ68" i="6"/>
  <c r="GR68" i="6"/>
  <c r="GS68" i="6"/>
  <c r="FG69" i="6"/>
  <c r="FH69" i="6"/>
  <c r="FI69" i="6"/>
  <c r="FJ69" i="6"/>
  <c r="FK69" i="6"/>
  <c r="FL69" i="6"/>
  <c r="FM69" i="6"/>
  <c r="FN69" i="6"/>
  <c r="FO69" i="6"/>
  <c r="FP69" i="6"/>
  <c r="FQ69" i="6"/>
  <c r="FR69" i="6"/>
  <c r="FS69" i="6"/>
  <c r="FT69" i="6"/>
  <c r="FU69" i="6"/>
  <c r="FV69" i="6"/>
  <c r="FW69" i="6"/>
  <c r="FX69" i="6"/>
  <c r="FY69" i="6"/>
  <c r="FZ69" i="6"/>
  <c r="GA69" i="6"/>
  <c r="GB69" i="6"/>
  <c r="GC69" i="6"/>
  <c r="GD69" i="6"/>
  <c r="GE69" i="6"/>
  <c r="GF69" i="6"/>
  <c r="GG69" i="6"/>
  <c r="GH69" i="6"/>
  <c r="GI69" i="6"/>
  <c r="GJ69" i="6"/>
  <c r="GK69" i="6"/>
  <c r="GL69" i="6"/>
  <c r="GM69" i="6"/>
  <c r="GN69" i="6"/>
  <c r="GO69" i="6"/>
  <c r="GP69" i="6"/>
  <c r="GQ69" i="6"/>
  <c r="GR69" i="6"/>
  <c r="GS69" i="6"/>
  <c r="FG70" i="6"/>
  <c r="FH70" i="6"/>
  <c r="FI70" i="6"/>
  <c r="FJ70" i="6"/>
  <c r="FK70" i="6"/>
  <c r="FL70" i="6"/>
  <c r="FM70" i="6"/>
  <c r="FN70" i="6"/>
  <c r="FO70" i="6"/>
  <c r="FP70" i="6"/>
  <c r="FQ70" i="6"/>
  <c r="FR70" i="6"/>
  <c r="FS70" i="6"/>
  <c r="FT70" i="6"/>
  <c r="FU70" i="6"/>
  <c r="FV70" i="6"/>
  <c r="FW70" i="6"/>
  <c r="FX70" i="6"/>
  <c r="FY70" i="6"/>
  <c r="FZ70" i="6"/>
  <c r="GA70" i="6"/>
  <c r="GB70" i="6"/>
  <c r="GC70" i="6"/>
  <c r="GD70" i="6"/>
  <c r="GE70" i="6"/>
  <c r="GF70" i="6"/>
  <c r="GG70" i="6"/>
  <c r="GH70" i="6"/>
  <c r="GI70" i="6"/>
  <c r="GJ70" i="6"/>
  <c r="GK70" i="6"/>
  <c r="GL70" i="6"/>
  <c r="GM70" i="6"/>
  <c r="GN70" i="6"/>
  <c r="GO70" i="6"/>
  <c r="GP70" i="6"/>
  <c r="GQ70" i="6"/>
  <c r="GR70" i="6"/>
  <c r="GS70" i="6"/>
  <c r="GS5" i="6"/>
  <c r="GR5" i="6"/>
  <c r="GQ5" i="6"/>
  <c r="GP5" i="6"/>
  <c r="GO5" i="6"/>
  <c r="GN5" i="6"/>
  <c r="GM5" i="6"/>
  <c r="GL5" i="6"/>
  <c r="GK5" i="6"/>
  <c r="GJ5" i="6"/>
  <c r="GI5" i="6"/>
  <c r="GH5" i="6"/>
  <c r="GG5" i="6"/>
  <c r="GF5" i="6"/>
  <c r="GE5" i="6"/>
  <c r="GD5" i="6"/>
  <c r="GC5" i="6"/>
  <c r="GB5" i="6"/>
  <c r="GA5" i="6"/>
  <c r="FZ5" i="6"/>
  <c r="FY5" i="6"/>
  <c r="FX5" i="6"/>
  <c r="FW5" i="6"/>
  <c r="FV5" i="6"/>
  <c r="FU5" i="6"/>
  <c r="FT5" i="6"/>
  <c r="FS5" i="6"/>
  <c r="FR5" i="6"/>
  <c r="FQ5" i="6"/>
  <c r="FP5" i="6"/>
  <c r="FO5" i="6"/>
  <c r="FN5" i="6"/>
  <c r="FM5" i="6"/>
  <c r="FL5" i="6"/>
  <c r="FK5" i="6"/>
  <c r="FJ5" i="6"/>
  <c r="FI5" i="6"/>
  <c r="FH5" i="6"/>
  <c r="FG5" i="6"/>
  <c r="AP43" i="7" l="1"/>
  <c r="AP51" i="7"/>
  <c r="AP55" i="7"/>
  <c r="AP59" i="7"/>
  <c r="AP67" i="7"/>
  <c r="DV75" i="7"/>
  <c r="ED75" i="7"/>
  <c r="EL75" i="7"/>
  <c r="DN116" i="12"/>
  <c r="DO116" i="12"/>
  <c r="ER9" i="7"/>
  <c r="ER12" i="7"/>
  <c r="ER13" i="7"/>
  <c r="ER14" i="7"/>
  <c r="ET14" i="7" s="1"/>
  <c r="ER15" i="7"/>
  <c r="ER16" i="7"/>
  <c r="ER20" i="7"/>
  <c r="ER21" i="7"/>
  <c r="ET21" i="7" s="1"/>
  <c r="ER22" i="7"/>
  <c r="ER28" i="7"/>
  <c r="ER30" i="7"/>
  <c r="ER34" i="7"/>
  <c r="ET34" i="7" s="1"/>
  <c r="ER37" i="7"/>
  <c r="ER38" i="7"/>
  <c r="ET38" i="7" s="1"/>
  <c r="ER40" i="7"/>
  <c r="ER49" i="7"/>
  <c r="ER52" i="7"/>
  <c r="CQ43" i="7"/>
  <c r="CQ45" i="7"/>
  <c r="CQ46" i="7"/>
  <c r="CS46" i="7" s="1"/>
  <c r="CQ47" i="7"/>
  <c r="CQ55" i="7"/>
  <c r="CS55" i="7" s="1"/>
  <c r="CQ57" i="7"/>
  <c r="CQ58" i="7"/>
  <c r="CS58" i="7" s="1"/>
  <c r="CQ69" i="7"/>
  <c r="N75" i="7"/>
  <c r="V75" i="7"/>
  <c r="AD75" i="7"/>
  <c r="AL75" i="7"/>
  <c r="BN75" i="7"/>
  <c r="BV75" i="7"/>
  <c r="CD75" i="7"/>
  <c r="CL75" i="7"/>
  <c r="DN75" i="7"/>
  <c r="I75" i="7"/>
  <c r="Q75" i="7"/>
  <c r="Y75" i="7"/>
  <c r="AG75" i="7"/>
  <c r="BI75" i="7"/>
  <c r="BQ75" i="7"/>
  <c r="BY75" i="7"/>
  <c r="CG75" i="7"/>
  <c r="DI75" i="7"/>
  <c r="DQ75" i="7"/>
  <c r="DY75" i="7"/>
  <c r="EG75" i="7"/>
  <c r="EO75" i="7"/>
  <c r="CQ6" i="7"/>
  <c r="CQ7" i="7"/>
  <c r="CQ13" i="7"/>
  <c r="CQ16" i="7"/>
  <c r="CQ18" i="7"/>
  <c r="CS18" i="7" s="1"/>
  <c r="CQ21" i="7"/>
  <c r="CQ22" i="7"/>
  <c r="CS22" i="7" s="1"/>
  <c r="CQ25" i="7"/>
  <c r="CQ26" i="7"/>
  <c r="ER26" i="7"/>
  <c r="CQ27" i="7"/>
  <c r="CQ29" i="7"/>
  <c r="CS29" i="7" s="1"/>
  <c r="CQ30" i="7"/>
  <c r="CS30" i="7" s="1"/>
  <c r="ER44" i="7"/>
  <c r="CQ49" i="7"/>
  <c r="CS49" i="7" s="1"/>
  <c r="CQ63" i="7"/>
  <c r="CQ65" i="7"/>
  <c r="CQ66" i="7"/>
  <c r="CS66" i="7" s="1"/>
  <c r="CQ41" i="7"/>
  <c r="AP19" i="7"/>
  <c r="AP23" i="7"/>
  <c r="AR23" i="7" s="1"/>
  <c r="AP33" i="7"/>
  <c r="AP49" i="7"/>
  <c r="AR49" i="7" s="1"/>
  <c r="ER56" i="7"/>
  <c r="AP8" i="7"/>
  <c r="AP9" i="7"/>
  <c r="AR9" i="7" s="1"/>
  <c r="AP12" i="7"/>
  <c r="AP16" i="7"/>
  <c r="AP25" i="7"/>
  <c r="AP27" i="7"/>
  <c r="CQ35" i="7"/>
  <c r="CQ37" i="7"/>
  <c r="ER45" i="7"/>
  <c r="ER48" i="7"/>
  <c r="AP57" i="7"/>
  <c r="CQ61" i="7"/>
  <c r="AP63" i="7"/>
  <c r="AR63" i="7" s="1"/>
  <c r="ER5" i="7"/>
  <c r="ER24" i="7"/>
  <c r="ET24" i="7" s="1"/>
  <c r="AP44" i="7"/>
  <c r="AP47" i="7"/>
  <c r="ER60" i="7"/>
  <c r="ER64" i="7"/>
  <c r="ET37" i="7"/>
  <c r="CQ53" i="7"/>
  <c r="ER68" i="7"/>
  <c r="ER36" i="7"/>
  <c r="ER58" i="7"/>
  <c r="ER8" i="7"/>
  <c r="CQ14" i="7"/>
  <c r="AP17" i="7"/>
  <c r="AR17" i="7" s="1"/>
  <c r="AP20" i="7"/>
  <c r="AR20" i="7" s="1"/>
  <c r="CS26" i="7"/>
  <c r="AP35" i="7"/>
  <c r="AR35" i="7" s="1"/>
  <c r="AP36" i="7"/>
  <c r="AR36" i="7" s="1"/>
  <c r="AP37" i="7"/>
  <c r="ER41" i="7"/>
  <c r="ET41" i="7" s="1"/>
  <c r="CQ9" i="7"/>
  <c r="CS9" i="7" s="1"/>
  <c r="ER11" i="7"/>
  <c r="ET11" i="7" s="1"/>
  <c r="AR16" i="7"/>
  <c r="AP21" i="7"/>
  <c r="AR21" i="7" s="1"/>
  <c r="AP24" i="7"/>
  <c r="AR24" i="7" s="1"/>
  <c r="ER25" i="7"/>
  <c r="CQ33" i="7"/>
  <c r="CQ34" i="7"/>
  <c r="CS34" i="7" s="1"/>
  <c r="AP39" i="7"/>
  <c r="AP41" i="7"/>
  <c r="AP60" i="7"/>
  <c r="AR60" i="7" s="1"/>
  <c r="ER61" i="7"/>
  <c r="ET61" i="7" s="1"/>
  <c r="AP7" i="7"/>
  <c r="AR7" i="7" s="1"/>
  <c r="ER66" i="7"/>
  <c r="K75" i="7"/>
  <c r="S75" i="7"/>
  <c r="AA75" i="7"/>
  <c r="AI75" i="7"/>
  <c r="BK75" i="7"/>
  <c r="BS75" i="7"/>
  <c r="CA75" i="7"/>
  <c r="CI75" i="7"/>
  <c r="DK75" i="7"/>
  <c r="DS75" i="7"/>
  <c r="EA75" i="7"/>
  <c r="EI75" i="7"/>
  <c r="AP5" i="7"/>
  <c r="AR5" i="7" s="1"/>
  <c r="ET49" i="7"/>
  <c r="AP11" i="7"/>
  <c r="ET13" i="7"/>
  <c r="AP14" i="7"/>
  <c r="AP32" i="7"/>
  <c r="AP45" i="7"/>
  <c r="AR45" i="7" s="1"/>
  <c r="AP48" i="7"/>
  <c r="AR48" i="7" s="1"/>
  <c r="AP65" i="7"/>
  <c r="AR65" i="7" s="1"/>
  <c r="AP68" i="7"/>
  <c r="AR68" i="7" s="1"/>
  <c r="ER69" i="7"/>
  <c r="ET69" i="7" s="1"/>
  <c r="M75" i="7"/>
  <c r="U75" i="7"/>
  <c r="AC75" i="7"/>
  <c r="AK75" i="7"/>
  <c r="BM75" i="7"/>
  <c r="BU75" i="7"/>
  <c r="CC75" i="7"/>
  <c r="CK75" i="7"/>
  <c r="DM75" i="7"/>
  <c r="DU75" i="7"/>
  <c r="EC75" i="7"/>
  <c r="EK75" i="7"/>
  <c r="CS33" i="7"/>
  <c r="AP53" i="7"/>
  <c r="AR53" i="7" s="1"/>
  <c r="ER54" i="7"/>
  <c r="ET54" i="7" s="1"/>
  <c r="ER62" i="7"/>
  <c r="CS65" i="7"/>
  <c r="ER70" i="7"/>
  <c r="AP61" i="7"/>
  <c r="AR61" i="7" s="1"/>
  <c r="AP69" i="7"/>
  <c r="AR69" i="7" s="1"/>
  <c r="G75" i="7"/>
  <c r="O75" i="7"/>
  <c r="W75" i="7"/>
  <c r="AE75" i="7"/>
  <c r="AM75" i="7"/>
  <c r="BO75" i="7"/>
  <c r="BW75" i="7"/>
  <c r="CE75" i="7"/>
  <c r="CM75" i="7"/>
  <c r="DO75" i="7"/>
  <c r="DW75" i="7"/>
  <c r="EE75" i="7"/>
  <c r="EM75" i="7"/>
  <c r="CS43" i="7"/>
  <c r="CS13" i="7"/>
  <c r="CQ17" i="7"/>
  <c r="CS17" i="7" s="1"/>
  <c r="ET22" i="7"/>
  <c r="ER10" i="7"/>
  <c r="ET10" i="7" s="1"/>
  <c r="ET12" i="7"/>
  <c r="CS14" i="7"/>
  <c r="AP15" i="7"/>
  <c r="AR15" i="7" s="1"/>
  <c r="CS25" i="7"/>
  <c r="AP31" i="7"/>
  <c r="AR31" i="7" s="1"/>
  <c r="AR32" i="7"/>
  <c r="ER32" i="7"/>
  <c r="ET32" i="7" s="1"/>
  <c r="CS35" i="7"/>
  <c r="AR37" i="7"/>
  <c r="CQ39" i="7"/>
  <c r="CS39" i="7" s="1"/>
  <c r="ER42" i="7"/>
  <c r="ET42" i="7" s="1"/>
  <c r="CS45" i="7"/>
  <c r="CQ51" i="7"/>
  <c r="CS51" i="7" s="1"/>
  <c r="ET64" i="7"/>
  <c r="H75" i="7"/>
  <c r="P75" i="7"/>
  <c r="X75" i="7"/>
  <c r="AF75" i="7"/>
  <c r="BH75" i="7"/>
  <c r="BP75" i="7"/>
  <c r="BX75" i="7"/>
  <c r="CF75" i="7"/>
  <c r="CN75" i="7"/>
  <c r="DP75" i="7"/>
  <c r="DX75" i="7"/>
  <c r="EF75" i="7"/>
  <c r="EN75" i="7"/>
  <c r="AR8" i="7"/>
  <c r="AP10" i="7"/>
  <c r="AR10" i="7" s="1"/>
  <c r="ER17" i="7"/>
  <c r="ET17" i="7" s="1"/>
  <c r="AP28" i="7"/>
  <c r="AR28" i="7" s="1"/>
  <c r="ER33" i="7"/>
  <c r="ET33" i="7" s="1"/>
  <c r="AR43" i="7"/>
  <c r="ET44" i="7"/>
  <c r="CS47" i="7"/>
  <c r="ER50" i="7"/>
  <c r="ET50" i="7" s="1"/>
  <c r="CQ54" i="7"/>
  <c r="CS54" i="7" s="1"/>
  <c r="AP56" i="7"/>
  <c r="AR56" i="7" s="1"/>
  <c r="ER57" i="7"/>
  <c r="ET57" i="7" s="1"/>
  <c r="CQ59" i="7"/>
  <c r="CS59" i="7" s="1"/>
  <c r="AP64" i="7"/>
  <c r="AR64" i="7" s="1"/>
  <c r="ER65" i="7"/>
  <c r="ET65" i="7" s="1"/>
  <c r="CQ67" i="7"/>
  <c r="CS67" i="7" s="1"/>
  <c r="ER29" i="7"/>
  <c r="ET29" i="7" s="1"/>
  <c r="AR33" i="7"/>
  <c r="CQ42" i="7"/>
  <c r="CS42" i="7" s="1"/>
  <c r="CS61" i="7"/>
  <c r="CQ62" i="7"/>
  <c r="CS62" i="7" s="1"/>
  <c r="CS69" i="7"/>
  <c r="CQ70" i="7"/>
  <c r="CS70" i="7" s="1"/>
  <c r="J75" i="7"/>
  <c r="R75" i="7"/>
  <c r="Z75" i="7"/>
  <c r="AH75" i="7"/>
  <c r="BJ75" i="7"/>
  <c r="BR75" i="7"/>
  <c r="BZ75" i="7"/>
  <c r="CH75" i="7"/>
  <c r="DJ75" i="7"/>
  <c r="DR75" i="7"/>
  <c r="DZ75" i="7"/>
  <c r="EH75" i="7"/>
  <c r="AR44" i="7"/>
  <c r="ET45" i="7"/>
  <c r="AR51" i="7"/>
  <c r="ET52" i="7"/>
  <c r="CS63" i="7"/>
  <c r="AR41" i="7"/>
  <c r="ER6" i="7"/>
  <c r="ET6" i="7" s="1"/>
  <c r="ET25" i="7"/>
  <c r="CS27" i="7"/>
  <c r="ER7" i="7"/>
  <c r="CQ10" i="7"/>
  <c r="CS10" i="7" s="1"/>
  <c r="AP13" i="7"/>
  <c r="AR13" i="7" s="1"/>
  <c r="AP18" i="7"/>
  <c r="AR25" i="7"/>
  <c r="ET26" i="7"/>
  <c r="AP29" i="7"/>
  <c r="AR29" i="7" s="1"/>
  <c r="ET30" i="7"/>
  <c r="CQ31" i="7"/>
  <c r="CS31" i="7" s="1"/>
  <c r="ET36" i="7"/>
  <c r="CS37" i="7"/>
  <c r="CQ38" i="7"/>
  <c r="CS38" i="7" s="1"/>
  <c r="AP40" i="7"/>
  <c r="AR40" i="7" s="1"/>
  <c r="ER46" i="7"/>
  <c r="ET46" i="7" s="1"/>
  <c r="CQ50" i="7"/>
  <c r="CS50" i="7" s="1"/>
  <c r="AP52" i="7"/>
  <c r="AR52" i="7" s="1"/>
  <c r="ER53" i="7"/>
  <c r="ET53" i="7" s="1"/>
  <c r="AR59" i="7"/>
  <c r="ET60" i="7"/>
  <c r="AR67" i="7"/>
  <c r="ET68" i="7"/>
  <c r="L75" i="7"/>
  <c r="T75" i="7"/>
  <c r="AB75" i="7"/>
  <c r="AJ75" i="7"/>
  <c r="BL75" i="7"/>
  <c r="BT75" i="7"/>
  <c r="CB75" i="7"/>
  <c r="CJ75" i="7"/>
  <c r="DL75" i="7"/>
  <c r="DT75" i="7"/>
  <c r="EB75" i="7"/>
  <c r="EJ75" i="7"/>
  <c r="CQ36" i="7"/>
  <c r="CS36" i="7" s="1"/>
  <c r="CQ52" i="7"/>
  <c r="CS52" i="7" s="1"/>
  <c r="CQ5" i="7"/>
  <c r="CS5" i="7" s="1"/>
  <c r="CS16" i="7"/>
  <c r="CQ32" i="7"/>
  <c r="CS32" i="7" s="1"/>
  <c r="AR55" i="7"/>
  <c r="ET56" i="7"/>
  <c r="AR39" i="7"/>
  <c r="ET40" i="7"/>
  <c r="CS41" i="7"/>
  <c r="CS53" i="7"/>
  <c r="AR14" i="7"/>
  <c r="CQ24" i="7"/>
  <c r="CS24" i="7" s="1"/>
  <c r="CQ48" i="7"/>
  <c r="CS48" i="7" s="1"/>
  <c r="AR57" i="7"/>
  <c r="ET58" i="7"/>
  <c r="ET66" i="7"/>
  <c r="ET9" i="7"/>
  <c r="CQ20" i="7"/>
  <c r="CS20" i="7" s="1"/>
  <c r="CQ8" i="7"/>
  <c r="CS8" i="7" s="1"/>
  <c r="CQ11" i="7"/>
  <c r="CS11" i="7" s="1"/>
  <c r="AR12" i="7"/>
  <c r="ET7" i="7"/>
  <c r="ET15" i="7"/>
  <c r="ET16" i="7"/>
  <c r="AR27" i="7"/>
  <c r="ET28" i="7"/>
  <c r="CQ56" i="7"/>
  <c r="CS56" i="7" s="1"/>
  <c r="CS7" i="7"/>
  <c r="ER18" i="7"/>
  <c r="ET18" i="7" s="1"/>
  <c r="ER19" i="7"/>
  <c r="ET19" i="7" s="1"/>
  <c r="CQ44" i="7"/>
  <c r="CS44" i="7" s="1"/>
  <c r="ET48" i="7"/>
  <c r="CQ28" i="7"/>
  <c r="CS28" i="7" s="1"/>
  <c r="CS6" i="7"/>
  <c r="ET8" i="7"/>
  <c r="ET5" i="7"/>
  <c r="AP6" i="7"/>
  <c r="AR6" i="7" s="1"/>
  <c r="AR11" i="7"/>
  <c r="CQ12" i="7"/>
  <c r="CS12" i="7" s="1"/>
  <c r="CQ15" i="7"/>
  <c r="CS15" i="7" s="1"/>
  <c r="AR18" i="7"/>
  <c r="AR19" i="7"/>
  <c r="ET20" i="7"/>
  <c r="CS21" i="7"/>
  <c r="CQ40" i="7"/>
  <c r="CS40" i="7" s="1"/>
  <c r="AR47" i="7"/>
  <c r="CS57" i="7"/>
  <c r="ET62" i="7"/>
  <c r="ET70" i="7"/>
  <c r="AP22" i="7"/>
  <c r="AR22" i="7" s="1"/>
  <c r="ER23" i="7"/>
  <c r="ET23" i="7" s="1"/>
  <c r="AP26" i="7"/>
  <c r="AR26" i="7" s="1"/>
  <c r="ER27" i="7"/>
  <c r="ET27" i="7" s="1"/>
  <c r="AP30" i="7"/>
  <c r="AR30" i="7" s="1"/>
  <c r="ER31" i="7"/>
  <c r="ET31" i="7" s="1"/>
  <c r="AP34" i="7"/>
  <c r="AR34" i="7" s="1"/>
  <c r="ER35" i="7"/>
  <c r="ET35" i="7" s="1"/>
  <c r="AP38" i="7"/>
  <c r="AR38" i="7" s="1"/>
  <c r="ER39" i="7"/>
  <c r="ET39" i="7" s="1"/>
  <c r="AP42" i="7"/>
  <c r="AR42" i="7" s="1"/>
  <c r="ER43" i="7"/>
  <c r="ET43" i="7" s="1"/>
  <c r="AP46" i="7"/>
  <c r="AR46" i="7" s="1"/>
  <c r="ER47" i="7"/>
  <c r="ET47" i="7" s="1"/>
  <c r="AP50" i="7"/>
  <c r="AR50" i="7" s="1"/>
  <c r="ER51" i="7"/>
  <c r="ET51" i="7" s="1"/>
  <c r="AP54" i="7"/>
  <c r="AR54" i="7" s="1"/>
  <c r="ER55" i="7"/>
  <c r="ET55" i="7" s="1"/>
  <c r="AP58" i="7"/>
  <c r="AR58" i="7" s="1"/>
  <c r="ER59" i="7"/>
  <c r="ET59" i="7" s="1"/>
  <c r="AP62" i="7"/>
  <c r="AR62" i="7" s="1"/>
  <c r="ER63" i="7"/>
  <c r="ET63" i="7" s="1"/>
  <c r="AP66" i="7"/>
  <c r="AR66" i="7" s="1"/>
  <c r="ER67" i="7"/>
  <c r="ET67" i="7" s="1"/>
  <c r="AP70" i="7"/>
  <c r="AR70" i="7" s="1"/>
  <c r="CQ60" i="7"/>
  <c r="CS60" i="7" s="1"/>
  <c r="CQ64" i="7"/>
  <c r="CS64" i="7" s="1"/>
  <c r="CQ68" i="7"/>
  <c r="CS68" i="7" s="1"/>
  <c r="CQ19" i="7"/>
  <c r="CS19" i="7" s="1"/>
  <c r="CQ23" i="7"/>
  <c r="CS23" i="7" s="1"/>
  <c r="DE75" i="6"/>
  <c r="BD75" i="6"/>
  <c r="C75" i="6"/>
  <c r="EO74" i="6"/>
  <c r="EN74" i="6"/>
  <c r="EM74" i="6"/>
  <c r="EL74" i="6"/>
  <c r="EK74" i="6"/>
  <c r="EJ74" i="6"/>
  <c r="EI74" i="6"/>
  <c r="EH74" i="6"/>
  <c r="EG74" i="6"/>
  <c r="EF74" i="6"/>
  <c r="EE74" i="6"/>
  <c r="ED74" i="6"/>
  <c r="EC74" i="6"/>
  <c r="EB74" i="6"/>
  <c r="EA74" i="6"/>
  <c r="DZ74" i="6"/>
  <c r="DY74" i="6"/>
  <c r="DX74" i="6"/>
  <c r="DW74" i="6"/>
  <c r="DV74" i="6"/>
  <c r="DU74" i="6"/>
  <c r="DT74" i="6"/>
  <c r="DS74" i="6"/>
  <c r="DR74" i="6"/>
  <c r="DQ74" i="6"/>
  <c r="DP74" i="6"/>
  <c r="DO74" i="6"/>
  <c r="DN74" i="6"/>
  <c r="DM74" i="6"/>
  <c r="DL74" i="6"/>
  <c r="DK74" i="6"/>
  <c r="DJ74" i="6"/>
  <c r="DI74" i="6"/>
  <c r="CN74" i="6"/>
  <c r="CM74" i="6"/>
  <c r="CL74" i="6"/>
  <c r="CK74" i="6"/>
  <c r="CJ74" i="6"/>
  <c r="CI74" i="6"/>
  <c r="CH74" i="6"/>
  <c r="CG74" i="6"/>
  <c r="CF74" i="6"/>
  <c r="CE74" i="6"/>
  <c r="CD74" i="6"/>
  <c r="CC74" i="6"/>
  <c r="CB74" i="6"/>
  <c r="CA74" i="6"/>
  <c r="BZ74" i="6"/>
  <c r="BY74" i="6"/>
  <c r="BX74" i="6"/>
  <c r="BW74" i="6"/>
  <c r="BV74" i="6"/>
  <c r="BU74" i="6"/>
  <c r="BT74" i="6"/>
  <c r="BS74" i="6"/>
  <c r="BR74" i="6"/>
  <c r="BQ74" i="6"/>
  <c r="BP74" i="6"/>
  <c r="BO74" i="6"/>
  <c r="BN74" i="6"/>
  <c r="BM74" i="6"/>
  <c r="BL74" i="6"/>
  <c r="BK74" i="6"/>
  <c r="BJ74" i="6"/>
  <c r="BI74" i="6"/>
  <c r="BH74" i="6"/>
  <c r="AM74" i="6"/>
  <c r="AL74" i="6"/>
  <c r="AK74" i="6"/>
  <c r="AJ74" i="6"/>
  <c r="AI74" i="6"/>
  <c r="AH74" i="6"/>
  <c r="AG74" i="6"/>
  <c r="AF74" i="6"/>
  <c r="AE74" i="6"/>
  <c r="AD74" i="6"/>
  <c r="AC74" i="6"/>
  <c r="AB74" i="6"/>
  <c r="AA74" i="6"/>
  <c r="Z74" i="6"/>
  <c r="Y74" i="6"/>
  <c r="X74" i="6"/>
  <c r="W74" i="6"/>
  <c r="V74" i="6"/>
  <c r="U74" i="6"/>
  <c r="T74" i="6"/>
  <c r="S74" i="6"/>
  <c r="R74" i="6"/>
  <c r="Q74" i="6"/>
  <c r="P74" i="6"/>
  <c r="O74" i="6"/>
  <c r="N74" i="6"/>
  <c r="M74" i="6"/>
  <c r="L74" i="6"/>
  <c r="K74" i="6"/>
  <c r="J74" i="6"/>
  <c r="I74" i="6"/>
  <c r="H74" i="6"/>
  <c r="G74" i="6"/>
  <c r="EO73" i="6"/>
  <c r="EN73" i="6"/>
  <c r="EM73" i="6"/>
  <c r="EL73" i="6"/>
  <c r="EK73" i="6"/>
  <c r="EJ73" i="6"/>
  <c r="EI73" i="6"/>
  <c r="EH73" i="6"/>
  <c r="EG73" i="6"/>
  <c r="EF73" i="6"/>
  <c r="EE73" i="6"/>
  <c r="ED73" i="6"/>
  <c r="EC73" i="6"/>
  <c r="EB73" i="6"/>
  <c r="EA73" i="6"/>
  <c r="DZ73" i="6"/>
  <c r="DY73" i="6"/>
  <c r="DX73" i="6"/>
  <c r="DW73" i="6"/>
  <c r="DV73" i="6"/>
  <c r="DU73" i="6"/>
  <c r="DT73" i="6"/>
  <c r="DS73" i="6"/>
  <c r="DR73" i="6"/>
  <c r="DQ73" i="6"/>
  <c r="DP73" i="6"/>
  <c r="DO73" i="6"/>
  <c r="DN73" i="6"/>
  <c r="DM73" i="6"/>
  <c r="DL73" i="6"/>
  <c r="DK73" i="6"/>
  <c r="DJ73" i="6"/>
  <c r="DI73" i="6"/>
  <c r="CN73" i="6"/>
  <c r="CM73" i="6"/>
  <c r="CL73" i="6"/>
  <c r="CK73" i="6"/>
  <c r="CJ73" i="6"/>
  <c r="CI73" i="6"/>
  <c r="CH73" i="6"/>
  <c r="CG73" i="6"/>
  <c r="CF73" i="6"/>
  <c r="CE73" i="6"/>
  <c r="CD73" i="6"/>
  <c r="CC73" i="6"/>
  <c r="CB73" i="6"/>
  <c r="CA73" i="6"/>
  <c r="BZ73" i="6"/>
  <c r="BY73" i="6"/>
  <c r="BX73" i="6"/>
  <c r="BW73" i="6"/>
  <c r="BV73" i="6"/>
  <c r="BU73" i="6"/>
  <c r="BT73" i="6"/>
  <c r="BS73" i="6"/>
  <c r="BR73" i="6"/>
  <c r="BQ73" i="6"/>
  <c r="BP73" i="6"/>
  <c r="BO73" i="6"/>
  <c r="BN73" i="6"/>
  <c r="BM73" i="6"/>
  <c r="BL73" i="6"/>
  <c r="BK73" i="6"/>
  <c r="BJ73" i="6"/>
  <c r="BI73" i="6"/>
  <c r="BH73" i="6"/>
  <c r="AM73" i="6"/>
  <c r="AL73" i="6"/>
  <c r="AK73" i="6"/>
  <c r="AJ73" i="6"/>
  <c r="AI73" i="6"/>
  <c r="AH73" i="6"/>
  <c r="AG73" i="6"/>
  <c r="AF73" i="6"/>
  <c r="AE73" i="6"/>
  <c r="AD73" i="6"/>
  <c r="AC73" i="6"/>
  <c r="AB73" i="6"/>
  <c r="AA73" i="6"/>
  <c r="Z73" i="6"/>
  <c r="Y73" i="6"/>
  <c r="X73" i="6"/>
  <c r="W73" i="6"/>
  <c r="V73" i="6"/>
  <c r="U73" i="6"/>
  <c r="T73" i="6"/>
  <c r="S73" i="6"/>
  <c r="R73" i="6"/>
  <c r="Q73" i="6"/>
  <c r="P73" i="6"/>
  <c r="O73" i="6"/>
  <c r="N73" i="6"/>
  <c r="M73" i="6"/>
  <c r="L73" i="6"/>
  <c r="K73" i="6"/>
  <c r="J73" i="6"/>
  <c r="I73" i="6"/>
  <c r="H73" i="6"/>
  <c r="G73" i="6"/>
  <c r="EO72" i="6"/>
  <c r="EN72" i="6"/>
  <c r="EM72" i="6"/>
  <c r="EL72" i="6"/>
  <c r="EK72" i="6"/>
  <c r="EJ72" i="6"/>
  <c r="EI72" i="6"/>
  <c r="EH72" i="6"/>
  <c r="EG72" i="6"/>
  <c r="EF72" i="6"/>
  <c r="EE72" i="6"/>
  <c r="ED72" i="6"/>
  <c r="EC72" i="6"/>
  <c r="EB72" i="6"/>
  <c r="EA72" i="6"/>
  <c r="DZ72" i="6"/>
  <c r="DY72" i="6"/>
  <c r="DX72" i="6"/>
  <c r="DW72" i="6"/>
  <c r="DV72" i="6"/>
  <c r="DU72" i="6"/>
  <c r="DT72" i="6"/>
  <c r="DS72" i="6"/>
  <c r="DR72" i="6"/>
  <c r="DQ72" i="6"/>
  <c r="DP72" i="6"/>
  <c r="DO72" i="6"/>
  <c r="DN72" i="6"/>
  <c r="DM72" i="6"/>
  <c r="DL72" i="6"/>
  <c r="DK72" i="6"/>
  <c r="DJ72" i="6"/>
  <c r="DI72" i="6"/>
  <c r="CN72" i="6"/>
  <c r="CM72" i="6"/>
  <c r="CL72" i="6"/>
  <c r="CK72" i="6"/>
  <c r="CJ72" i="6"/>
  <c r="CI72" i="6"/>
  <c r="CH72" i="6"/>
  <c r="CG72" i="6"/>
  <c r="CF72" i="6"/>
  <c r="CE72" i="6"/>
  <c r="CD72" i="6"/>
  <c r="CC72" i="6"/>
  <c r="CB72" i="6"/>
  <c r="CA72" i="6"/>
  <c r="BZ72" i="6"/>
  <c r="BY72" i="6"/>
  <c r="BX72" i="6"/>
  <c r="BW72" i="6"/>
  <c r="BV72" i="6"/>
  <c r="BU72" i="6"/>
  <c r="BT72" i="6"/>
  <c r="BS72" i="6"/>
  <c r="BR72" i="6"/>
  <c r="BQ72" i="6"/>
  <c r="BP72" i="6"/>
  <c r="BO72" i="6"/>
  <c r="BN72" i="6"/>
  <c r="BM72" i="6"/>
  <c r="BL72" i="6"/>
  <c r="BK72" i="6"/>
  <c r="BJ72" i="6"/>
  <c r="BI72" i="6"/>
  <c r="BH72" i="6"/>
  <c r="AM72" i="6"/>
  <c r="AL72" i="6"/>
  <c r="AK72" i="6"/>
  <c r="AJ72" i="6"/>
  <c r="AI72" i="6"/>
  <c r="AH72" i="6"/>
  <c r="AG72" i="6"/>
  <c r="AF72" i="6"/>
  <c r="AE72" i="6"/>
  <c r="AD72" i="6"/>
  <c r="AC72" i="6"/>
  <c r="AB72" i="6"/>
  <c r="AA72" i="6"/>
  <c r="Z72" i="6"/>
  <c r="Y72" i="6"/>
  <c r="X72" i="6"/>
  <c r="W72" i="6"/>
  <c r="V72" i="6"/>
  <c r="U72" i="6"/>
  <c r="T72" i="6"/>
  <c r="S72" i="6"/>
  <c r="R72" i="6"/>
  <c r="Q72" i="6"/>
  <c r="P72" i="6"/>
  <c r="O72" i="6"/>
  <c r="N72" i="6"/>
  <c r="M72" i="6"/>
  <c r="L72" i="6"/>
  <c r="K72" i="6"/>
  <c r="J72" i="6"/>
  <c r="I72" i="6"/>
  <c r="H72" i="6"/>
  <c r="G72" i="6"/>
  <c r="EO71" i="6"/>
  <c r="EN71" i="6"/>
  <c r="EM71" i="6"/>
  <c r="EL71" i="6"/>
  <c r="EK71" i="6"/>
  <c r="EK75" i="6" s="1"/>
  <c r="EJ71" i="6"/>
  <c r="EI71" i="6"/>
  <c r="EH71" i="6"/>
  <c r="EG71" i="6"/>
  <c r="EF71" i="6"/>
  <c r="EE71" i="6"/>
  <c r="ED71" i="6"/>
  <c r="EC71" i="6"/>
  <c r="EC75" i="6" s="1"/>
  <c r="EB71" i="6"/>
  <c r="EA71" i="6"/>
  <c r="DZ71" i="6"/>
  <c r="DY71" i="6"/>
  <c r="DX71" i="6"/>
  <c r="DW71" i="6"/>
  <c r="DV71" i="6"/>
  <c r="DU71" i="6"/>
  <c r="DU75" i="6" s="1"/>
  <c r="DT71" i="6"/>
  <c r="DS71" i="6"/>
  <c r="DR71" i="6"/>
  <c r="DQ71" i="6"/>
  <c r="DP71" i="6"/>
  <c r="DO71" i="6"/>
  <c r="DN71" i="6"/>
  <c r="DM71" i="6"/>
  <c r="DM75" i="6" s="1"/>
  <c r="DL71" i="6"/>
  <c r="DK71" i="6"/>
  <c r="DJ71" i="6"/>
  <c r="DI71" i="6"/>
  <c r="CN71" i="6"/>
  <c r="CM71" i="6"/>
  <c r="CL71" i="6"/>
  <c r="CK71" i="6"/>
  <c r="CK75" i="6" s="1"/>
  <c r="CJ71" i="6"/>
  <c r="CI71" i="6"/>
  <c r="CH71" i="6"/>
  <c r="CG71" i="6"/>
  <c r="CF71" i="6"/>
  <c r="CE71" i="6"/>
  <c r="CD71" i="6"/>
  <c r="CC71" i="6"/>
  <c r="CC75" i="6" s="1"/>
  <c r="CB71" i="6"/>
  <c r="CA71" i="6"/>
  <c r="BZ71" i="6"/>
  <c r="BY71" i="6"/>
  <c r="BX71" i="6"/>
  <c r="BW71" i="6"/>
  <c r="BV71" i="6"/>
  <c r="BU71" i="6"/>
  <c r="BU75" i="6" s="1"/>
  <c r="BT71" i="6"/>
  <c r="BS71" i="6"/>
  <c r="BR71" i="6"/>
  <c r="BQ71" i="6"/>
  <c r="BP71" i="6"/>
  <c r="BO71" i="6"/>
  <c r="BN71" i="6"/>
  <c r="BM71" i="6"/>
  <c r="BM75" i="6" s="1"/>
  <c r="BL71" i="6"/>
  <c r="BK71" i="6"/>
  <c r="BJ71" i="6"/>
  <c r="BI71" i="6"/>
  <c r="BH71" i="6"/>
  <c r="AM71" i="6"/>
  <c r="AL71" i="6"/>
  <c r="AK71" i="6"/>
  <c r="AK75" i="6" s="1"/>
  <c r="AJ71" i="6"/>
  <c r="AI71" i="6"/>
  <c r="AH71" i="6"/>
  <c r="AG71" i="6"/>
  <c r="AF71" i="6"/>
  <c r="AE71" i="6"/>
  <c r="AD71" i="6"/>
  <c r="AC71" i="6"/>
  <c r="AC75" i="6" s="1"/>
  <c r="AB71" i="6"/>
  <c r="AA71" i="6"/>
  <c r="Z71" i="6"/>
  <c r="Y71" i="6"/>
  <c r="X71" i="6"/>
  <c r="W71" i="6"/>
  <c r="V71" i="6"/>
  <c r="U71" i="6"/>
  <c r="U75" i="6" s="1"/>
  <c r="T71" i="6"/>
  <c r="S71" i="6"/>
  <c r="R71" i="6"/>
  <c r="Q71" i="6"/>
  <c r="P71" i="6"/>
  <c r="O71" i="6"/>
  <c r="N71" i="6"/>
  <c r="M71" i="6"/>
  <c r="M75" i="6" s="1"/>
  <c r="L71" i="6"/>
  <c r="K71" i="6"/>
  <c r="J71" i="6"/>
  <c r="I71" i="6"/>
  <c r="H71" i="6"/>
  <c r="G71" i="6"/>
  <c r="ES70" i="6"/>
  <c r="EQ70" i="6"/>
  <c r="EP70" i="6"/>
  <c r="CR70" i="6"/>
  <c r="CP70" i="6"/>
  <c r="CO70" i="6"/>
  <c r="AQ70" i="6"/>
  <c r="AO70" i="6"/>
  <c r="AN70" i="6"/>
  <c r="ES69" i="6"/>
  <c r="EQ69" i="6"/>
  <c r="EP69" i="6"/>
  <c r="CR69" i="6"/>
  <c r="CP69" i="6"/>
  <c r="CO69" i="6"/>
  <c r="AQ69" i="6"/>
  <c r="AO69" i="6"/>
  <c r="AN69" i="6"/>
  <c r="ES68" i="6"/>
  <c r="EQ68" i="6"/>
  <c r="EP68" i="6"/>
  <c r="CR68" i="6"/>
  <c r="CP68" i="6"/>
  <c r="CO68" i="6"/>
  <c r="AQ68" i="6"/>
  <c r="AO68" i="6"/>
  <c r="AN68" i="6"/>
  <c r="ES67" i="6"/>
  <c r="EQ67" i="6"/>
  <c r="EP67" i="6"/>
  <c r="CR67" i="6"/>
  <c r="CP67" i="6"/>
  <c r="CO67" i="6"/>
  <c r="AQ67" i="6"/>
  <c r="AO67" i="6"/>
  <c r="AN67" i="6"/>
  <c r="ES66" i="6"/>
  <c r="EQ66" i="6"/>
  <c r="EP66" i="6"/>
  <c r="CR66" i="6"/>
  <c r="CP66" i="6"/>
  <c r="CO66" i="6"/>
  <c r="AQ66" i="6"/>
  <c r="AO66" i="6"/>
  <c r="AN66" i="6"/>
  <c r="ES65" i="6"/>
  <c r="EQ65" i="6"/>
  <c r="EP65" i="6"/>
  <c r="CR65" i="6"/>
  <c r="CP65" i="6"/>
  <c r="CO65" i="6"/>
  <c r="AQ65" i="6"/>
  <c r="AO65" i="6"/>
  <c r="AN65" i="6"/>
  <c r="ES64" i="6"/>
  <c r="EQ64" i="6"/>
  <c r="EP64" i="6"/>
  <c r="CR64" i="6"/>
  <c r="CP64" i="6"/>
  <c r="CO64" i="6"/>
  <c r="AQ64" i="6"/>
  <c r="AO64" i="6"/>
  <c r="AN64" i="6"/>
  <c r="ES63" i="6"/>
  <c r="EQ63" i="6"/>
  <c r="EP63" i="6"/>
  <c r="CR63" i="6"/>
  <c r="CP63" i="6"/>
  <c r="CO63" i="6"/>
  <c r="AQ63" i="6"/>
  <c r="AO63" i="6"/>
  <c r="AN63" i="6"/>
  <c r="ES62" i="6"/>
  <c r="EQ62" i="6"/>
  <c r="EP62" i="6"/>
  <c r="CR62" i="6"/>
  <c r="CP62" i="6"/>
  <c r="CO62" i="6"/>
  <c r="AQ62" i="6"/>
  <c r="AO62" i="6"/>
  <c r="AN62" i="6"/>
  <c r="ES61" i="6"/>
  <c r="EQ61" i="6"/>
  <c r="EP61" i="6"/>
  <c r="CR61" i="6"/>
  <c r="CP61" i="6"/>
  <c r="CO61" i="6"/>
  <c r="AQ61" i="6"/>
  <c r="AO61" i="6"/>
  <c r="AN61" i="6"/>
  <c r="ES60" i="6"/>
  <c r="EQ60" i="6"/>
  <c r="EP60" i="6"/>
  <c r="CR60" i="6"/>
  <c r="CP60" i="6"/>
  <c r="CO60" i="6"/>
  <c r="AQ60" i="6"/>
  <c r="AO60" i="6"/>
  <c r="AN60" i="6"/>
  <c r="ES59" i="6"/>
  <c r="EQ59" i="6"/>
  <c r="EP59" i="6"/>
  <c r="CR59" i="6"/>
  <c r="CP59" i="6"/>
  <c r="CO59" i="6"/>
  <c r="AQ59" i="6"/>
  <c r="AO59" i="6"/>
  <c r="AN59" i="6"/>
  <c r="ES58" i="6"/>
  <c r="EQ58" i="6"/>
  <c r="EP58" i="6"/>
  <c r="CR58" i="6"/>
  <c r="CP58" i="6"/>
  <c r="CO58" i="6"/>
  <c r="AQ58" i="6"/>
  <c r="AO58" i="6"/>
  <c r="AN58" i="6"/>
  <c r="ES57" i="6"/>
  <c r="EQ57" i="6"/>
  <c r="EP57" i="6"/>
  <c r="CR57" i="6"/>
  <c r="CP57" i="6"/>
  <c r="CO57" i="6"/>
  <c r="AQ57" i="6"/>
  <c r="AO57" i="6"/>
  <c r="AN57" i="6"/>
  <c r="ES56" i="6"/>
  <c r="EQ56" i="6"/>
  <c r="EP56" i="6"/>
  <c r="CR56" i="6"/>
  <c r="CP56" i="6"/>
  <c r="CO56" i="6"/>
  <c r="AQ56" i="6"/>
  <c r="AO56" i="6"/>
  <c r="AN56" i="6"/>
  <c r="ES55" i="6"/>
  <c r="EQ55" i="6"/>
  <c r="EP55" i="6"/>
  <c r="CR55" i="6"/>
  <c r="CP55" i="6"/>
  <c r="CO55" i="6"/>
  <c r="AQ55" i="6"/>
  <c r="AO55" i="6"/>
  <c r="AN55" i="6"/>
  <c r="ES54" i="6"/>
  <c r="EQ54" i="6"/>
  <c r="EP54" i="6"/>
  <c r="CR54" i="6"/>
  <c r="CP54" i="6"/>
  <c r="CO54" i="6"/>
  <c r="AQ54" i="6"/>
  <c r="AO54" i="6"/>
  <c r="AN54" i="6"/>
  <c r="ES53" i="6"/>
  <c r="EQ53" i="6"/>
  <c r="EP53" i="6"/>
  <c r="CR53" i="6"/>
  <c r="CP53" i="6"/>
  <c r="CO53" i="6"/>
  <c r="AQ53" i="6"/>
  <c r="AO53" i="6"/>
  <c r="AN53" i="6"/>
  <c r="ES52" i="6"/>
  <c r="EQ52" i="6"/>
  <c r="EP52" i="6"/>
  <c r="CR52" i="6"/>
  <c r="CP52" i="6"/>
  <c r="CO52" i="6"/>
  <c r="AQ52" i="6"/>
  <c r="AO52" i="6"/>
  <c r="AN52" i="6"/>
  <c r="ES51" i="6"/>
  <c r="EQ51" i="6"/>
  <c r="EP51" i="6"/>
  <c r="CR51" i="6"/>
  <c r="CP51" i="6"/>
  <c r="CO51" i="6"/>
  <c r="AQ51" i="6"/>
  <c r="AO51" i="6"/>
  <c r="AN51" i="6"/>
  <c r="ES50" i="6"/>
  <c r="EQ50" i="6"/>
  <c r="EP50" i="6"/>
  <c r="CR50" i="6"/>
  <c r="CP50" i="6"/>
  <c r="CO50" i="6"/>
  <c r="AQ50" i="6"/>
  <c r="AO50" i="6"/>
  <c r="AN50" i="6"/>
  <c r="ES49" i="6"/>
  <c r="EQ49" i="6"/>
  <c r="EP49" i="6"/>
  <c r="CR49" i="6"/>
  <c r="CP49" i="6"/>
  <c r="CO49" i="6"/>
  <c r="AQ49" i="6"/>
  <c r="AO49" i="6"/>
  <c r="AN49" i="6"/>
  <c r="ES48" i="6"/>
  <c r="EQ48" i="6"/>
  <c r="EP48" i="6"/>
  <c r="CR48" i="6"/>
  <c r="CP48" i="6"/>
  <c r="CO48" i="6"/>
  <c r="AQ48" i="6"/>
  <c r="AO48" i="6"/>
  <c r="AN48" i="6"/>
  <c r="ES47" i="6"/>
  <c r="EQ47" i="6"/>
  <c r="EP47" i="6"/>
  <c r="CR47" i="6"/>
  <c r="CP47" i="6"/>
  <c r="CO47" i="6"/>
  <c r="AQ47" i="6"/>
  <c r="AO47" i="6"/>
  <c r="AN47" i="6"/>
  <c r="ES46" i="6"/>
  <c r="EQ46" i="6"/>
  <c r="EP46" i="6"/>
  <c r="CR46" i="6"/>
  <c r="CP46" i="6"/>
  <c r="CO46" i="6"/>
  <c r="AQ46" i="6"/>
  <c r="AO46" i="6"/>
  <c r="AN46" i="6"/>
  <c r="ES45" i="6"/>
  <c r="EQ45" i="6"/>
  <c r="EP45" i="6"/>
  <c r="CR45" i="6"/>
  <c r="CP45" i="6"/>
  <c r="CO45" i="6"/>
  <c r="AQ45" i="6"/>
  <c r="AO45" i="6"/>
  <c r="AN45" i="6"/>
  <c r="ES44" i="6"/>
  <c r="EQ44" i="6"/>
  <c r="EP44" i="6"/>
  <c r="CR44" i="6"/>
  <c r="CP44" i="6"/>
  <c r="CO44" i="6"/>
  <c r="AQ44" i="6"/>
  <c r="AO44" i="6"/>
  <c r="AN44" i="6"/>
  <c r="ES43" i="6"/>
  <c r="EQ43" i="6"/>
  <c r="EP43" i="6"/>
  <c r="CR43" i="6"/>
  <c r="CP43" i="6"/>
  <c r="CO43" i="6"/>
  <c r="AQ43" i="6"/>
  <c r="AO43" i="6"/>
  <c r="AN43" i="6"/>
  <c r="ES42" i="6"/>
  <c r="EQ42" i="6"/>
  <c r="EP42" i="6"/>
  <c r="CR42" i="6"/>
  <c r="CP42" i="6"/>
  <c r="CO42" i="6"/>
  <c r="AQ42" i="6"/>
  <c r="AO42" i="6"/>
  <c r="AN42" i="6"/>
  <c r="ES41" i="6"/>
  <c r="EQ41" i="6"/>
  <c r="EP41" i="6"/>
  <c r="CR41" i="6"/>
  <c r="CP41" i="6"/>
  <c r="CO41" i="6"/>
  <c r="AQ41" i="6"/>
  <c r="AO41" i="6"/>
  <c r="AN41" i="6"/>
  <c r="ES40" i="6"/>
  <c r="EQ40" i="6"/>
  <c r="EP40" i="6"/>
  <c r="CR40" i="6"/>
  <c r="CP40" i="6"/>
  <c r="CO40" i="6"/>
  <c r="AQ40" i="6"/>
  <c r="AO40" i="6"/>
  <c r="AN40" i="6"/>
  <c r="ES39" i="6"/>
  <c r="EQ39" i="6"/>
  <c r="EP39" i="6"/>
  <c r="CR39" i="6"/>
  <c r="CP39" i="6"/>
  <c r="CO39" i="6"/>
  <c r="AQ39" i="6"/>
  <c r="AO39" i="6"/>
  <c r="AN39" i="6"/>
  <c r="ES38" i="6"/>
  <c r="EQ38" i="6"/>
  <c r="EP38" i="6"/>
  <c r="CR38" i="6"/>
  <c r="CP38" i="6"/>
  <c r="CO38" i="6"/>
  <c r="AQ38" i="6"/>
  <c r="AO38" i="6"/>
  <c r="AN38" i="6"/>
  <c r="ES37" i="6"/>
  <c r="EQ37" i="6"/>
  <c r="EP37" i="6"/>
  <c r="CR37" i="6"/>
  <c r="CP37" i="6"/>
  <c r="CO37" i="6"/>
  <c r="AQ37" i="6"/>
  <c r="AO37" i="6"/>
  <c r="AN37" i="6"/>
  <c r="ES36" i="6"/>
  <c r="EQ36" i="6"/>
  <c r="EP36" i="6"/>
  <c r="CR36" i="6"/>
  <c r="CP36" i="6"/>
  <c r="CO36" i="6"/>
  <c r="AQ36" i="6"/>
  <c r="AO36" i="6"/>
  <c r="AN36" i="6"/>
  <c r="ES35" i="6"/>
  <c r="EQ35" i="6"/>
  <c r="EP35" i="6"/>
  <c r="CR35" i="6"/>
  <c r="CP35" i="6"/>
  <c r="CO35" i="6"/>
  <c r="AQ35" i="6"/>
  <c r="AO35" i="6"/>
  <c r="AN35" i="6"/>
  <c r="ES34" i="6"/>
  <c r="EQ34" i="6"/>
  <c r="EP34" i="6"/>
  <c r="CR34" i="6"/>
  <c r="CP34" i="6"/>
  <c r="CO34" i="6"/>
  <c r="AQ34" i="6"/>
  <c r="AO34" i="6"/>
  <c r="AN34" i="6"/>
  <c r="ES33" i="6"/>
  <c r="EQ33" i="6"/>
  <c r="EP33" i="6"/>
  <c r="ER33" i="6" s="1"/>
  <c r="CR33" i="6"/>
  <c r="CP33" i="6"/>
  <c r="CO33" i="6"/>
  <c r="AQ33" i="6"/>
  <c r="AO33" i="6"/>
  <c r="AN33" i="6"/>
  <c r="ES32" i="6"/>
  <c r="EQ32" i="6"/>
  <c r="EP32" i="6"/>
  <c r="CR32" i="6"/>
  <c r="CP32" i="6"/>
  <c r="CO32" i="6"/>
  <c r="AQ32" i="6"/>
  <c r="AO32" i="6"/>
  <c r="AN32" i="6"/>
  <c r="ES31" i="6"/>
  <c r="EQ31" i="6"/>
  <c r="EP31" i="6"/>
  <c r="CR31" i="6"/>
  <c r="CP31" i="6"/>
  <c r="CO31" i="6"/>
  <c r="AQ31" i="6"/>
  <c r="AO31" i="6"/>
  <c r="AN31" i="6"/>
  <c r="ES30" i="6"/>
  <c r="EQ30" i="6"/>
  <c r="EP30" i="6"/>
  <c r="CR30" i="6"/>
  <c r="CP30" i="6"/>
  <c r="CO30" i="6"/>
  <c r="AQ30" i="6"/>
  <c r="AO30" i="6"/>
  <c r="AN30" i="6"/>
  <c r="ES29" i="6"/>
  <c r="EQ29" i="6"/>
  <c r="EP29" i="6"/>
  <c r="CR29" i="6"/>
  <c r="CP29" i="6"/>
  <c r="CO29" i="6"/>
  <c r="AQ29" i="6"/>
  <c r="AO29" i="6"/>
  <c r="AN29" i="6"/>
  <c r="ES28" i="6"/>
  <c r="EQ28" i="6"/>
  <c r="EP28" i="6"/>
  <c r="CR28" i="6"/>
  <c r="CP28" i="6"/>
  <c r="CO28" i="6"/>
  <c r="AQ28" i="6"/>
  <c r="AO28" i="6"/>
  <c r="AN28" i="6"/>
  <c r="ES27" i="6"/>
  <c r="EQ27" i="6"/>
  <c r="EP27" i="6"/>
  <c r="CR27" i="6"/>
  <c r="CP27" i="6"/>
  <c r="CO27" i="6"/>
  <c r="AQ27" i="6"/>
  <c r="AO27" i="6"/>
  <c r="AN27" i="6"/>
  <c r="ES26" i="6"/>
  <c r="EQ26" i="6"/>
  <c r="EP26" i="6"/>
  <c r="CR26" i="6"/>
  <c r="CP26" i="6"/>
  <c r="CO26" i="6"/>
  <c r="AQ26" i="6"/>
  <c r="AO26" i="6"/>
  <c r="AN26" i="6"/>
  <c r="ES25" i="6"/>
  <c r="EQ25" i="6"/>
  <c r="EP25" i="6"/>
  <c r="CR25" i="6"/>
  <c r="CP25" i="6"/>
  <c r="CO25" i="6"/>
  <c r="AQ25" i="6"/>
  <c r="AO25" i="6"/>
  <c r="AN25" i="6"/>
  <c r="ES24" i="6"/>
  <c r="EQ24" i="6"/>
  <c r="EP24" i="6"/>
  <c r="CR24" i="6"/>
  <c r="CP24" i="6"/>
  <c r="CO24" i="6"/>
  <c r="AQ24" i="6"/>
  <c r="AO24" i="6"/>
  <c r="AN24" i="6"/>
  <c r="ES23" i="6"/>
  <c r="EQ23" i="6"/>
  <c r="EP23" i="6"/>
  <c r="CR23" i="6"/>
  <c r="CP23" i="6"/>
  <c r="CO23" i="6"/>
  <c r="AQ23" i="6"/>
  <c r="AO23" i="6"/>
  <c r="AN23" i="6"/>
  <c r="AP23" i="6" s="1"/>
  <c r="ES22" i="6"/>
  <c r="EQ22" i="6"/>
  <c r="EP22" i="6"/>
  <c r="CR22" i="6"/>
  <c r="CP22" i="6"/>
  <c r="CO22" i="6"/>
  <c r="AQ22" i="6"/>
  <c r="AO22" i="6"/>
  <c r="AN22" i="6"/>
  <c r="ES21" i="6"/>
  <c r="EQ21" i="6"/>
  <c r="EP21" i="6"/>
  <c r="CR21" i="6"/>
  <c r="CP21" i="6"/>
  <c r="CO21" i="6"/>
  <c r="AQ21" i="6"/>
  <c r="AO21" i="6"/>
  <c r="AN21" i="6"/>
  <c r="ES20" i="6"/>
  <c r="EQ20" i="6"/>
  <c r="EP20" i="6"/>
  <c r="CR20" i="6"/>
  <c r="CP20" i="6"/>
  <c r="CO20" i="6"/>
  <c r="AQ20" i="6"/>
  <c r="AO20" i="6"/>
  <c r="AN20" i="6"/>
  <c r="ES19" i="6"/>
  <c r="EQ19" i="6"/>
  <c r="EP19" i="6"/>
  <c r="CR19" i="6"/>
  <c r="CP19" i="6"/>
  <c r="CO19" i="6"/>
  <c r="AQ19" i="6"/>
  <c r="AO19" i="6"/>
  <c r="AN19" i="6"/>
  <c r="ES18" i="6"/>
  <c r="EQ18" i="6"/>
  <c r="EP18" i="6"/>
  <c r="CR18" i="6"/>
  <c r="CP18" i="6"/>
  <c r="CO18" i="6"/>
  <c r="AQ18" i="6"/>
  <c r="AO18" i="6"/>
  <c r="AN18" i="6"/>
  <c r="ES17" i="6"/>
  <c r="EQ17" i="6"/>
  <c r="EP17" i="6"/>
  <c r="CR17" i="6"/>
  <c r="CP17" i="6"/>
  <c r="CO17" i="6"/>
  <c r="AQ17" i="6"/>
  <c r="AO17" i="6"/>
  <c r="AN17" i="6"/>
  <c r="ES16" i="6"/>
  <c r="EQ16" i="6"/>
  <c r="EP16" i="6"/>
  <c r="CR16" i="6"/>
  <c r="CP16" i="6"/>
  <c r="CO16" i="6"/>
  <c r="AQ16" i="6"/>
  <c r="AO16" i="6"/>
  <c r="AN16" i="6"/>
  <c r="ES15" i="6"/>
  <c r="EQ15" i="6"/>
  <c r="EP15" i="6"/>
  <c r="CR15" i="6"/>
  <c r="CP15" i="6"/>
  <c r="CO15" i="6"/>
  <c r="AQ15" i="6"/>
  <c r="AO15" i="6"/>
  <c r="AN15" i="6"/>
  <c r="ES14" i="6"/>
  <c r="EQ14" i="6"/>
  <c r="EP14" i="6"/>
  <c r="CR14" i="6"/>
  <c r="CP14" i="6"/>
  <c r="CO14" i="6"/>
  <c r="AQ14" i="6"/>
  <c r="AO14" i="6"/>
  <c r="AN14" i="6"/>
  <c r="ES13" i="6"/>
  <c r="EQ13" i="6"/>
  <c r="EP13" i="6"/>
  <c r="CR13" i="6"/>
  <c r="CP13" i="6"/>
  <c r="CO13" i="6"/>
  <c r="AQ13" i="6"/>
  <c r="AO13" i="6"/>
  <c r="AN13" i="6"/>
  <c r="ES12" i="6"/>
  <c r="EQ12" i="6"/>
  <c r="EP12" i="6"/>
  <c r="CR12" i="6"/>
  <c r="CP12" i="6"/>
  <c r="CO12" i="6"/>
  <c r="AQ12" i="6"/>
  <c r="AO12" i="6"/>
  <c r="AN12" i="6"/>
  <c r="ES11" i="6"/>
  <c r="EQ11" i="6"/>
  <c r="EP11" i="6"/>
  <c r="CR11" i="6"/>
  <c r="CP11" i="6"/>
  <c r="CO11" i="6"/>
  <c r="AQ11" i="6"/>
  <c r="AO11" i="6"/>
  <c r="AN11" i="6"/>
  <c r="ES10" i="6"/>
  <c r="EQ10" i="6"/>
  <c r="EP10" i="6"/>
  <c r="CR10" i="6"/>
  <c r="CP10" i="6"/>
  <c r="CO10" i="6"/>
  <c r="AQ10" i="6"/>
  <c r="AO10" i="6"/>
  <c r="AN10" i="6"/>
  <c r="ES9" i="6"/>
  <c r="EQ9" i="6"/>
  <c r="EP9" i="6"/>
  <c r="CR9" i="6"/>
  <c r="CP9" i="6"/>
  <c r="CO9" i="6"/>
  <c r="AQ9" i="6"/>
  <c r="AO9" i="6"/>
  <c r="AN9" i="6"/>
  <c r="ES8" i="6"/>
  <c r="EQ8" i="6"/>
  <c r="EP8" i="6"/>
  <c r="CR8" i="6"/>
  <c r="CP8" i="6"/>
  <c r="CO8" i="6"/>
  <c r="AQ8" i="6"/>
  <c r="AO8" i="6"/>
  <c r="AN8" i="6"/>
  <c r="ES7" i="6"/>
  <c r="EQ7" i="6"/>
  <c r="EP7" i="6"/>
  <c r="CR7" i="6"/>
  <c r="CP7" i="6"/>
  <c r="CO7" i="6"/>
  <c r="AQ7" i="6"/>
  <c r="AO7" i="6"/>
  <c r="AN7" i="6"/>
  <c r="ES6" i="6"/>
  <c r="EQ6" i="6"/>
  <c r="EP6" i="6"/>
  <c r="CR6" i="6"/>
  <c r="CP6" i="6"/>
  <c r="CO6" i="6"/>
  <c r="AQ6" i="6"/>
  <c r="AO6" i="6"/>
  <c r="AN6" i="6"/>
  <c r="ES5" i="6"/>
  <c r="EQ5" i="6"/>
  <c r="EP5" i="6"/>
  <c r="CR5" i="6"/>
  <c r="CP5" i="6"/>
  <c r="CO5" i="6"/>
  <c r="AQ5" i="6"/>
  <c r="AO5" i="6"/>
  <c r="AN5" i="6"/>
  <c r="AR23" i="6" l="1"/>
  <c r="ER41" i="6"/>
  <c r="J75" i="6"/>
  <c r="R75" i="6"/>
  <c r="Z75" i="6"/>
  <c r="AH75" i="6"/>
  <c r="BJ75" i="6"/>
  <c r="BR75" i="6"/>
  <c r="BZ75" i="6"/>
  <c r="CH75" i="6"/>
  <c r="DJ75" i="6"/>
  <c r="DR75" i="6"/>
  <c r="DZ75" i="6"/>
  <c r="EH75" i="6"/>
  <c r="AP19" i="6"/>
  <c r="L75" i="6"/>
  <c r="T75" i="6"/>
  <c r="AB75" i="6"/>
  <c r="AJ75" i="6"/>
  <c r="BL75" i="6"/>
  <c r="BT75" i="6"/>
  <c r="CB75" i="6"/>
  <c r="CJ75" i="6"/>
  <c r="DL75" i="6"/>
  <c r="DT75" i="6"/>
  <c r="EB75" i="6"/>
  <c r="DW75" i="6"/>
  <c r="EE75" i="6"/>
  <c r="DP116" i="12"/>
  <c r="CQ6" i="6"/>
  <c r="AP9" i="6"/>
  <c r="CQ14" i="6"/>
  <c r="CS14" i="6" s="1"/>
  <c r="AP17" i="6"/>
  <c r="AR17" i="6" s="1"/>
  <c r="AP46" i="6"/>
  <c r="AP62" i="6"/>
  <c r="ER32" i="6"/>
  <c r="ET32" i="6" s="1"/>
  <c r="ER35" i="6"/>
  <c r="ET35" i="6" s="1"/>
  <c r="AP41" i="6"/>
  <c r="AR41" i="6" s="1"/>
  <c r="ER42" i="6"/>
  <c r="CQ45" i="6"/>
  <c r="CS45" i="6" s="1"/>
  <c r="ER50" i="6"/>
  <c r="ET50" i="6" s="1"/>
  <c r="CQ53" i="6"/>
  <c r="CS53" i="6" s="1"/>
  <c r="ER58" i="6"/>
  <c r="ER66" i="6"/>
  <c r="ER49" i="6"/>
  <c r="ET49" i="6" s="1"/>
  <c r="AP55" i="6"/>
  <c r="AR55" i="6" s="1"/>
  <c r="ER57" i="6"/>
  <c r="ET57" i="6" s="1"/>
  <c r="ER65" i="6"/>
  <c r="ET65" i="6" s="1"/>
  <c r="CQ68" i="6"/>
  <c r="CS68" i="6" s="1"/>
  <c r="CQ28" i="6"/>
  <c r="AP31" i="6"/>
  <c r="ER40" i="6"/>
  <c r="ET40" i="6" s="1"/>
  <c r="CQ5" i="6"/>
  <c r="CS5" i="6" s="1"/>
  <c r="ER10" i="6"/>
  <c r="CQ13" i="6"/>
  <c r="AP16" i="6"/>
  <c r="AR16" i="6" s="1"/>
  <c r="ER18" i="6"/>
  <c r="ET18" i="6" s="1"/>
  <c r="CQ21" i="6"/>
  <c r="CS21" i="6" s="1"/>
  <c r="AP24" i="6"/>
  <c r="ER26" i="6"/>
  <c r="ET26" i="6" s="1"/>
  <c r="CQ8" i="6"/>
  <c r="CQ16" i="6"/>
  <c r="CS16" i="6" s="1"/>
  <c r="CQ19" i="6"/>
  <c r="AP30" i="6"/>
  <c r="AR30" i="6" s="1"/>
  <c r="ER31" i="6"/>
  <c r="ET31" i="6" s="1"/>
  <c r="AP33" i="6"/>
  <c r="AR33" i="6" s="1"/>
  <c r="ET33" i="6"/>
  <c r="ER34" i="6"/>
  <c r="ET34" i="6" s="1"/>
  <c r="CQ37" i="6"/>
  <c r="CS37" i="6" s="1"/>
  <c r="AP40" i="6"/>
  <c r="AR40" i="6" s="1"/>
  <c r="CQ44" i="6"/>
  <c r="AP8" i="6"/>
  <c r="AR8" i="6" s="1"/>
  <c r="AP12" i="6"/>
  <c r="AR12" i="6" s="1"/>
  <c r="CQ17" i="6"/>
  <c r="AR24" i="6"/>
  <c r="AP63" i="6"/>
  <c r="AP6" i="6"/>
  <c r="AR6" i="6" s="1"/>
  <c r="CQ7" i="6"/>
  <c r="CS7" i="6" s="1"/>
  <c r="AP18" i="6"/>
  <c r="AR18" i="6" s="1"/>
  <c r="CQ22" i="6"/>
  <c r="ER23" i="6"/>
  <c r="ET23" i="6" s="1"/>
  <c r="CQ25" i="6"/>
  <c r="CS25" i="6" s="1"/>
  <c r="CQ30" i="6"/>
  <c r="CS30" i="6" s="1"/>
  <c r="ER30" i="6"/>
  <c r="AP39" i="6"/>
  <c r="AR39" i="6" s="1"/>
  <c r="AP49" i="6"/>
  <c r="AR49" i="6" s="1"/>
  <c r="ER51" i="6"/>
  <c r="ET51" i="6" s="1"/>
  <c r="AP57" i="6"/>
  <c r="AP65" i="6"/>
  <c r="AR65" i="6" s="1"/>
  <c r="AP13" i="6"/>
  <c r="AR13" i="6" s="1"/>
  <c r="ER13" i="6"/>
  <c r="ET13" i="6" s="1"/>
  <c r="CQ23" i="6"/>
  <c r="CS23" i="6" s="1"/>
  <c r="ER27" i="6"/>
  <c r="ET27" i="6" s="1"/>
  <c r="CQ29" i="6"/>
  <c r="CS29" i="6" s="1"/>
  <c r="CQ43" i="6"/>
  <c r="CS43" i="6" s="1"/>
  <c r="CQ70" i="6"/>
  <c r="CS70" i="6" s="1"/>
  <c r="AR31" i="6"/>
  <c r="ER16" i="6"/>
  <c r="ET16" i="6" s="1"/>
  <c r="AP32" i="6"/>
  <c r="AR32" i="6" s="1"/>
  <c r="CQ34" i="6"/>
  <c r="ER43" i="6"/>
  <c r="ET43" i="6" s="1"/>
  <c r="CQ36" i="6"/>
  <c r="CS36" i="6" s="1"/>
  <c r="AP47" i="6"/>
  <c r="AR47" i="6" s="1"/>
  <c r="EJ75" i="6"/>
  <c r="CQ60" i="6"/>
  <c r="CS60" i="6" s="1"/>
  <c r="CQ52" i="6"/>
  <c r="CS52" i="6" s="1"/>
  <c r="CQ67" i="6"/>
  <c r="CS67" i="6" s="1"/>
  <c r="EM75" i="6"/>
  <c r="ER6" i="6"/>
  <c r="ET6" i="6" s="1"/>
  <c r="AP11" i="6"/>
  <c r="CQ15" i="6"/>
  <c r="CQ46" i="6"/>
  <c r="CS46" i="6" s="1"/>
  <c r="AP48" i="6"/>
  <c r="AR48" i="6" s="1"/>
  <c r="ER67" i="6"/>
  <c r="ET67" i="6" s="1"/>
  <c r="CQ69" i="6"/>
  <c r="CS69" i="6" s="1"/>
  <c r="I75" i="6"/>
  <c r="Q75" i="6"/>
  <c r="Y75" i="6"/>
  <c r="AG75" i="6"/>
  <c r="BI75" i="6"/>
  <c r="BQ75" i="6"/>
  <c r="BY75" i="6"/>
  <c r="CG75" i="6"/>
  <c r="DI75" i="6"/>
  <c r="DQ75" i="6"/>
  <c r="DY75" i="6"/>
  <c r="EG75" i="6"/>
  <c r="EO75" i="6"/>
  <c r="BK75" i="6"/>
  <c r="BS75" i="6"/>
  <c r="CA75" i="6"/>
  <c r="CI75" i="6"/>
  <c r="ER5" i="6"/>
  <c r="ET5" i="6" s="1"/>
  <c r="ER24" i="6"/>
  <c r="ET24" i="6" s="1"/>
  <c r="CQ54" i="6"/>
  <c r="CS54" i="6" s="1"/>
  <c r="AP56" i="6"/>
  <c r="AR56" i="6" s="1"/>
  <c r="CS28" i="6"/>
  <c r="CS19" i="6"/>
  <c r="CS22" i="6"/>
  <c r="CQ11" i="6"/>
  <c r="CS11" i="6" s="1"/>
  <c r="AP10" i="6"/>
  <c r="AP22" i="6"/>
  <c r="AR22" i="6" s="1"/>
  <c r="ET42" i="6"/>
  <c r="AR57" i="6"/>
  <c r="ET58" i="6"/>
  <c r="ER7" i="6"/>
  <c r="ET7" i="6" s="1"/>
  <c r="ET10" i="6"/>
  <c r="ER11" i="6"/>
  <c r="ER19" i="6"/>
  <c r="ET19" i="6" s="1"/>
  <c r="AP25" i="6"/>
  <c r="AR25" i="6" s="1"/>
  <c r="ER59" i="6"/>
  <c r="ET59" i="6" s="1"/>
  <c r="CQ61" i="6"/>
  <c r="CS61" i="6" s="1"/>
  <c r="ER12" i="6"/>
  <c r="ET12" i="6" s="1"/>
  <c r="CS13" i="6"/>
  <c r="CQ18" i="6"/>
  <c r="CS18" i="6" s="1"/>
  <c r="ER20" i="6"/>
  <c r="AP26" i="6"/>
  <c r="AR26" i="6" s="1"/>
  <c r="CQ38" i="6"/>
  <c r="CS38" i="6" s="1"/>
  <c r="CQ62" i="6"/>
  <c r="CS62" i="6" s="1"/>
  <c r="AR63" i="6"/>
  <c r="AP64" i="6"/>
  <c r="AR64" i="6" s="1"/>
  <c r="ET66" i="6"/>
  <c r="ER9" i="6"/>
  <c r="ET9" i="6" s="1"/>
  <c r="AP15" i="6"/>
  <c r="AR15" i="6" s="1"/>
  <c r="ER47" i="6"/>
  <c r="ET47" i="6" s="1"/>
  <c r="CQ51" i="6"/>
  <c r="CS51" i="6" s="1"/>
  <c r="AP53" i="6"/>
  <c r="AR53" i="6" s="1"/>
  <c r="ER56" i="6"/>
  <c r="ET56" i="6" s="1"/>
  <c r="CQ58" i="6"/>
  <c r="CS58" i="6" s="1"/>
  <c r="ER63" i="6"/>
  <c r="ET63" i="6" s="1"/>
  <c r="AP69" i="6"/>
  <c r="AR69" i="6" s="1"/>
  <c r="CQ20" i="6"/>
  <c r="CS20" i="6" s="1"/>
  <c r="ER21" i="6"/>
  <c r="ET21" i="6" s="1"/>
  <c r="AP5" i="6"/>
  <c r="AR5" i="6" s="1"/>
  <c r="AR9" i="6"/>
  <c r="CQ10" i="6"/>
  <c r="CS10" i="6" s="1"/>
  <c r="AR11" i="6"/>
  <c r="ER15" i="6"/>
  <c r="ET15" i="6" s="1"/>
  <c r="AP21" i="6"/>
  <c r="AR21" i="6" s="1"/>
  <c r="CQ27" i="6"/>
  <c r="CS27" i="6" s="1"/>
  <c r="ER28" i="6"/>
  <c r="ET28" i="6" s="1"/>
  <c r="ET30" i="6"/>
  <c r="AP38" i="6"/>
  <c r="AR38" i="6" s="1"/>
  <c r="ER39" i="6"/>
  <c r="ET39" i="6" s="1"/>
  <c r="ET41" i="6"/>
  <c r="AP44" i="6"/>
  <c r="AR44" i="6" s="1"/>
  <c r="K75" i="6"/>
  <c r="S75" i="6"/>
  <c r="AA75" i="6"/>
  <c r="AI75" i="6"/>
  <c r="DK75" i="6"/>
  <c r="DS75" i="6"/>
  <c r="EA75" i="6"/>
  <c r="EI75" i="6"/>
  <c r="CQ24" i="6"/>
  <c r="CS24" i="6" s="1"/>
  <c r="AP28" i="6"/>
  <c r="AR28" i="6" s="1"/>
  <c r="CQ31" i="6"/>
  <c r="CS31" i="6" s="1"/>
  <c r="AP36" i="6"/>
  <c r="AR36" i="6" s="1"/>
  <c r="CQ49" i="6"/>
  <c r="CS49" i="6" s="1"/>
  <c r="ER54" i="6"/>
  <c r="ET54" i="6" s="1"/>
  <c r="AP60" i="6"/>
  <c r="AR60" i="6" s="1"/>
  <c r="CQ65" i="6"/>
  <c r="CS65" i="6" s="1"/>
  <c r="ER70" i="6"/>
  <c r="ET70" i="6" s="1"/>
  <c r="ER38" i="6"/>
  <c r="ET38" i="6" s="1"/>
  <c r="AP14" i="6"/>
  <c r="AR14" i="6" s="1"/>
  <c r="AP34" i="6"/>
  <c r="AR34" i="6" s="1"/>
  <c r="AP45" i="6"/>
  <c r="AR45" i="6" s="1"/>
  <c r="AR62" i="6"/>
  <c r="ER8" i="6"/>
  <c r="ET8" i="6" s="1"/>
  <c r="AP7" i="6"/>
  <c r="AR7" i="6" s="1"/>
  <c r="CQ9" i="6"/>
  <c r="CS9" i="6" s="1"/>
  <c r="CQ12" i="6"/>
  <c r="CS12" i="6" s="1"/>
  <c r="ER14" i="6"/>
  <c r="ET14" i="6" s="1"/>
  <c r="ER17" i="6"/>
  <c r="ET17" i="6" s="1"/>
  <c r="AP20" i="6"/>
  <c r="AR20" i="6" s="1"/>
  <c r="ER25" i="6"/>
  <c r="ET25" i="6" s="1"/>
  <c r="AP27" i="6"/>
  <c r="AR27" i="6" s="1"/>
  <c r="CQ33" i="6"/>
  <c r="CS33" i="6" s="1"/>
  <c r="CQ35" i="6"/>
  <c r="CS35" i="6" s="1"/>
  <c r="AP37" i="6"/>
  <c r="AR37" i="6" s="1"/>
  <c r="CQ41" i="6"/>
  <c r="CS41" i="6" s="1"/>
  <c r="ER48" i="6"/>
  <c r="ET48" i="6" s="1"/>
  <c r="CQ50" i="6"/>
  <c r="CS50" i="6" s="1"/>
  <c r="AP54" i="6"/>
  <c r="AR54" i="6" s="1"/>
  <c r="ER55" i="6"/>
  <c r="ET55" i="6" s="1"/>
  <c r="CQ59" i="6"/>
  <c r="CS59" i="6" s="1"/>
  <c r="AP61" i="6"/>
  <c r="AR61" i="6" s="1"/>
  <c r="ER64" i="6"/>
  <c r="ET64" i="6" s="1"/>
  <c r="CQ66" i="6"/>
  <c r="CS66" i="6" s="1"/>
  <c r="AP70" i="6"/>
  <c r="AR70" i="6" s="1"/>
  <c r="N75" i="6"/>
  <c r="V75" i="6"/>
  <c r="AD75" i="6"/>
  <c r="AL75" i="6"/>
  <c r="BN75" i="6"/>
  <c r="BV75" i="6"/>
  <c r="CD75" i="6"/>
  <c r="CL75" i="6"/>
  <c r="DN75" i="6"/>
  <c r="DV75" i="6"/>
  <c r="ED75" i="6"/>
  <c r="EL75" i="6"/>
  <c r="AP35" i="6"/>
  <c r="AR35" i="6" s="1"/>
  <c r="CS6" i="6"/>
  <c r="CS8" i="6"/>
  <c r="ET11" i="6"/>
  <c r="AR19" i="6"/>
  <c r="CQ26" i="6"/>
  <c r="CS26" i="6" s="1"/>
  <c r="ER29" i="6"/>
  <c r="ET29" i="6" s="1"/>
  <c r="G75" i="6"/>
  <c r="O75" i="6"/>
  <c r="W75" i="6"/>
  <c r="AE75" i="6"/>
  <c r="AM75" i="6"/>
  <c r="BO75" i="6"/>
  <c r="BW75" i="6"/>
  <c r="CE75" i="6"/>
  <c r="CM75" i="6"/>
  <c r="DO75" i="6"/>
  <c r="AR10" i="6"/>
  <c r="CS15" i="6"/>
  <c r="CS17" i="6"/>
  <c r="ET20" i="6"/>
  <c r="ER22" i="6"/>
  <c r="ET22" i="6" s="1"/>
  <c r="AP29" i="6"/>
  <c r="AR29" i="6" s="1"/>
  <c r="CQ32" i="6"/>
  <c r="CS32" i="6" s="1"/>
  <c r="CS34" i="6"/>
  <c r="CQ42" i="6"/>
  <c r="CS42" i="6" s="1"/>
  <c r="CS44" i="6"/>
  <c r="ER46" i="6"/>
  <c r="ET46" i="6" s="1"/>
  <c r="AP52" i="6"/>
  <c r="AR52" i="6" s="1"/>
  <c r="CQ57" i="6"/>
  <c r="CS57" i="6" s="1"/>
  <c r="ER62" i="6"/>
  <c r="ET62" i="6" s="1"/>
  <c r="AP68" i="6"/>
  <c r="AR68" i="6" s="1"/>
  <c r="H75" i="6"/>
  <c r="P75" i="6"/>
  <c r="X75" i="6"/>
  <c r="AF75" i="6"/>
  <c r="BH75" i="6"/>
  <c r="BP75" i="6"/>
  <c r="BX75" i="6"/>
  <c r="CF75" i="6"/>
  <c r="CN75" i="6"/>
  <c r="DP75" i="6"/>
  <c r="DX75" i="6"/>
  <c r="EF75" i="6"/>
  <c r="EN75" i="6"/>
  <c r="AR46" i="6"/>
  <c r="ER37" i="6"/>
  <c r="ET37" i="6" s="1"/>
  <c r="CQ40" i="6"/>
  <c r="CS40" i="6" s="1"/>
  <c r="AP43" i="6"/>
  <c r="AR43" i="6" s="1"/>
  <c r="ER45" i="6"/>
  <c r="ET45" i="6" s="1"/>
  <c r="CQ48" i="6"/>
  <c r="CS48" i="6" s="1"/>
  <c r="AP51" i="6"/>
  <c r="AR51" i="6" s="1"/>
  <c r="ER53" i="6"/>
  <c r="ET53" i="6" s="1"/>
  <c r="CQ56" i="6"/>
  <c r="CS56" i="6" s="1"/>
  <c r="AP59" i="6"/>
  <c r="AR59" i="6" s="1"/>
  <c r="ER61" i="6"/>
  <c r="ET61" i="6" s="1"/>
  <c r="CQ64" i="6"/>
  <c r="CS64" i="6" s="1"/>
  <c r="AP67" i="6"/>
  <c r="AR67" i="6" s="1"/>
  <c r="ER69" i="6"/>
  <c r="ET69" i="6" s="1"/>
  <c r="CQ39" i="6"/>
  <c r="CS39" i="6" s="1"/>
  <c r="ER44" i="6"/>
  <c r="ET44" i="6" s="1"/>
  <c r="CQ55" i="6"/>
  <c r="CS55" i="6" s="1"/>
  <c r="AP58" i="6"/>
  <c r="AR58" i="6" s="1"/>
  <c r="ER60" i="6"/>
  <c r="ET60" i="6" s="1"/>
  <c r="CQ63" i="6"/>
  <c r="CS63" i="6" s="1"/>
  <c r="AP66" i="6"/>
  <c r="AR66" i="6" s="1"/>
  <c r="ER68" i="6"/>
  <c r="ET68" i="6" s="1"/>
  <c r="ER36" i="6"/>
  <c r="ET36" i="6" s="1"/>
  <c r="AP42" i="6"/>
  <c r="AR42" i="6" s="1"/>
  <c r="CQ47" i="6"/>
  <c r="CS47" i="6" s="1"/>
  <c r="AP50" i="6"/>
  <c r="AR50" i="6" s="1"/>
  <c r="ER52" i="6"/>
  <c r="ET52" i="6" s="1"/>
  <c r="BQ117" i="12"/>
  <c r="BS117" i="12"/>
  <c r="BS116" i="12" s="1"/>
  <c r="DM117" i="12" l="1"/>
  <c r="BQ116" i="12"/>
  <c r="DQ16" i="12"/>
  <c r="DQ116" i="12" s="1"/>
  <c r="E116"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VTHai</author>
  </authors>
  <commentList>
    <comment ref="AH13" authorId="0" shapeId="0" xr:uid="{00000000-0006-0000-0000-000001000000}">
      <text>
        <r>
          <rPr>
            <b/>
            <sz val="9"/>
            <color indexed="81"/>
            <rFont val="Tahoma"/>
            <family val="2"/>
            <charset val="163"/>
          </rPr>
          <t>VTHai:</t>
        </r>
        <r>
          <rPr>
            <sz val="9"/>
            <color indexed="81"/>
            <rFont val="Tahoma"/>
            <family val="2"/>
            <charset val="163"/>
          </rPr>
          <t xml:space="preserve">
Thêmh P nhưng sửa thành I để theo logic CĐR.</t>
        </r>
      </text>
    </comment>
    <comment ref="CI13" authorId="0" shapeId="0" xr:uid="{00000000-0006-0000-0000-000002000000}">
      <text>
        <r>
          <rPr>
            <b/>
            <sz val="9"/>
            <color indexed="81"/>
            <rFont val="Tahoma"/>
            <family val="2"/>
            <charset val="163"/>
          </rPr>
          <t>VTHai:</t>
        </r>
        <r>
          <rPr>
            <sz val="9"/>
            <color indexed="81"/>
            <rFont val="Tahoma"/>
            <family val="2"/>
            <charset val="163"/>
          </rPr>
          <t xml:space="preserve">
Cần sửa thành I</t>
        </r>
      </text>
    </comment>
    <comment ref="EJ13" authorId="0" shapeId="0" xr:uid="{00000000-0006-0000-0000-000003000000}">
      <text>
        <r>
          <rPr>
            <b/>
            <sz val="9"/>
            <color indexed="81"/>
            <rFont val="Tahoma"/>
            <family val="2"/>
            <charset val="163"/>
          </rPr>
          <t>VTHai:</t>
        </r>
        <r>
          <rPr>
            <sz val="9"/>
            <color indexed="81"/>
            <rFont val="Tahoma"/>
            <family val="2"/>
            <charset val="163"/>
          </rPr>
          <t xml:space="preserve">
Cần sửa thành I</t>
        </r>
      </text>
    </comment>
    <comment ref="AM25" authorId="0" shapeId="0" xr:uid="{00000000-0006-0000-0000-000004000000}">
      <text>
        <r>
          <rPr>
            <b/>
            <sz val="9"/>
            <color indexed="81"/>
            <rFont val="Tahoma"/>
            <family val="2"/>
            <charset val="163"/>
          </rPr>
          <t>VTHai:</t>
        </r>
        <r>
          <rPr>
            <sz val="9"/>
            <color indexed="81"/>
            <rFont val="Tahoma"/>
            <family val="2"/>
            <charset val="163"/>
          </rPr>
          <t xml:space="preserve">
Đã bỏ nhưng cần giữ</t>
        </r>
      </text>
    </comment>
    <comment ref="BR25" authorId="0" shapeId="0" xr:uid="{00000000-0006-0000-0000-000005000000}">
      <text>
        <r>
          <rPr>
            <b/>
            <sz val="9"/>
            <color indexed="81"/>
            <rFont val="Tahoma"/>
            <family val="2"/>
            <charset val="163"/>
          </rPr>
          <t>VTHai:</t>
        </r>
        <r>
          <rPr>
            <sz val="9"/>
            <color indexed="81"/>
            <rFont val="Tahoma"/>
            <family val="2"/>
            <charset val="163"/>
          </rPr>
          <t xml:space="preserve">
Sửa P thành I</t>
        </r>
      </text>
    </comment>
    <comment ref="CM25" authorId="0" shapeId="0" xr:uid="{00000000-0006-0000-0000-000006000000}">
      <text>
        <r>
          <rPr>
            <b/>
            <sz val="9"/>
            <color indexed="81"/>
            <rFont val="Tahoma"/>
            <family val="2"/>
            <charset val="163"/>
          </rPr>
          <t>VTHai:</t>
        </r>
        <r>
          <rPr>
            <sz val="9"/>
            <color indexed="81"/>
            <rFont val="Tahoma"/>
            <family val="2"/>
            <charset val="163"/>
          </rPr>
          <t xml:space="preserve">
Đã bỏ nhưng cần giữ</t>
        </r>
      </text>
    </comment>
    <comment ref="DS25" authorId="0" shapeId="0" xr:uid="{00000000-0006-0000-0000-000007000000}">
      <text>
        <r>
          <rPr>
            <b/>
            <sz val="9"/>
            <color indexed="81"/>
            <rFont val="Tahoma"/>
            <family val="2"/>
            <charset val="163"/>
          </rPr>
          <t>VTHai:</t>
        </r>
        <r>
          <rPr>
            <sz val="9"/>
            <color indexed="81"/>
            <rFont val="Tahoma"/>
            <family val="2"/>
            <charset val="163"/>
          </rPr>
          <t xml:space="preserve">
Sửa P thành I</t>
        </r>
      </text>
    </comment>
    <comment ref="EN25" authorId="0" shapeId="0" xr:uid="{00000000-0006-0000-0000-000008000000}">
      <text>
        <r>
          <rPr>
            <b/>
            <sz val="9"/>
            <color indexed="81"/>
            <rFont val="Tahoma"/>
            <family val="2"/>
            <charset val="163"/>
          </rPr>
          <t>VTHai:</t>
        </r>
        <r>
          <rPr>
            <sz val="9"/>
            <color indexed="81"/>
            <rFont val="Tahoma"/>
            <family val="2"/>
            <charset val="163"/>
          </rPr>
          <t xml:space="preserve">
Đã bỏ nhưng cần giữ</t>
        </r>
      </text>
    </comment>
    <comment ref="I28" authorId="0" shapeId="0" xr:uid="{00000000-0006-0000-0000-000009000000}">
      <text>
        <r>
          <rPr>
            <b/>
            <sz val="9"/>
            <color indexed="81"/>
            <rFont val="Tahoma"/>
            <family val="2"/>
            <charset val="163"/>
          </rPr>
          <t>VTHai:</t>
        </r>
        <r>
          <rPr>
            <sz val="9"/>
            <color indexed="81"/>
            <rFont val="Tahoma"/>
            <family val="2"/>
            <charset val="163"/>
          </rPr>
          <t xml:space="preserve">
Sửa thành I nhưng cần giữ nguyên P.</t>
        </r>
      </text>
    </comment>
    <comment ref="Q28" authorId="0" shapeId="0" xr:uid="{00000000-0006-0000-0000-00000A000000}">
      <text>
        <r>
          <rPr>
            <b/>
            <sz val="9"/>
            <color indexed="81"/>
            <rFont val="Tahoma"/>
            <family val="2"/>
            <charset val="163"/>
          </rPr>
          <t>VTHai:</t>
        </r>
        <r>
          <rPr>
            <sz val="9"/>
            <color indexed="81"/>
            <rFont val="Tahoma"/>
            <family val="2"/>
            <charset val="163"/>
          </rPr>
          <t xml:space="preserve">
Sửa thành I nhưng cần giữ nguyên P</t>
        </r>
      </text>
    </comment>
    <comment ref="I35" authorId="0" shapeId="0" xr:uid="{00000000-0006-0000-0000-00000B000000}">
      <text>
        <r>
          <rPr>
            <b/>
            <sz val="9"/>
            <color indexed="81"/>
            <rFont val="Tahoma"/>
            <family val="2"/>
            <charset val="163"/>
          </rPr>
          <t>VTHai:</t>
        </r>
        <r>
          <rPr>
            <sz val="9"/>
            <color indexed="81"/>
            <rFont val="Tahoma"/>
            <family val="2"/>
            <charset val="163"/>
          </rPr>
          <t xml:space="preserve">
Sửa P thành I nhưng cần giữ P để theo logic.</t>
        </r>
      </text>
    </comment>
    <comment ref="T35" authorId="0" shapeId="0" xr:uid="{00000000-0006-0000-0000-00000C000000}">
      <text>
        <r>
          <rPr>
            <b/>
            <sz val="9"/>
            <color indexed="81"/>
            <rFont val="Tahoma"/>
            <family val="2"/>
            <charset val="163"/>
          </rPr>
          <t>VTHai:</t>
        </r>
        <r>
          <rPr>
            <sz val="9"/>
            <color indexed="81"/>
            <rFont val="Tahoma"/>
            <family val="2"/>
            <charset val="163"/>
          </rPr>
          <t xml:space="preserve">
Sửa thành I nhưng cần giữ P</t>
        </r>
      </text>
    </comment>
    <comment ref="BJ35" authorId="0" shapeId="0" xr:uid="{00000000-0006-0000-0000-00000D000000}">
      <text>
        <r>
          <rPr>
            <b/>
            <sz val="9"/>
            <color indexed="81"/>
            <rFont val="Tahoma"/>
            <family val="2"/>
            <charset val="163"/>
          </rPr>
          <t>VTHai:</t>
        </r>
        <r>
          <rPr>
            <sz val="9"/>
            <color indexed="81"/>
            <rFont val="Tahoma"/>
            <family val="2"/>
            <charset val="163"/>
          </rPr>
          <t xml:space="preserve">
Sửa P thành I nhưng cần giữ P để theo logic.</t>
        </r>
      </text>
    </comment>
    <comment ref="BU35" authorId="0" shapeId="0" xr:uid="{00000000-0006-0000-0000-00000E000000}">
      <text>
        <r>
          <rPr>
            <b/>
            <sz val="9"/>
            <color indexed="81"/>
            <rFont val="Tahoma"/>
            <family val="2"/>
            <charset val="163"/>
          </rPr>
          <t>VTHai:</t>
        </r>
        <r>
          <rPr>
            <sz val="9"/>
            <color indexed="81"/>
            <rFont val="Tahoma"/>
            <family val="2"/>
            <charset val="163"/>
          </rPr>
          <t xml:space="preserve">
Sửa P thành I nhưng cần giữ P</t>
        </r>
      </text>
    </comment>
    <comment ref="DK35" authorId="0" shapeId="0" xr:uid="{00000000-0006-0000-0000-00000F000000}">
      <text>
        <r>
          <rPr>
            <b/>
            <sz val="9"/>
            <color indexed="81"/>
            <rFont val="Tahoma"/>
            <family val="2"/>
            <charset val="163"/>
          </rPr>
          <t>VTHai:</t>
        </r>
        <r>
          <rPr>
            <sz val="9"/>
            <color indexed="81"/>
            <rFont val="Tahoma"/>
            <family val="2"/>
            <charset val="163"/>
          </rPr>
          <t xml:space="preserve">
Sửa P thành I nhưng cần giữ P để theo logic.</t>
        </r>
      </text>
    </comment>
    <comment ref="DV35" authorId="0" shapeId="0" xr:uid="{00000000-0006-0000-0000-000010000000}">
      <text>
        <r>
          <rPr>
            <b/>
            <sz val="9"/>
            <color indexed="81"/>
            <rFont val="Tahoma"/>
            <family val="2"/>
            <charset val="163"/>
          </rPr>
          <t>VTHai:</t>
        </r>
        <r>
          <rPr>
            <sz val="9"/>
            <color indexed="81"/>
            <rFont val="Tahoma"/>
            <family val="2"/>
            <charset val="163"/>
          </rPr>
          <t xml:space="preserve">
Sửa P thành I nhưng cần giữ P</t>
        </r>
      </text>
    </comment>
    <comment ref="I37" authorId="0" shapeId="0" xr:uid="{00000000-0006-0000-0000-000011000000}">
      <text>
        <r>
          <rPr>
            <b/>
            <sz val="9"/>
            <color indexed="81"/>
            <rFont val="Tahoma"/>
            <family val="2"/>
            <charset val="163"/>
          </rPr>
          <t>VTHai:</t>
        </r>
        <r>
          <rPr>
            <sz val="9"/>
            <color indexed="81"/>
            <rFont val="Tahoma"/>
            <family val="2"/>
            <charset val="163"/>
          </rPr>
          <t xml:space="preserve">
Sửa R thành I nhưng cần giữ R vì logic.</t>
        </r>
      </text>
    </comment>
    <comment ref="V37" authorId="0" shapeId="0" xr:uid="{00000000-0006-0000-0000-000012000000}">
      <text>
        <r>
          <rPr>
            <b/>
            <sz val="9"/>
            <color indexed="81"/>
            <rFont val="Tahoma"/>
            <family val="2"/>
            <charset val="163"/>
          </rPr>
          <t>VTHai:</t>
        </r>
        <r>
          <rPr>
            <sz val="9"/>
            <color indexed="81"/>
            <rFont val="Tahoma"/>
            <family val="2"/>
            <charset val="163"/>
          </rPr>
          <t xml:space="preserve">
Bỏ P nhưng cần giữ để có kỹ năng</t>
        </r>
      </text>
    </comment>
    <comment ref="AL37" authorId="0" shapeId="0" xr:uid="{00000000-0006-0000-0000-000013000000}">
      <text>
        <r>
          <rPr>
            <b/>
            <sz val="9"/>
            <color indexed="81"/>
            <rFont val="Tahoma"/>
            <family val="2"/>
            <charset val="163"/>
          </rPr>
          <t>VTHai:</t>
        </r>
        <r>
          <rPr>
            <sz val="9"/>
            <color indexed="81"/>
            <rFont val="Tahoma"/>
            <family val="2"/>
            <charset val="163"/>
          </rPr>
          <t xml:space="preserve">
Thêm I nhưng sửa thành P để logic kỳ học</t>
        </r>
      </text>
    </comment>
    <comment ref="BJ37" authorId="0" shapeId="0" xr:uid="{00000000-0006-0000-0000-000014000000}">
      <text>
        <r>
          <rPr>
            <b/>
            <sz val="9"/>
            <color indexed="81"/>
            <rFont val="Tahoma"/>
            <family val="2"/>
            <charset val="163"/>
          </rPr>
          <t>VTHai:</t>
        </r>
        <r>
          <rPr>
            <sz val="9"/>
            <color indexed="81"/>
            <rFont val="Tahoma"/>
            <family val="2"/>
            <charset val="163"/>
          </rPr>
          <t xml:space="preserve">
Sửa R thành I nhưng cần giữ R vì logic.</t>
        </r>
      </text>
    </comment>
    <comment ref="BW37" authorId="0" shapeId="0" xr:uid="{00000000-0006-0000-0000-000015000000}">
      <text>
        <r>
          <rPr>
            <b/>
            <sz val="9"/>
            <color indexed="81"/>
            <rFont val="Tahoma"/>
            <family val="2"/>
            <charset val="163"/>
          </rPr>
          <t>VTHai:</t>
        </r>
        <r>
          <rPr>
            <sz val="9"/>
            <color indexed="81"/>
            <rFont val="Tahoma"/>
            <family val="2"/>
            <charset val="163"/>
          </rPr>
          <t xml:space="preserve">
Bỏ P nhưng cần giữ để có kỹ năng</t>
        </r>
      </text>
    </comment>
    <comment ref="CK37" authorId="0" shapeId="0" xr:uid="{00000000-0006-0000-0000-000016000000}">
      <text>
        <r>
          <rPr>
            <b/>
            <sz val="9"/>
            <color indexed="81"/>
            <rFont val="Tahoma"/>
            <family val="2"/>
            <charset val="163"/>
          </rPr>
          <t>VTHai:</t>
        </r>
        <r>
          <rPr>
            <sz val="9"/>
            <color indexed="81"/>
            <rFont val="Tahoma"/>
            <family val="2"/>
            <charset val="163"/>
          </rPr>
          <t xml:space="preserve">
Thêm I nhưng sửa thành P để logic kỳ học</t>
        </r>
      </text>
    </comment>
    <comment ref="CM37" authorId="0" shapeId="0" xr:uid="{00000000-0006-0000-0000-000017000000}">
      <text>
        <r>
          <rPr>
            <b/>
            <sz val="9"/>
            <color indexed="81"/>
            <rFont val="Tahoma"/>
            <family val="2"/>
            <charset val="163"/>
          </rPr>
          <t>VTHai:</t>
        </r>
        <r>
          <rPr>
            <sz val="9"/>
            <color indexed="81"/>
            <rFont val="Tahoma"/>
            <family val="2"/>
            <charset val="163"/>
          </rPr>
          <t xml:space="preserve">
Thêm I nhưng sửa thành P để logic kỳ học</t>
        </r>
      </text>
    </comment>
    <comment ref="DK37" authorId="0" shapeId="0" xr:uid="{00000000-0006-0000-0000-000018000000}">
      <text>
        <r>
          <rPr>
            <b/>
            <sz val="9"/>
            <color indexed="81"/>
            <rFont val="Tahoma"/>
            <family val="2"/>
            <charset val="163"/>
          </rPr>
          <t>VTHai:</t>
        </r>
        <r>
          <rPr>
            <sz val="9"/>
            <color indexed="81"/>
            <rFont val="Tahoma"/>
            <family val="2"/>
            <charset val="163"/>
          </rPr>
          <t xml:space="preserve">
Sửa R thành I nhưng cần giữ R vì logic.</t>
        </r>
      </text>
    </comment>
    <comment ref="DX37" authorId="0" shapeId="0" xr:uid="{00000000-0006-0000-0000-000019000000}">
      <text>
        <r>
          <rPr>
            <b/>
            <sz val="9"/>
            <color indexed="81"/>
            <rFont val="Tahoma"/>
            <family val="2"/>
            <charset val="163"/>
          </rPr>
          <t>VTHai:</t>
        </r>
        <r>
          <rPr>
            <sz val="9"/>
            <color indexed="81"/>
            <rFont val="Tahoma"/>
            <family val="2"/>
            <charset val="163"/>
          </rPr>
          <t xml:space="preserve">
Bỏ P nhưng cần giữ để có kỹ năng</t>
        </r>
      </text>
    </comment>
    <comment ref="EL37" authorId="0" shapeId="0" xr:uid="{00000000-0006-0000-0000-00001A000000}">
      <text>
        <r>
          <rPr>
            <b/>
            <sz val="9"/>
            <color indexed="81"/>
            <rFont val="Tahoma"/>
            <family val="2"/>
            <charset val="163"/>
          </rPr>
          <t>VTHai:</t>
        </r>
        <r>
          <rPr>
            <sz val="9"/>
            <color indexed="81"/>
            <rFont val="Tahoma"/>
            <family val="2"/>
            <charset val="163"/>
          </rPr>
          <t xml:space="preserve">
Thêm I nhưng sửa thành P để logic kỳ học</t>
        </r>
      </text>
    </comment>
    <comment ref="EN37" authorId="0" shapeId="0" xr:uid="{00000000-0006-0000-0000-00001B000000}">
      <text>
        <r>
          <rPr>
            <b/>
            <sz val="9"/>
            <color indexed="81"/>
            <rFont val="Tahoma"/>
            <family val="2"/>
            <charset val="163"/>
          </rPr>
          <t>VTHai:</t>
        </r>
        <r>
          <rPr>
            <sz val="9"/>
            <color indexed="81"/>
            <rFont val="Tahoma"/>
            <family val="2"/>
            <charset val="163"/>
          </rPr>
          <t xml:space="preserve">
Thêm I nhưng sửa thành P để logic kỳ học</t>
        </r>
      </text>
    </comment>
    <comment ref="G39" authorId="0" shapeId="0" xr:uid="{00000000-0006-0000-0000-00001C000000}">
      <text>
        <r>
          <rPr>
            <b/>
            <sz val="9"/>
            <color indexed="81"/>
            <rFont val="Tahoma"/>
            <family val="2"/>
            <charset val="163"/>
          </rPr>
          <t>VTHai:</t>
        </r>
        <r>
          <rPr>
            <sz val="9"/>
            <color indexed="81"/>
            <rFont val="Tahoma"/>
            <family val="2"/>
            <charset val="163"/>
          </rPr>
          <t xml:space="preserve">
1,1 bỏ R nhưng cần giữ vì CĐR kiến thức.</t>
        </r>
      </text>
    </comment>
    <comment ref="BH39" authorId="0" shapeId="0" xr:uid="{00000000-0006-0000-0000-00001D000000}">
      <text>
        <r>
          <rPr>
            <b/>
            <sz val="9"/>
            <color indexed="81"/>
            <rFont val="Tahoma"/>
            <family val="2"/>
            <charset val="163"/>
          </rPr>
          <t>VTHai:</t>
        </r>
        <r>
          <rPr>
            <sz val="9"/>
            <color indexed="81"/>
            <rFont val="Tahoma"/>
            <family val="2"/>
            <charset val="163"/>
          </rPr>
          <t xml:space="preserve">
1,1 bỏ R nhưng cần giữ vì CĐR kiến thức.</t>
        </r>
      </text>
    </comment>
    <comment ref="DI39" authorId="0" shapeId="0" xr:uid="{00000000-0006-0000-0000-00001E000000}">
      <text>
        <r>
          <rPr>
            <b/>
            <sz val="9"/>
            <color indexed="81"/>
            <rFont val="Tahoma"/>
            <family val="2"/>
            <charset val="163"/>
          </rPr>
          <t>VTHai:</t>
        </r>
        <r>
          <rPr>
            <sz val="9"/>
            <color indexed="81"/>
            <rFont val="Tahoma"/>
            <family val="2"/>
            <charset val="163"/>
          </rPr>
          <t xml:space="preserve">
1,1 bỏ R nhưng cần giữ vì CĐR kiến thức.</t>
        </r>
      </text>
    </comment>
    <comment ref="DS50" authorId="0" shapeId="0" xr:uid="{00000000-0006-0000-0000-00001F000000}">
      <text>
        <r>
          <rPr>
            <b/>
            <sz val="9"/>
            <color indexed="81"/>
            <rFont val="Tahoma"/>
            <family val="2"/>
            <charset val="163"/>
          </rPr>
          <t>VTHai:</t>
        </r>
        <r>
          <rPr>
            <sz val="9"/>
            <color indexed="81"/>
            <rFont val="Tahoma"/>
            <family val="2"/>
            <charset val="163"/>
          </rPr>
          <t xml:space="preserve">
Thêm R nhưng sửa thành R để hợp logic.</t>
        </r>
      </text>
    </comment>
    <comment ref="EO50" authorId="0" shapeId="0" xr:uid="{00000000-0006-0000-0000-000020000000}">
      <text>
        <r>
          <rPr>
            <b/>
            <sz val="9"/>
            <color indexed="81"/>
            <rFont val="Tahoma"/>
            <family val="2"/>
            <charset val="163"/>
          </rPr>
          <t>VTHai:</t>
        </r>
        <r>
          <rPr>
            <sz val="9"/>
            <color indexed="81"/>
            <rFont val="Tahoma"/>
            <family val="2"/>
            <charset val="163"/>
          </rPr>
          <t xml:space="preserve">
Xoá R nhưng cần giữ để đạt CĐR năng lực tự chủ và TN</t>
        </r>
      </text>
    </comment>
    <comment ref="I60" authorId="0" shapeId="0" xr:uid="{00000000-0006-0000-0000-000021000000}">
      <text>
        <r>
          <rPr>
            <b/>
            <sz val="9"/>
            <color indexed="81"/>
            <rFont val="Tahoma"/>
            <family val="2"/>
            <charset val="163"/>
          </rPr>
          <t>VTHai:</t>
        </r>
        <r>
          <rPr>
            <sz val="9"/>
            <color indexed="81"/>
            <rFont val="Tahoma"/>
            <family val="2"/>
            <charset val="163"/>
          </rPr>
          <t xml:space="preserve">
Thêm I</t>
        </r>
      </text>
    </comment>
    <comment ref="T60" authorId="0" shapeId="0" xr:uid="{00000000-0006-0000-0000-000022000000}">
      <text>
        <r>
          <rPr>
            <b/>
            <sz val="9"/>
            <color indexed="81"/>
            <rFont val="Tahoma"/>
            <family val="2"/>
            <charset val="163"/>
          </rPr>
          <t>VTHai:</t>
        </r>
        <r>
          <rPr>
            <sz val="9"/>
            <color indexed="81"/>
            <rFont val="Tahoma"/>
            <family val="2"/>
            <charset val="163"/>
          </rPr>
          <t xml:space="preserve">
Sửa M thành P</t>
        </r>
      </text>
    </comment>
    <comment ref="AJ60" authorId="0" shapeId="0" xr:uid="{00000000-0006-0000-0000-000023000000}">
      <text>
        <r>
          <rPr>
            <b/>
            <sz val="9"/>
            <color indexed="81"/>
            <rFont val="Tahoma"/>
            <family val="2"/>
            <charset val="163"/>
          </rPr>
          <t>VTHai:</t>
        </r>
        <r>
          <rPr>
            <sz val="9"/>
            <color indexed="81"/>
            <rFont val="Tahoma"/>
            <family val="2"/>
            <charset val="163"/>
          </rPr>
          <t xml:space="preserve">
Sửa R thành P</t>
        </r>
      </text>
    </comment>
    <comment ref="DK61" authorId="0" shapeId="0" xr:uid="{00000000-0006-0000-0000-000024000000}">
      <text>
        <r>
          <rPr>
            <b/>
            <sz val="9"/>
            <color indexed="81"/>
            <rFont val="Tahoma"/>
            <family val="2"/>
            <charset val="163"/>
          </rPr>
          <t>VTHai:</t>
        </r>
        <r>
          <rPr>
            <sz val="9"/>
            <color indexed="81"/>
            <rFont val="Tahoma"/>
            <family val="2"/>
            <charset val="163"/>
          </rPr>
          <t xml:space="preserve">
Thêm I</t>
        </r>
      </text>
    </comment>
    <comment ref="DV61" authorId="0" shapeId="0" xr:uid="{00000000-0006-0000-0000-000025000000}">
      <text>
        <r>
          <rPr>
            <b/>
            <sz val="9"/>
            <color indexed="81"/>
            <rFont val="Tahoma"/>
            <family val="2"/>
            <charset val="163"/>
          </rPr>
          <t>VTHai:</t>
        </r>
        <r>
          <rPr>
            <sz val="9"/>
            <color indexed="81"/>
            <rFont val="Tahoma"/>
            <family val="2"/>
            <charset val="163"/>
          </rPr>
          <t xml:space="preserve">
Sửa M thành P</t>
        </r>
      </text>
    </comment>
    <comment ref="EL61" authorId="0" shapeId="0" xr:uid="{00000000-0006-0000-0000-000026000000}">
      <text>
        <r>
          <rPr>
            <b/>
            <sz val="9"/>
            <color indexed="81"/>
            <rFont val="Tahoma"/>
            <family val="2"/>
            <charset val="163"/>
          </rPr>
          <t>VTHai:</t>
        </r>
        <r>
          <rPr>
            <sz val="9"/>
            <color indexed="81"/>
            <rFont val="Tahoma"/>
            <family val="2"/>
            <charset val="163"/>
          </rPr>
          <t xml:space="preserve">
Sửa R thành P</t>
        </r>
      </text>
    </comment>
    <comment ref="BJ63" authorId="0" shapeId="0" xr:uid="{00000000-0006-0000-0000-000027000000}">
      <text>
        <r>
          <rPr>
            <b/>
            <sz val="9"/>
            <color indexed="81"/>
            <rFont val="Tahoma"/>
            <family val="2"/>
            <charset val="163"/>
          </rPr>
          <t>VTHai:</t>
        </r>
        <r>
          <rPr>
            <sz val="9"/>
            <color indexed="81"/>
            <rFont val="Tahoma"/>
            <family val="2"/>
            <charset val="163"/>
          </rPr>
          <t xml:space="preserve">
Thêm I</t>
        </r>
      </text>
    </comment>
    <comment ref="BU63" authorId="0" shapeId="0" xr:uid="{00000000-0006-0000-0000-000028000000}">
      <text>
        <r>
          <rPr>
            <b/>
            <sz val="9"/>
            <color indexed="81"/>
            <rFont val="Tahoma"/>
            <family val="2"/>
            <charset val="163"/>
          </rPr>
          <t>VTHai:</t>
        </r>
        <r>
          <rPr>
            <sz val="9"/>
            <color indexed="81"/>
            <rFont val="Tahoma"/>
            <family val="2"/>
            <charset val="163"/>
          </rPr>
          <t xml:space="preserve">
Sửa M thành P</t>
        </r>
      </text>
    </comment>
    <comment ref="CK63" authorId="0" shapeId="0" xr:uid="{00000000-0006-0000-0000-000029000000}">
      <text>
        <r>
          <rPr>
            <b/>
            <sz val="9"/>
            <color indexed="81"/>
            <rFont val="Tahoma"/>
            <family val="2"/>
            <charset val="163"/>
          </rPr>
          <t>VTHai:</t>
        </r>
        <r>
          <rPr>
            <sz val="9"/>
            <color indexed="81"/>
            <rFont val="Tahoma"/>
            <family val="2"/>
            <charset val="163"/>
          </rPr>
          <t xml:space="preserve">
Sửa R thành P</t>
        </r>
      </text>
    </comment>
    <comment ref="DK66" authorId="0" shapeId="0" xr:uid="{00000000-0006-0000-0000-00002A000000}">
      <text>
        <r>
          <rPr>
            <b/>
            <sz val="9"/>
            <color indexed="81"/>
            <rFont val="Tahoma"/>
            <family val="2"/>
            <charset val="163"/>
          </rPr>
          <t>VTHai:</t>
        </r>
        <r>
          <rPr>
            <sz val="9"/>
            <color indexed="81"/>
            <rFont val="Tahoma"/>
            <family val="2"/>
            <charset val="163"/>
          </rPr>
          <t xml:space="preserve">
Thêm R để đủ CĐR kiến thức</t>
        </r>
      </text>
    </comment>
    <comment ref="AB67" authorId="0" shapeId="0" xr:uid="{00000000-0006-0000-0000-00002B000000}">
      <text>
        <r>
          <rPr>
            <b/>
            <sz val="9"/>
            <color indexed="81"/>
            <rFont val="Tahoma"/>
            <family val="2"/>
            <charset val="163"/>
          </rPr>
          <t>VTHai:</t>
        </r>
        <r>
          <rPr>
            <sz val="9"/>
            <color indexed="81"/>
            <rFont val="Tahoma"/>
            <family val="2"/>
            <charset val="163"/>
          </rPr>
          <t xml:space="preserve">
Thêm I nhưng sửa thành R để theo logic CĐR</t>
        </r>
      </text>
    </comment>
    <comment ref="AJ67" authorId="0" shapeId="0" xr:uid="{00000000-0006-0000-0000-00002C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AL67" authorId="0" shapeId="0" xr:uid="{00000000-0006-0000-0000-00002D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CC67" authorId="0" shapeId="0" xr:uid="{00000000-0006-0000-0000-00002E000000}">
      <text>
        <r>
          <rPr>
            <b/>
            <sz val="9"/>
            <color indexed="81"/>
            <rFont val="Tahoma"/>
            <family val="2"/>
            <charset val="163"/>
          </rPr>
          <t>VTHai:</t>
        </r>
        <r>
          <rPr>
            <sz val="9"/>
            <color indexed="81"/>
            <rFont val="Tahoma"/>
            <family val="2"/>
            <charset val="163"/>
          </rPr>
          <t xml:space="preserve">
Thêm I nhưng sửa thành R để theo logic CĐR</t>
        </r>
      </text>
    </comment>
    <comment ref="CK67" authorId="0" shapeId="0" xr:uid="{00000000-0006-0000-0000-00002F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CM67" authorId="0" shapeId="0" xr:uid="{00000000-0006-0000-0000-000030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ED67" authorId="0" shapeId="0" xr:uid="{00000000-0006-0000-0000-000031000000}">
      <text>
        <r>
          <rPr>
            <b/>
            <sz val="9"/>
            <color indexed="81"/>
            <rFont val="Tahoma"/>
            <family val="2"/>
            <charset val="163"/>
          </rPr>
          <t>VTHai:</t>
        </r>
        <r>
          <rPr>
            <sz val="9"/>
            <color indexed="81"/>
            <rFont val="Tahoma"/>
            <family val="2"/>
            <charset val="163"/>
          </rPr>
          <t xml:space="preserve">
Thêm I nhưng sửa thành R để theo logic CĐR</t>
        </r>
      </text>
    </comment>
    <comment ref="EL67" authorId="0" shapeId="0" xr:uid="{00000000-0006-0000-0000-000032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EN67" authorId="0" shapeId="0" xr:uid="{00000000-0006-0000-0000-000033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VTHai</author>
  </authors>
  <commentList>
    <comment ref="AH13" authorId="0" shapeId="0" xr:uid="{00000000-0006-0000-0100-000001000000}">
      <text>
        <r>
          <rPr>
            <b/>
            <sz val="9"/>
            <color indexed="81"/>
            <rFont val="Tahoma"/>
            <family val="2"/>
            <charset val="163"/>
          </rPr>
          <t>VTHai:</t>
        </r>
        <r>
          <rPr>
            <sz val="9"/>
            <color indexed="81"/>
            <rFont val="Tahoma"/>
            <family val="2"/>
            <charset val="163"/>
          </rPr>
          <t xml:space="preserve">
Thêmh P nhưng sửa thành I để theo logic CĐR.</t>
        </r>
      </text>
    </comment>
    <comment ref="CI13" authorId="0" shapeId="0" xr:uid="{00000000-0006-0000-0100-000002000000}">
      <text>
        <r>
          <rPr>
            <b/>
            <sz val="9"/>
            <color indexed="81"/>
            <rFont val="Tahoma"/>
            <family val="2"/>
            <charset val="163"/>
          </rPr>
          <t>VTHai:</t>
        </r>
        <r>
          <rPr>
            <sz val="9"/>
            <color indexed="81"/>
            <rFont val="Tahoma"/>
            <family val="2"/>
            <charset val="163"/>
          </rPr>
          <t xml:space="preserve">
Cần sửa thành I</t>
        </r>
      </text>
    </comment>
    <comment ref="EJ13" authorId="0" shapeId="0" xr:uid="{00000000-0006-0000-0100-000003000000}">
      <text>
        <r>
          <rPr>
            <b/>
            <sz val="9"/>
            <color indexed="81"/>
            <rFont val="Tahoma"/>
            <family val="2"/>
            <charset val="163"/>
          </rPr>
          <t>VTHai:</t>
        </r>
        <r>
          <rPr>
            <sz val="9"/>
            <color indexed="81"/>
            <rFont val="Tahoma"/>
            <family val="2"/>
            <charset val="163"/>
          </rPr>
          <t xml:space="preserve">
Cần sửa thành I</t>
        </r>
      </text>
    </comment>
    <comment ref="AM25" authorId="0" shapeId="0" xr:uid="{00000000-0006-0000-0100-000004000000}">
      <text>
        <r>
          <rPr>
            <b/>
            <sz val="9"/>
            <color indexed="81"/>
            <rFont val="Tahoma"/>
            <family val="2"/>
            <charset val="163"/>
          </rPr>
          <t>VTHai:</t>
        </r>
        <r>
          <rPr>
            <sz val="9"/>
            <color indexed="81"/>
            <rFont val="Tahoma"/>
            <family val="2"/>
            <charset val="163"/>
          </rPr>
          <t xml:space="preserve">
Đã bỏ nhưng cần giữ</t>
        </r>
      </text>
    </comment>
    <comment ref="BR25" authorId="0" shapeId="0" xr:uid="{00000000-0006-0000-0100-000005000000}">
      <text>
        <r>
          <rPr>
            <b/>
            <sz val="9"/>
            <color indexed="81"/>
            <rFont val="Tahoma"/>
            <family val="2"/>
            <charset val="163"/>
          </rPr>
          <t>VTHai:</t>
        </r>
        <r>
          <rPr>
            <sz val="9"/>
            <color indexed="81"/>
            <rFont val="Tahoma"/>
            <family val="2"/>
            <charset val="163"/>
          </rPr>
          <t xml:space="preserve">
Sửa P thành I</t>
        </r>
      </text>
    </comment>
    <comment ref="CM25" authorId="0" shapeId="0" xr:uid="{00000000-0006-0000-0100-000006000000}">
      <text>
        <r>
          <rPr>
            <b/>
            <sz val="9"/>
            <color indexed="81"/>
            <rFont val="Tahoma"/>
            <family val="2"/>
            <charset val="163"/>
          </rPr>
          <t>VTHai:</t>
        </r>
        <r>
          <rPr>
            <sz val="9"/>
            <color indexed="81"/>
            <rFont val="Tahoma"/>
            <family val="2"/>
            <charset val="163"/>
          </rPr>
          <t xml:space="preserve">
Đã bỏ nhưng cần giữ</t>
        </r>
      </text>
    </comment>
    <comment ref="DS25" authorId="0" shapeId="0" xr:uid="{00000000-0006-0000-0100-000007000000}">
      <text>
        <r>
          <rPr>
            <b/>
            <sz val="9"/>
            <color indexed="81"/>
            <rFont val="Tahoma"/>
            <family val="2"/>
            <charset val="163"/>
          </rPr>
          <t>VTHai:</t>
        </r>
        <r>
          <rPr>
            <sz val="9"/>
            <color indexed="81"/>
            <rFont val="Tahoma"/>
            <family val="2"/>
            <charset val="163"/>
          </rPr>
          <t xml:space="preserve">
Sửa P thành I</t>
        </r>
      </text>
    </comment>
    <comment ref="EN25" authorId="0" shapeId="0" xr:uid="{00000000-0006-0000-0100-000008000000}">
      <text>
        <r>
          <rPr>
            <b/>
            <sz val="9"/>
            <color indexed="81"/>
            <rFont val="Tahoma"/>
            <family val="2"/>
            <charset val="163"/>
          </rPr>
          <t>VTHai:</t>
        </r>
        <r>
          <rPr>
            <sz val="9"/>
            <color indexed="81"/>
            <rFont val="Tahoma"/>
            <family val="2"/>
            <charset val="163"/>
          </rPr>
          <t xml:space="preserve">
Đã bỏ nhưng cần giữ</t>
        </r>
      </text>
    </comment>
    <comment ref="I28" authorId="0" shapeId="0" xr:uid="{00000000-0006-0000-0100-000009000000}">
      <text>
        <r>
          <rPr>
            <b/>
            <sz val="9"/>
            <color indexed="81"/>
            <rFont val="Tahoma"/>
            <family val="2"/>
            <charset val="163"/>
          </rPr>
          <t>VTHai:</t>
        </r>
        <r>
          <rPr>
            <sz val="9"/>
            <color indexed="81"/>
            <rFont val="Tahoma"/>
            <family val="2"/>
            <charset val="163"/>
          </rPr>
          <t xml:space="preserve">
Sửa thành I nhưng cần giữ nguyên P.</t>
        </r>
      </text>
    </comment>
    <comment ref="Q28" authorId="0" shapeId="0" xr:uid="{00000000-0006-0000-0100-00000A000000}">
      <text>
        <r>
          <rPr>
            <b/>
            <sz val="9"/>
            <color indexed="81"/>
            <rFont val="Tahoma"/>
            <family val="2"/>
            <charset val="163"/>
          </rPr>
          <t>VTHai:</t>
        </r>
        <r>
          <rPr>
            <sz val="9"/>
            <color indexed="81"/>
            <rFont val="Tahoma"/>
            <family val="2"/>
            <charset val="163"/>
          </rPr>
          <t xml:space="preserve">
Sửa thành I nhưng cần giữ nguyên P</t>
        </r>
      </text>
    </comment>
    <comment ref="I35" authorId="0" shapeId="0" xr:uid="{00000000-0006-0000-0100-00000B000000}">
      <text>
        <r>
          <rPr>
            <b/>
            <sz val="9"/>
            <color indexed="81"/>
            <rFont val="Tahoma"/>
            <family val="2"/>
            <charset val="163"/>
          </rPr>
          <t>VTHai:</t>
        </r>
        <r>
          <rPr>
            <sz val="9"/>
            <color indexed="81"/>
            <rFont val="Tahoma"/>
            <family val="2"/>
            <charset val="163"/>
          </rPr>
          <t xml:space="preserve">
Sửa P thành I nhưng cần giữ P để theo logic.</t>
        </r>
      </text>
    </comment>
    <comment ref="T35" authorId="0" shapeId="0" xr:uid="{00000000-0006-0000-0100-00000C000000}">
      <text>
        <r>
          <rPr>
            <b/>
            <sz val="9"/>
            <color indexed="81"/>
            <rFont val="Tahoma"/>
            <family val="2"/>
            <charset val="163"/>
          </rPr>
          <t>VTHai:</t>
        </r>
        <r>
          <rPr>
            <sz val="9"/>
            <color indexed="81"/>
            <rFont val="Tahoma"/>
            <family val="2"/>
            <charset val="163"/>
          </rPr>
          <t xml:space="preserve">
Sửa thành I nhưng cần giữ P</t>
        </r>
      </text>
    </comment>
    <comment ref="BJ35" authorId="0" shapeId="0" xr:uid="{00000000-0006-0000-0100-00000D000000}">
      <text>
        <r>
          <rPr>
            <b/>
            <sz val="9"/>
            <color indexed="81"/>
            <rFont val="Tahoma"/>
            <family val="2"/>
            <charset val="163"/>
          </rPr>
          <t>VTHai:</t>
        </r>
        <r>
          <rPr>
            <sz val="9"/>
            <color indexed="81"/>
            <rFont val="Tahoma"/>
            <family val="2"/>
            <charset val="163"/>
          </rPr>
          <t xml:space="preserve">
Sửa P thành I nhưng cần giữ P để theo logic.</t>
        </r>
      </text>
    </comment>
    <comment ref="BU35" authorId="0" shapeId="0" xr:uid="{00000000-0006-0000-0100-00000E000000}">
      <text>
        <r>
          <rPr>
            <b/>
            <sz val="9"/>
            <color indexed="81"/>
            <rFont val="Tahoma"/>
            <family val="2"/>
            <charset val="163"/>
          </rPr>
          <t>VTHai:</t>
        </r>
        <r>
          <rPr>
            <sz val="9"/>
            <color indexed="81"/>
            <rFont val="Tahoma"/>
            <family val="2"/>
            <charset val="163"/>
          </rPr>
          <t xml:space="preserve">
Sửa P thành I nhưng cần giữ P</t>
        </r>
      </text>
    </comment>
    <comment ref="DK35" authorId="0" shapeId="0" xr:uid="{00000000-0006-0000-0100-00000F000000}">
      <text>
        <r>
          <rPr>
            <b/>
            <sz val="9"/>
            <color indexed="81"/>
            <rFont val="Tahoma"/>
            <family val="2"/>
            <charset val="163"/>
          </rPr>
          <t>VTHai:</t>
        </r>
        <r>
          <rPr>
            <sz val="9"/>
            <color indexed="81"/>
            <rFont val="Tahoma"/>
            <family val="2"/>
            <charset val="163"/>
          </rPr>
          <t xml:space="preserve">
Sửa P thành I nhưng cần giữ P để theo logic.</t>
        </r>
      </text>
    </comment>
    <comment ref="DV35" authorId="0" shapeId="0" xr:uid="{00000000-0006-0000-0100-000010000000}">
      <text>
        <r>
          <rPr>
            <b/>
            <sz val="9"/>
            <color indexed="81"/>
            <rFont val="Tahoma"/>
            <family val="2"/>
            <charset val="163"/>
          </rPr>
          <t>VTHai:</t>
        </r>
        <r>
          <rPr>
            <sz val="9"/>
            <color indexed="81"/>
            <rFont val="Tahoma"/>
            <family val="2"/>
            <charset val="163"/>
          </rPr>
          <t xml:space="preserve">
Sửa P thành I nhưng cần giữ P</t>
        </r>
      </text>
    </comment>
    <comment ref="I37" authorId="0" shapeId="0" xr:uid="{00000000-0006-0000-0100-000011000000}">
      <text>
        <r>
          <rPr>
            <b/>
            <sz val="9"/>
            <color indexed="81"/>
            <rFont val="Tahoma"/>
            <family val="2"/>
            <charset val="163"/>
          </rPr>
          <t>VTHai:</t>
        </r>
        <r>
          <rPr>
            <sz val="9"/>
            <color indexed="81"/>
            <rFont val="Tahoma"/>
            <family val="2"/>
            <charset val="163"/>
          </rPr>
          <t xml:space="preserve">
Sửa R thành I nhưng cần giữ R vì logic.</t>
        </r>
      </text>
    </comment>
    <comment ref="V37" authorId="0" shapeId="0" xr:uid="{00000000-0006-0000-0100-000012000000}">
      <text>
        <r>
          <rPr>
            <b/>
            <sz val="9"/>
            <color indexed="81"/>
            <rFont val="Tahoma"/>
            <family val="2"/>
            <charset val="163"/>
          </rPr>
          <t>VTHai:</t>
        </r>
        <r>
          <rPr>
            <sz val="9"/>
            <color indexed="81"/>
            <rFont val="Tahoma"/>
            <family val="2"/>
            <charset val="163"/>
          </rPr>
          <t xml:space="preserve">
Bỏ P nhưng cần giữ để có kỹ năng</t>
        </r>
      </text>
    </comment>
    <comment ref="AL37" authorId="0" shapeId="0" xr:uid="{00000000-0006-0000-0100-000013000000}">
      <text>
        <r>
          <rPr>
            <b/>
            <sz val="9"/>
            <color indexed="81"/>
            <rFont val="Tahoma"/>
            <family val="2"/>
            <charset val="163"/>
          </rPr>
          <t>VTHai:</t>
        </r>
        <r>
          <rPr>
            <sz val="9"/>
            <color indexed="81"/>
            <rFont val="Tahoma"/>
            <family val="2"/>
            <charset val="163"/>
          </rPr>
          <t xml:space="preserve">
Thêm I nhưng sửa thành P để logic kỳ học</t>
        </r>
      </text>
    </comment>
    <comment ref="BJ37" authorId="0" shapeId="0" xr:uid="{00000000-0006-0000-0100-000014000000}">
      <text>
        <r>
          <rPr>
            <b/>
            <sz val="9"/>
            <color indexed="81"/>
            <rFont val="Tahoma"/>
            <family val="2"/>
            <charset val="163"/>
          </rPr>
          <t>VTHai:</t>
        </r>
        <r>
          <rPr>
            <sz val="9"/>
            <color indexed="81"/>
            <rFont val="Tahoma"/>
            <family val="2"/>
            <charset val="163"/>
          </rPr>
          <t xml:space="preserve">
Sửa R thành I nhưng cần giữ R vì logic.</t>
        </r>
      </text>
    </comment>
    <comment ref="BW37" authorId="0" shapeId="0" xr:uid="{00000000-0006-0000-0100-000015000000}">
      <text>
        <r>
          <rPr>
            <b/>
            <sz val="9"/>
            <color indexed="81"/>
            <rFont val="Tahoma"/>
            <family val="2"/>
            <charset val="163"/>
          </rPr>
          <t>VTHai:</t>
        </r>
        <r>
          <rPr>
            <sz val="9"/>
            <color indexed="81"/>
            <rFont val="Tahoma"/>
            <family val="2"/>
            <charset val="163"/>
          </rPr>
          <t xml:space="preserve">
Bỏ P nhưng cần giữ để có kỹ năng</t>
        </r>
      </text>
    </comment>
    <comment ref="CK37" authorId="0" shapeId="0" xr:uid="{00000000-0006-0000-0100-000016000000}">
      <text>
        <r>
          <rPr>
            <b/>
            <sz val="9"/>
            <color indexed="81"/>
            <rFont val="Tahoma"/>
            <family val="2"/>
            <charset val="163"/>
          </rPr>
          <t>VTHai:</t>
        </r>
        <r>
          <rPr>
            <sz val="9"/>
            <color indexed="81"/>
            <rFont val="Tahoma"/>
            <family val="2"/>
            <charset val="163"/>
          </rPr>
          <t xml:space="preserve">
Thêm I nhưng sửa thành P để logic kỳ học</t>
        </r>
      </text>
    </comment>
    <comment ref="CM37" authorId="0" shapeId="0" xr:uid="{00000000-0006-0000-0100-000017000000}">
      <text>
        <r>
          <rPr>
            <b/>
            <sz val="9"/>
            <color indexed="81"/>
            <rFont val="Tahoma"/>
            <family val="2"/>
            <charset val="163"/>
          </rPr>
          <t>VTHai:</t>
        </r>
        <r>
          <rPr>
            <sz val="9"/>
            <color indexed="81"/>
            <rFont val="Tahoma"/>
            <family val="2"/>
            <charset val="163"/>
          </rPr>
          <t xml:space="preserve">
Thêm I nhưng sửa thành P để logic kỳ học</t>
        </r>
      </text>
    </comment>
    <comment ref="DK37" authorId="0" shapeId="0" xr:uid="{00000000-0006-0000-0100-000018000000}">
      <text>
        <r>
          <rPr>
            <b/>
            <sz val="9"/>
            <color indexed="81"/>
            <rFont val="Tahoma"/>
            <family val="2"/>
            <charset val="163"/>
          </rPr>
          <t>VTHai:</t>
        </r>
        <r>
          <rPr>
            <sz val="9"/>
            <color indexed="81"/>
            <rFont val="Tahoma"/>
            <family val="2"/>
            <charset val="163"/>
          </rPr>
          <t xml:space="preserve">
Sửa R thành I nhưng cần giữ R vì logic.</t>
        </r>
      </text>
    </comment>
    <comment ref="DX37" authorId="0" shapeId="0" xr:uid="{00000000-0006-0000-0100-000019000000}">
      <text>
        <r>
          <rPr>
            <b/>
            <sz val="9"/>
            <color indexed="81"/>
            <rFont val="Tahoma"/>
            <family val="2"/>
            <charset val="163"/>
          </rPr>
          <t>VTHai:</t>
        </r>
        <r>
          <rPr>
            <sz val="9"/>
            <color indexed="81"/>
            <rFont val="Tahoma"/>
            <family val="2"/>
            <charset val="163"/>
          </rPr>
          <t xml:space="preserve">
Bỏ P nhưng cần giữ để có kỹ năng</t>
        </r>
      </text>
    </comment>
    <comment ref="EL37" authorId="0" shapeId="0" xr:uid="{00000000-0006-0000-0100-00001A000000}">
      <text>
        <r>
          <rPr>
            <b/>
            <sz val="9"/>
            <color indexed="81"/>
            <rFont val="Tahoma"/>
            <family val="2"/>
            <charset val="163"/>
          </rPr>
          <t>VTHai:</t>
        </r>
        <r>
          <rPr>
            <sz val="9"/>
            <color indexed="81"/>
            <rFont val="Tahoma"/>
            <family val="2"/>
            <charset val="163"/>
          </rPr>
          <t xml:space="preserve">
Thêm I nhưng sửa thành P để logic kỳ học</t>
        </r>
      </text>
    </comment>
    <comment ref="EN37" authorId="0" shapeId="0" xr:uid="{00000000-0006-0000-0100-00001B000000}">
      <text>
        <r>
          <rPr>
            <b/>
            <sz val="9"/>
            <color indexed="81"/>
            <rFont val="Tahoma"/>
            <family val="2"/>
            <charset val="163"/>
          </rPr>
          <t>VTHai:</t>
        </r>
        <r>
          <rPr>
            <sz val="9"/>
            <color indexed="81"/>
            <rFont val="Tahoma"/>
            <family val="2"/>
            <charset val="163"/>
          </rPr>
          <t xml:space="preserve">
Thêm I nhưng sửa thành P để logic kỳ học</t>
        </r>
      </text>
    </comment>
    <comment ref="G39" authorId="0" shapeId="0" xr:uid="{00000000-0006-0000-0100-00001C000000}">
      <text>
        <r>
          <rPr>
            <b/>
            <sz val="9"/>
            <color indexed="81"/>
            <rFont val="Tahoma"/>
            <family val="2"/>
            <charset val="163"/>
          </rPr>
          <t>VTHai:</t>
        </r>
        <r>
          <rPr>
            <sz val="9"/>
            <color indexed="81"/>
            <rFont val="Tahoma"/>
            <family val="2"/>
            <charset val="163"/>
          </rPr>
          <t xml:space="preserve">
1,1 bỏ R nhưng cần giữ vì CĐR kiến thức.</t>
        </r>
      </text>
    </comment>
    <comment ref="BH39" authorId="0" shapeId="0" xr:uid="{00000000-0006-0000-0100-00001D000000}">
      <text>
        <r>
          <rPr>
            <b/>
            <sz val="9"/>
            <color indexed="81"/>
            <rFont val="Tahoma"/>
            <family val="2"/>
            <charset val="163"/>
          </rPr>
          <t>VTHai:</t>
        </r>
        <r>
          <rPr>
            <sz val="9"/>
            <color indexed="81"/>
            <rFont val="Tahoma"/>
            <family val="2"/>
            <charset val="163"/>
          </rPr>
          <t xml:space="preserve">
1,1 bỏ R nhưng cần giữ vì CĐR kiến thức.</t>
        </r>
      </text>
    </comment>
    <comment ref="DI39" authorId="0" shapeId="0" xr:uid="{00000000-0006-0000-0100-00001E000000}">
      <text>
        <r>
          <rPr>
            <b/>
            <sz val="9"/>
            <color indexed="81"/>
            <rFont val="Tahoma"/>
            <family val="2"/>
            <charset val="163"/>
          </rPr>
          <t>VTHai:</t>
        </r>
        <r>
          <rPr>
            <sz val="9"/>
            <color indexed="81"/>
            <rFont val="Tahoma"/>
            <family val="2"/>
            <charset val="163"/>
          </rPr>
          <t xml:space="preserve">
1,1 bỏ R nhưng cần giữ vì CĐR kiến thức.</t>
        </r>
      </text>
    </comment>
    <comment ref="DS50" authorId="0" shapeId="0" xr:uid="{00000000-0006-0000-0100-00001F000000}">
      <text>
        <r>
          <rPr>
            <b/>
            <sz val="9"/>
            <color indexed="81"/>
            <rFont val="Tahoma"/>
            <family val="2"/>
            <charset val="163"/>
          </rPr>
          <t>VTHai:</t>
        </r>
        <r>
          <rPr>
            <sz val="9"/>
            <color indexed="81"/>
            <rFont val="Tahoma"/>
            <family val="2"/>
            <charset val="163"/>
          </rPr>
          <t xml:space="preserve">
Thêm R nhưng sửa thành R để hợp logic.</t>
        </r>
      </text>
    </comment>
    <comment ref="EO50" authorId="0" shapeId="0" xr:uid="{00000000-0006-0000-0100-000020000000}">
      <text>
        <r>
          <rPr>
            <b/>
            <sz val="9"/>
            <color indexed="81"/>
            <rFont val="Tahoma"/>
            <family val="2"/>
            <charset val="163"/>
          </rPr>
          <t>VTHai:</t>
        </r>
        <r>
          <rPr>
            <sz val="9"/>
            <color indexed="81"/>
            <rFont val="Tahoma"/>
            <family val="2"/>
            <charset val="163"/>
          </rPr>
          <t xml:space="preserve">
Xoá R nhưng cần giữ để đạt CĐR năng lực tự chủ và TN</t>
        </r>
      </text>
    </comment>
    <comment ref="I60" authorId="0" shapeId="0" xr:uid="{00000000-0006-0000-0100-000021000000}">
      <text>
        <r>
          <rPr>
            <b/>
            <sz val="9"/>
            <color indexed="81"/>
            <rFont val="Tahoma"/>
            <family val="2"/>
            <charset val="163"/>
          </rPr>
          <t>VTHai:</t>
        </r>
        <r>
          <rPr>
            <sz val="9"/>
            <color indexed="81"/>
            <rFont val="Tahoma"/>
            <family val="2"/>
            <charset val="163"/>
          </rPr>
          <t xml:space="preserve">
Thêm I</t>
        </r>
      </text>
    </comment>
    <comment ref="T60" authorId="0" shapeId="0" xr:uid="{00000000-0006-0000-0100-000022000000}">
      <text>
        <r>
          <rPr>
            <b/>
            <sz val="9"/>
            <color indexed="81"/>
            <rFont val="Tahoma"/>
            <family val="2"/>
            <charset val="163"/>
          </rPr>
          <t>VTHai:</t>
        </r>
        <r>
          <rPr>
            <sz val="9"/>
            <color indexed="81"/>
            <rFont val="Tahoma"/>
            <family val="2"/>
            <charset val="163"/>
          </rPr>
          <t xml:space="preserve">
Sửa M thành P</t>
        </r>
      </text>
    </comment>
    <comment ref="AJ60" authorId="0" shapeId="0" xr:uid="{00000000-0006-0000-0100-000023000000}">
      <text>
        <r>
          <rPr>
            <b/>
            <sz val="9"/>
            <color indexed="81"/>
            <rFont val="Tahoma"/>
            <family val="2"/>
            <charset val="163"/>
          </rPr>
          <t>VTHai:</t>
        </r>
        <r>
          <rPr>
            <sz val="9"/>
            <color indexed="81"/>
            <rFont val="Tahoma"/>
            <family val="2"/>
            <charset val="163"/>
          </rPr>
          <t xml:space="preserve">
Sửa R thành P</t>
        </r>
      </text>
    </comment>
    <comment ref="DK61" authorId="0" shapeId="0" xr:uid="{00000000-0006-0000-0100-000024000000}">
      <text>
        <r>
          <rPr>
            <b/>
            <sz val="9"/>
            <color indexed="81"/>
            <rFont val="Tahoma"/>
            <family val="2"/>
            <charset val="163"/>
          </rPr>
          <t>VTHai:</t>
        </r>
        <r>
          <rPr>
            <sz val="9"/>
            <color indexed="81"/>
            <rFont val="Tahoma"/>
            <family val="2"/>
            <charset val="163"/>
          </rPr>
          <t xml:space="preserve">
Thêm I</t>
        </r>
      </text>
    </comment>
    <comment ref="DV61" authorId="0" shapeId="0" xr:uid="{00000000-0006-0000-0100-000025000000}">
      <text>
        <r>
          <rPr>
            <b/>
            <sz val="9"/>
            <color indexed="81"/>
            <rFont val="Tahoma"/>
            <family val="2"/>
            <charset val="163"/>
          </rPr>
          <t>VTHai:</t>
        </r>
        <r>
          <rPr>
            <sz val="9"/>
            <color indexed="81"/>
            <rFont val="Tahoma"/>
            <family val="2"/>
            <charset val="163"/>
          </rPr>
          <t xml:space="preserve">
Sửa M thành P</t>
        </r>
      </text>
    </comment>
    <comment ref="EL61" authorId="0" shapeId="0" xr:uid="{00000000-0006-0000-0100-000026000000}">
      <text>
        <r>
          <rPr>
            <b/>
            <sz val="9"/>
            <color indexed="81"/>
            <rFont val="Tahoma"/>
            <family val="2"/>
            <charset val="163"/>
          </rPr>
          <t>VTHai:</t>
        </r>
        <r>
          <rPr>
            <sz val="9"/>
            <color indexed="81"/>
            <rFont val="Tahoma"/>
            <family val="2"/>
            <charset val="163"/>
          </rPr>
          <t xml:space="preserve">
Sửa R thành P</t>
        </r>
      </text>
    </comment>
    <comment ref="BJ63" authorId="0" shapeId="0" xr:uid="{00000000-0006-0000-0100-000027000000}">
      <text>
        <r>
          <rPr>
            <b/>
            <sz val="9"/>
            <color indexed="81"/>
            <rFont val="Tahoma"/>
            <family val="2"/>
            <charset val="163"/>
          </rPr>
          <t>VTHai:</t>
        </r>
        <r>
          <rPr>
            <sz val="9"/>
            <color indexed="81"/>
            <rFont val="Tahoma"/>
            <family val="2"/>
            <charset val="163"/>
          </rPr>
          <t xml:space="preserve">
Thêm I</t>
        </r>
      </text>
    </comment>
    <comment ref="BU63" authorId="0" shapeId="0" xr:uid="{00000000-0006-0000-0100-000028000000}">
      <text>
        <r>
          <rPr>
            <b/>
            <sz val="9"/>
            <color indexed="81"/>
            <rFont val="Tahoma"/>
            <family val="2"/>
            <charset val="163"/>
          </rPr>
          <t>VTHai:</t>
        </r>
        <r>
          <rPr>
            <sz val="9"/>
            <color indexed="81"/>
            <rFont val="Tahoma"/>
            <family val="2"/>
            <charset val="163"/>
          </rPr>
          <t xml:space="preserve">
Sửa M thành P</t>
        </r>
      </text>
    </comment>
    <comment ref="CK63" authorId="0" shapeId="0" xr:uid="{00000000-0006-0000-0100-000029000000}">
      <text>
        <r>
          <rPr>
            <b/>
            <sz val="9"/>
            <color indexed="81"/>
            <rFont val="Tahoma"/>
            <family val="2"/>
            <charset val="163"/>
          </rPr>
          <t>VTHai:</t>
        </r>
        <r>
          <rPr>
            <sz val="9"/>
            <color indexed="81"/>
            <rFont val="Tahoma"/>
            <family val="2"/>
            <charset val="163"/>
          </rPr>
          <t xml:space="preserve">
Sửa R thành P</t>
        </r>
      </text>
    </comment>
    <comment ref="DK66" authorId="0" shapeId="0" xr:uid="{00000000-0006-0000-0100-00002A000000}">
      <text>
        <r>
          <rPr>
            <b/>
            <sz val="9"/>
            <color indexed="81"/>
            <rFont val="Tahoma"/>
            <family val="2"/>
            <charset val="163"/>
          </rPr>
          <t>VTHai:</t>
        </r>
        <r>
          <rPr>
            <sz val="9"/>
            <color indexed="81"/>
            <rFont val="Tahoma"/>
            <family val="2"/>
            <charset val="163"/>
          </rPr>
          <t xml:space="preserve">
Thêm R để đủ CĐR kiến thức</t>
        </r>
      </text>
    </comment>
    <comment ref="AB67" authorId="0" shapeId="0" xr:uid="{00000000-0006-0000-0100-00002B000000}">
      <text>
        <r>
          <rPr>
            <b/>
            <sz val="9"/>
            <color indexed="81"/>
            <rFont val="Tahoma"/>
            <family val="2"/>
            <charset val="163"/>
          </rPr>
          <t>VTHai:</t>
        </r>
        <r>
          <rPr>
            <sz val="9"/>
            <color indexed="81"/>
            <rFont val="Tahoma"/>
            <family val="2"/>
            <charset val="163"/>
          </rPr>
          <t xml:space="preserve">
Thêm I nhưng sửa thành R để theo logic CĐR</t>
        </r>
      </text>
    </comment>
    <comment ref="AJ67" authorId="0" shapeId="0" xr:uid="{00000000-0006-0000-0100-00002C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AL67" authorId="0" shapeId="0" xr:uid="{00000000-0006-0000-0100-00002D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CC67" authorId="0" shapeId="0" xr:uid="{00000000-0006-0000-0100-00002E000000}">
      <text>
        <r>
          <rPr>
            <b/>
            <sz val="9"/>
            <color indexed="81"/>
            <rFont val="Tahoma"/>
            <family val="2"/>
            <charset val="163"/>
          </rPr>
          <t>VTHai:</t>
        </r>
        <r>
          <rPr>
            <sz val="9"/>
            <color indexed="81"/>
            <rFont val="Tahoma"/>
            <family val="2"/>
            <charset val="163"/>
          </rPr>
          <t xml:space="preserve">
Thêm I nhưng sửa thành R để theo logic CĐR</t>
        </r>
      </text>
    </comment>
    <comment ref="CK67" authorId="0" shapeId="0" xr:uid="{00000000-0006-0000-0100-00002F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CM67" authorId="0" shapeId="0" xr:uid="{00000000-0006-0000-0100-000030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ED67" authorId="0" shapeId="0" xr:uid="{00000000-0006-0000-0100-000031000000}">
      <text>
        <r>
          <rPr>
            <b/>
            <sz val="9"/>
            <color indexed="81"/>
            <rFont val="Tahoma"/>
            <family val="2"/>
            <charset val="163"/>
          </rPr>
          <t>VTHai:</t>
        </r>
        <r>
          <rPr>
            <sz val="9"/>
            <color indexed="81"/>
            <rFont val="Tahoma"/>
            <family val="2"/>
            <charset val="163"/>
          </rPr>
          <t xml:space="preserve">
Thêm I nhưng sửa thành R để theo logic CĐR</t>
        </r>
      </text>
    </comment>
    <comment ref="EL67" authorId="0" shapeId="0" xr:uid="{00000000-0006-0000-0100-000032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 ref="EN67" authorId="0" shapeId="0" xr:uid="{00000000-0006-0000-0100-000033000000}">
      <text>
        <r>
          <rPr>
            <b/>
            <sz val="9"/>
            <color indexed="81"/>
            <rFont val="Tahoma"/>
            <family val="2"/>
            <charset val="163"/>
          </rPr>
          <t>VTHai:</t>
        </r>
        <r>
          <rPr>
            <sz val="9"/>
            <color indexed="81"/>
            <rFont val="Tahoma"/>
            <family val="2"/>
            <charset val="163"/>
          </rPr>
          <t xml:space="preserve">
Sửa M thành P nhưng sửa thành R để theo logic CĐR.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VTHai</author>
  </authors>
  <commentList>
    <comment ref="G34" authorId="0" shapeId="0" xr:uid="{00000000-0006-0000-0200-000001000000}">
      <text>
        <r>
          <rPr>
            <b/>
            <sz val="9"/>
            <color indexed="81"/>
            <rFont val="Tahoma"/>
            <family val="2"/>
          </rPr>
          <t>VTHai:</t>
        </r>
        <r>
          <rPr>
            <sz val="9"/>
            <color indexed="81"/>
            <rFont val="Tahoma"/>
            <family val="2"/>
          </rPr>
          <t xml:space="preserve">
1,1 bỏ R nhưng cần giữ vì CĐR kiến thức.</t>
        </r>
      </text>
    </comment>
    <comment ref="AH45" authorId="0" shapeId="0" xr:uid="{00000000-0006-0000-0200-000002000000}">
      <text>
        <r>
          <rPr>
            <b/>
            <sz val="9"/>
            <color indexed="81"/>
            <rFont val="Tahoma"/>
            <family val="2"/>
          </rPr>
          <t>VTHai:</t>
        </r>
        <r>
          <rPr>
            <sz val="9"/>
            <color indexed="81"/>
            <rFont val="Tahoma"/>
            <family val="2"/>
          </rPr>
          <t xml:space="preserve">
Cần sửa thành I</t>
        </r>
      </text>
    </comment>
    <comment ref="AM46" authorId="0" shapeId="0" xr:uid="{00000000-0006-0000-0200-000003000000}">
      <text>
        <r>
          <rPr>
            <b/>
            <sz val="9"/>
            <color indexed="81"/>
            <rFont val="Tahoma"/>
            <family val="2"/>
          </rPr>
          <t>VTHai:</t>
        </r>
        <r>
          <rPr>
            <sz val="9"/>
            <color indexed="81"/>
            <rFont val="Tahoma"/>
            <family val="2"/>
          </rPr>
          <t xml:space="preserve">
Đã bỏ nhưng cần giữ</t>
        </r>
      </text>
    </comment>
    <comment ref="Q47" authorId="0" shapeId="0" xr:uid="{00000000-0006-0000-0200-000004000000}">
      <text>
        <r>
          <rPr>
            <b/>
            <sz val="9"/>
            <color indexed="81"/>
            <rFont val="Tahoma"/>
            <family val="2"/>
          </rPr>
          <t>VTHai:</t>
        </r>
        <r>
          <rPr>
            <sz val="9"/>
            <color indexed="81"/>
            <rFont val="Tahoma"/>
            <family val="2"/>
          </rPr>
          <t xml:space="preserve">
Sửa P thành I</t>
        </r>
      </text>
    </comment>
    <comment ref="AL47" authorId="0" shapeId="0" xr:uid="{00000000-0006-0000-0200-000005000000}">
      <text>
        <r>
          <rPr>
            <b/>
            <sz val="9"/>
            <color indexed="81"/>
            <rFont val="Tahoma"/>
            <family val="2"/>
          </rPr>
          <t>VTHai:</t>
        </r>
        <r>
          <rPr>
            <sz val="9"/>
            <color indexed="81"/>
            <rFont val="Tahoma"/>
            <family val="2"/>
          </rPr>
          <t xml:space="preserve">
Đã bỏ nhưng cần giữ</t>
        </r>
      </text>
    </comment>
    <comment ref="I50" authorId="0" shapeId="0" xr:uid="{00000000-0006-0000-0200-000006000000}">
      <text>
        <r>
          <rPr>
            <b/>
            <sz val="9"/>
            <color indexed="81"/>
            <rFont val="Tahoma"/>
            <family val="2"/>
          </rPr>
          <t>VTHai:</t>
        </r>
        <r>
          <rPr>
            <sz val="9"/>
            <color indexed="81"/>
            <rFont val="Tahoma"/>
            <family val="2"/>
          </rPr>
          <t xml:space="preserve">
Sửa P thành I nhưng cần giữ P để theo logic.</t>
        </r>
      </text>
    </comment>
    <comment ref="T50" authorId="0" shapeId="0" xr:uid="{00000000-0006-0000-0200-000007000000}">
      <text>
        <r>
          <rPr>
            <b/>
            <sz val="9"/>
            <color indexed="81"/>
            <rFont val="Tahoma"/>
            <family val="2"/>
          </rPr>
          <t>VTHai:</t>
        </r>
        <r>
          <rPr>
            <sz val="9"/>
            <color indexed="81"/>
            <rFont val="Tahoma"/>
            <family val="2"/>
          </rPr>
          <t xml:space="preserve">
Sửa thành I nhưng cần giữ P</t>
        </r>
      </text>
    </comment>
    <comment ref="I51" authorId="0" shapeId="0" xr:uid="{00000000-0006-0000-0200-000008000000}">
      <text>
        <r>
          <rPr>
            <b/>
            <sz val="9"/>
            <color indexed="81"/>
            <rFont val="Tahoma"/>
            <family val="2"/>
          </rPr>
          <t>VTHai:</t>
        </r>
        <r>
          <rPr>
            <sz val="9"/>
            <color indexed="81"/>
            <rFont val="Tahoma"/>
            <family val="2"/>
          </rPr>
          <t xml:space="preserve">
Sửa P thành I nhưng cần giữ P để theo logic.</t>
        </r>
      </text>
    </comment>
    <comment ref="T51" authorId="0" shapeId="0" xr:uid="{00000000-0006-0000-0200-000009000000}">
      <text>
        <r>
          <rPr>
            <b/>
            <sz val="9"/>
            <color indexed="81"/>
            <rFont val="Tahoma"/>
            <family val="2"/>
          </rPr>
          <t>VTHai:</t>
        </r>
        <r>
          <rPr>
            <sz val="9"/>
            <color indexed="81"/>
            <rFont val="Tahoma"/>
            <family val="2"/>
          </rPr>
          <t xml:space="preserve">
Sửa P thành I nhưng cần giữ P</t>
        </r>
      </text>
    </comment>
    <comment ref="I53" authorId="0" shapeId="0" xr:uid="{00000000-0006-0000-0200-00000A000000}">
      <text>
        <r>
          <rPr>
            <b/>
            <sz val="9"/>
            <color indexed="81"/>
            <rFont val="Tahoma"/>
            <family val="2"/>
          </rPr>
          <t>VTHai:</t>
        </r>
        <r>
          <rPr>
            <sz val="9"/>
            <color indexed="81"/>
            <rFont val="Tahoma"/>
            <family val="2"/>
          </rPr>
          <t xml:space="preserve">
Sửa R thành I nhưng cần giữ R vì logic.</t>
        </r>
      </text>
    </comment>
    <comment ref="V53" authorId="0" shapeId="0" xr:uid="{00000000-0006-0000-0200-00000B000000}">
      <text>
        <r>
          <rPr>
            <b/>
            <sz val="9"/>
            <color indexed="81"/>
            <rFont val="Tahoma"/>
            <family val="2"/>
          </rPr>
          <t>VTHai:</t>
        </r>
        <r>
          <rPr>
            <sz val="9"/>
            <color indexed="81"/>
            <rFont val="Tahoma"/>
            <family val="2"/>
          </rPr>
          <t xml:space="preserve">
Bỏ P nhưng cần giữ để có kỹ năng</t>
        </r>
      </text>
    </comment>
    <comment ref="AJ53" authorId="0" shapeId="0" xr:uid="{00000000-0006-0000-0200-00000C000000}">
      <text>
        <r>
          <rPr>
            <b/>
            <sz val="9"/>
            <color indexed="81"/>
            <rFont val="Tahoma"/>
            <family val="2"/>
          </rPr>
          <t>VTHai:</t>
        </r>
        <r>
          <rPr>
            <sz val="9"/>
            <color indexed="81"/>
            <rFont val="Tahoma"/>
            <family val="2"/>
          </rPr>
          <t xml:space="preserve">
Thêm I nhưng sửa thành P để logic kỳ học</t>
        </r>
      </text>
    </comment>
    <comment ref="AL53" authorId="0" shapeId="0" xr:uid="{00000000-0006-0000-0200-00000D000000}">
      <text>
        <r>
          <rPr>
            <b/>
            <sz val="9"/>
            <color indexed="81"/>
            <rFont val="Tahoma"/>
            <family val="2"/>
          </rPr>
          <t>VTHai:</t>
        </r>
        <r>
          <rPr>
            <sz val="9"/>
            <color indexed="81"/>
            <rFont val="Tahoma"/>
            <family val="2"/>
          </rPr>
          <t xml:space="preserve">
Thêm I nhưng sửa thành P để logic kỳ học</t>
        </r>
      </text>
    </comment>
    <comment ref="Q84" authorId="0" shapeId="0" xr:uid="{00000000-0006-0000-0200-00000E000000}">
      <text>
        <r>
          <rPr>
            <b/>
            <sz val="9"/>
            <color indexed="81"/>
            <rFont val="Tahoma"/>
            <family val="2"/>
          </rPr>
          <t>VTHai:</t>
        </r>
        <r>
          <rPr>
            <sz val="9"/>
            <color indexed="81"/>
            <rFont val="Tahoma"/>
            <family val="2"/>
          </rPr>
          <t xml:space="preserve">
Thêm R nhưng sửa thành R để hợp logic.</t>
        </r>
      </text>
    </comment>
    <comment ref="AM84" authorId="0" shapeId="0" xr:uid="{00000000-0006-0000-0200-00000F000000}">
      <text>
        <r>
          <rPr>
            <b/>
            <sz val="9"/>
            <color indexed="81"/>
            <rFont val="Tahoma"/>
            <family val="2"/>
          </rPr>
          <t>VTHai:</t>
        </r>
        <r>
          <rPr>
            <sz val="9"/>
            <color indexed="81"/>
            <rFont val="Tahoma"/>
            <family val="2"/>
          </rPr>
          <t xml:space="preserve">
Xoá R nhưng cần giữ để đạt CĐR năng lực tự chủ và TN</t>
        </r>
      </text>
    </comment>
    <comment ref="I88" authorId="0" shapeId="0" xr:uid="{00000000-0006-0000-0200-000010000000}">
      <text>
        <r>
          <rPr>
            <b/>
            <sz val="9"/>
            <color indexed="81"/>
            <rFont val="Tahoma"/>
            <family val="2"/>
          </rPr>
          <t>VTHai:</t>
        </r>
        <r>
          <rPr>
            <sz val="9"/>
            <color indexed="81"/>
            <rFont val="Tahoma"/>
            <family val="2"/>
          </rPr>
          <t xml:space="preserve">
Thêm R để đủ CĐR kiến thức</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author>
  </authors>
  <commentList>
    <comment ref="AQ50" authorId="0" shapeId="0" xr:uid="{00000000-0006-0000-0400-000001000000}">
      <text>
        <r>
          <rPr>
            <b/>
            <sz val="9"/>
            <color indexed="81"/>
            <rFont val="Tahoma"/>
            <family val="2"/>
          </rPr>
          <t>admin:</t>
        </r>
        <r>
          <rPr>
            <sz val="9"/>
            <color indexed="81"/>
            <rFont val="Tahoma"/>
            <family val="2"/>
          </rPr>
          <t xml:space="preserve">
Để mức R đê bảng 11 thành chuỗi liên tuc</t>
        </r>
      </text>
    </comment>
    <comment ref="BG50" authorId="0" shapeId="0" xr:uid="{00000000-0006-0000-0400-000002000000}">
      <text>
        <r>
          <rPr>
            <b/>
            <sz val="9"/>
            <color indexed="81"/>
            <rFont val="Tahoma"/>
            <family val="2"/>
          </rPr>
          <t>admin:</t>
        </r>
        <r>
          <rPr>
            <sz val="9"/>
            <color indexed="81"/>
            <rFont val="Tahoma"/>
            <family val="2"/>
          </rPr>
          <t xml:space="preserve">
Để mức R đê bảng 11 thành chuỗi liên tuc</t>
        </r>
      </text>
    </comment>
    <comment ref="AQ98" authorId="0" shapeId="0" xr:uid="{00000000-0006-0000-0400-000003000000}">
      <text>
        <r>
          <rPr>
            <b/>
            <sz val="9"/>
            <color indexed="81"/>
            <rFont val="Tahoma"/>
            <family val="2"/>
          </rPr>
          <t>admin:</t>
        </r>
        <r>
          <rPr>
            <sz val="9"/>
            <color indexed="81"/>
            <rFont val="Tahoma"/>
            <family val="2"/>
          </rPr>
          <t xml:space="preserve">
Để mức R đê bảng 11 thành chuỗi liên tuc</t>
        </r>
      </text>
    </comment>
    <comment ref="BG98" authorId="0" shapeId="0" xr:uid="{00000000-0006-0000-0400-000004000000}">
      <text>
        <r>
          <rPr>
            <b/>
            <sz val="9"/>
            <color indexed="81"/>
            <rFont val="Tahoma"/>
            <family val="2"/>
          </rPr>
          <t>admin:</t>
        </r>
        <r>
          <rPr>
            <sz val="9"/>
            <color indexed="81"/>
            <rFont val="Tahoma"/>
            <family val="2"/>
          </rPr>
          <t xml:space="preserve">
Để mức R đê bảng 11 thành chuỗi liên tuc</t>
        </r>
      </text>
    </comment>
    <comment ref="AQ106" authorId="0" shapeId="0" xr:uid="{00000000-0006-0000-0400-000005000000}">
      <text>
        <r>
          <rPr>
            <b/>
            <sz val="9"/>
            <color indexed="81"/>
            <rFont val="Tahoma"/>
            <family val="2"/>
          </rPr>
          <t>admin:</t>
        </r>
        <r>
          <rPr>
            <sz val="9"/>
            <color indexed="81"/>
            <rFont val="Tahoma"/>
            <family val="2"/>
          </rPr>
          <t xml:space="preserve">
Để mức R để bảng 11  thành chuỗi liên tục
</t>
        </r>
      </text>
    </comment>
    <comment ref="BG106" authorId="0" shapeId="0" xr:uid="{00000000-0006-0000-0400-000006000000}">
      <text>
        <r>
          <rPr>
            <b/>
            <sz val="9"/>
            <color indexed="81"/>
            <rFont val="Tahoma"/>
            <family val="2"/>
          </rPr>
          <t>admin:</t>
        </r>
        <r>
          <rPr>
            <sz val="9"/>
            <color indexed="81"/>
            <rFont val="Tahoma"/>
            <family val="2"/>
          </rPr>
          <t xml:space="preserve">
Để mức R để bảng 11  thành chuỗi liên tục
</t>
        </r>
      </text>
    </comment>
  </commentList>
</comments>
</file>

<file path=xl/sharedStrings.xml><?xml version="1.0" encoding="utf-8"?>
<sst xmlns="http://schemas.openxmlformats.org/spreadsheetml/2006/main" count="8143" uniqueCount="612">
  <si>
    <r>
      <rPr>
        <b/>
        <sz val="8"/>
        <color rgb="FF9900CC"/>
        <rFont val="Arial"/>
        <family val="2"/>
        <charset val="163"/>
      </rPr>
      <t xml:space="preserve">CĐR1. </t>
    </r>
    <r>
      <rPr>
        <sz val="8"/>
        <color rgb="FF9900CC"/>
        <rFont val="Arial"/>
        <family val="2"/>
        <charset val="163"/>
      </rPr>
      <t>Áp dụng KT khoa học tự nhiên, môi trường, XH và sự hiểu biết về các vấn đề đương đại vào ngành CN RHQ&amp;CQ</t>
    </r>
  </si>
  <si>
    <t>CĐR2. Ứng dụng KT khoa học và kỹ thuật canh tác cây trồng vào SX các SP RHQ đáp ứng nhu cầu thị trường.</t>
  </si>
  <si>
    <r>
      <rPr>
        <b/>
        <sz val="8"/>
        <color rgb="FF00B0F0"/>
        <rFont val="Arial"/>
        <family val="2"/>
        <charset val="163"/>
      </rPr>
      <t>CĐR3.</t>
    </r>
    <r>
      <rPr>
        <sz val="8"/>
        <color rgb="FF00B0F0"/>
        <rFont val="Arial"/>
        <family val="2"/>
        <charset val="163"/>
      </rPr>
      <t xml:space="preserve"> Ứng dụng kiến thức thiết kế, thi công, duy trì CQ đáp ứng các nhu cầu cụ thể về VH, XH, MT và kinh tế.</t>
    </r>
  </si>
  <si>
    <r>
      <rPr>
        <b/>
        <sz val="8"/>
        <color rgb="FF9900CC"/>
        <rFont val="Arial"/>
        <family val="2"/>
        <charset val="163"/>
      </rPr>
      <t>CĐR4</t>
    </r>
    <r>
      <rPr>
        <sz val="8"/>
        <color rgb="FF9900CC"/>
        <rFont val="Arial"/>
        <family val="2"/>
        <charset val="163"/>
      </rPr>
      <t>.Làm việc HQ trong một nhóm mà các thành viên cùng nhau tham gia lãnh đạo nhóm, tạo ra một MT hợp tác và hòa nhập, thiết lập MT, lập kế hoạch nhiệm vụ và đáp ứng các MT.</t>
    </r>
  </si>
  <si>
    <r>
      <rPr>
        <b/>
        <sz val="8"/>
        <color rgb="FF9900CC"/>
        <rFont val="Arial"/>
        <family val="2"/>
        <charset val="163"/>
      </rPr>
      <t>CĐR5.</t>
    </r>
    <r>
      <rPr>
        <sz val="8"/>
        <color rgb="FF9900CC"/>
        <rFont val="Arial"/>
        <family val="2"/>
        <charset val="163"/>
      </rPr>
      <t xml:space="preserve"> Giao tiếp hiệu quả với các bên liên quan (nông dân, khách hàng, nhà chuyên môn, nhà quản lý) ; đạt chuẩn tiếng Anh trình độ B1 theo qui định của Bộ GD&amp;ĐT.</t>
    </r>
  </si>
  <si>
    <r>
      <rPr>
        <b/>
        <sz val="8"/>
        <color rgb="FF00B0F0"/>
        <rFont val="Arial"/>
        <family val="2"/>
        <charset val="163"/>
      </rPr>
      <t xml:space="preserve">CĐR6. </t>
    </r>
    <r>
      <rPr>
        <sz val="8"/>
        <color rgb="FF00B0F0"/>
        <rFont val="Arial"/>
        <family val="2"/>
        <charset val="163"/>
      </rPr>
      <t>Nghiên cứu khoa học trong lĩnh vực chuyên môn.</t>
    </r>
  </si>
  <si>
    <t>CĐR7. Nghiên cứu thị trường nội địa và thế giới cho các SP RHQ&amp;CQ đáp ứng các yêu cầu về sức khỏe cộng đồng, MT và kinh tế.</t>
  </si>
  <si>
    <r>
      <rPr>
        <b/>
        <sz val="8"/>
        <color rgb="FF00B0F0"/>
        <rFont val="Arial"/>
        <family val="2"/>
        <charset val="163"/>
      </rPr>
      <t xml:space="preserve">CĐR8. </t>
    </r>
    <r>
      <rPr>
        <sz val="8"/>
        <color rgb="FF00B0F0"/>
        <rFont val="Arial"/>
        <family val="2"/>
        <charset val="163"/>
      </rPr>
      <t>Chuyển giao tiến bộ kỹ thuật và công nghệ mới vào SX RHQ và quản lý CQ.</t>
    </r>
  </si>
  <si>
    <r>
      <rPr>
        <b/>
        <sz val="8"/>
        <color rgb="FF00B0F0"/>
        <rFont val="Arial"/>
        <family val="2"/>
        <charset val="163"/>
      </rPr>
      <t xml:space="preserve">CĐR9. </t>
    </r>
    <r>
      <rPr>
        <sz val="8"/>
        <color rgb="FF00B0F0"/>
        <rFont val="Arial"/>
        <family val="2"/>
        <charset val="163"/>
      </rPr>
      <t>Giữ gìn đạo đức nghề nghiệp, thực hiện trách nhiệm bảo vệ MT và ứng xử phù hợp với các chuẩn mực đạo đức và tôn trọng đa văn hóa.</t>
    </r>
  </si>
  <si>
    <r>
      <rPr>
        <b/>
        <sz val="8"/>
        <color rgb="FF00B0F0"/>
        <rFont val="Arial"/>
        <family val="2"/>
        <charset val="163"/>
      </rPr>
      <t>CĐR10. Thể hiện</t>
    </r>
    <r>
      <rPr>
        <sz val="8"/>
        <color rgb="FF00B0F0"/>
        <rFont val="Arial"/>
        <family val="2"/>
        <charset val="163"/>
      </rPr>
      <t xml:space="preserve"> sự sẵn sàng học tập suốt đời, có tinh thần đổi mới và sáng tạo để đáp ứng với sự thay đổi nhanh của KH&amp;CN.</t>
    </r>
  </si>
  <si>
    <t>Xếp môn học theo khối kiến thức</t>
  </si>
  <si>
    <t>TT</t>
  </si>
  <si>
    <t>Năm</t>
  </si>
  <si>
    <t>Học kì</t>
  </si>
  <si>
    <t>Mã học phần</t>
  </si>
  <si>
    <t>Tên học phần</t>
  </si>
  <si>
    <t>1.1. Áp dụng KT khoa học tự nhiên vào ngành CN RHQ&amp;CQ.</t>
  </si>
  <si>
    <t>1.2. Áp dụng KT khoa học môi trường vào ngành CN RHQ&amp;CQ</t>
  </si>
  <si>
    <t>1.3. Áp dụng kiến thức khoa học XH và sự hiểu biết về các vấn đề đương đại vào ngành CN RHQ &amp;CQ</t>
  </si>
  <si>
    <t>2.1. Ứng dụng kiến thức khoa học cây trồng vào xây dựng mô hình kỹ thuật cao /qui trình tiên tiến SX RHQ  đáp ứng nhu cầu thị trường.</t>
  </si>
  <si>
    <t>2.2. Ứng dụng kỹ thuật canh tác cây trồng vào xây dựng mô hình kỹ thuật cao /qui trình tiên tiến SX SP RHQ đáp ứng nhu cầu thị trường.</t>
  </si>
  <si>
    <t>3.1. Tìm kiếm ý tưởng cho TKCQ đáp ứng các nhu cầu cụ thể về văn hóa, xã hội, MT và kinh tế.</t>
  </si>
  <si>
    <t>3.2. Thiết kế cảnh quan theo các mục tiêu đề ra.</t>
  </si>
  <si>
    <t>3.3. Thi công cảnh quan đáp ứng các tiêu chuẩn thiết kế.</t>
  </si>
  <si>
    <t>3.4. Duy trì cảnh quan theo các tiêu chuẩn mỹ thuật và kỹ thuật.</t>
  </si>
  <si>
    <t>4.1. Thể hiện kỹ năng lập kế hoạch và quản lý thời gian trong quá trình làm việc nhóm.</t>
  </si>
  <si>
    <t>4.2. Xây dựng và PT quan hệ nội bộ bao gồm thiết lập sự nối kết, giải quyết mâu thuẫn và quan hệ với bên ngoài trong quá trình làm việc của nhóm.</t>
  </si>
  <si>
    <t>4.3. Đánh giá kết qủa làm việc của cá nhân, nhóm và cải tiến liên tục.</t>
  </si>
  <si>
    <t>5.1. Lắng nghe một cách tôn trọng và thấu hiểu.</t>
  </si>
  <si>
    <t>5.2. Sử dụng ngôn ngữ phù hợp với bối cảnh giao tiếp học thuật và giao tiếp xã hội.</t>
  </si>
  <si>
    <t>5.3. Thấu hiểu sự quan trọng của các yếu tố giao tiếp (các cảm giác, cảm xúc và giá trị).</t>
  </si>
  <si>
    <t>5.4. Ứng xử phù hợp với các bên liên quan trong MT đa dạng, tôn trọng sự khác biệt đa văn hóa.</t>
  </si>
  <si>
    <t>5.5. Sử dụng tiếng Anh đạt trình độ B1.</t>
  </si>
  <si>
    <t>5.6. Sử dụng thành thạo công nghệ thông tin phục vụ công tác SX và thiết kế</t>
  </si>
  <si>
    <t>6.1. Phát hiện vấn đề cần nghiên cứu.</t>
  </si>
  <si>
    <t>6.2. Đánh giá chính xác điểm mạnh, điểm yếu, sự tương đồng và khác nhau của các PP khảo sát và lựa chọn PP phù hợp.</t>
  </si>
  <si>
    <t>6.3. Triển khai đúng cách các PP khảo sát, nghiên cứu.</t>
  </si>
  <si>
    <t>6.4. Suy luận dựa trên nền tảng khoa học vững chắc và đưa ra các kết luận hợp lý.</t>
  </si>
  <si>
    <t>7.1. Phân tích thị trường nội địa.</t>
  </si>
  <si>
    <t>7.2. Phân tích thị trường thế giới.</t>
  </si>
  <si>
    <t>7.3. Đề xuất các chiến lược PT SP RHQ&amp;CQ đáp ứng yêu cầu về sức khỏe cộng đồng, môi trường và kinh tế VN và hướng đến thị trường thế giới.</t>
  </si>
  <si>
    <t>8.1. Chuyển giao tiến bộ kỹ thuật và công nghệ mới vào SX RHQ.</t>
  </si>
  <si>
    <t>8.2. Chuyển giao tiến bộ kỹ thuật và công nghệ mới vào quản lý cảnh quan.</t>
  </si>
  <si>
    <t>9.1. Giữ gìn đạo đức nghề nghiệp.</t>
  </si>
  <si>
    <t>9.2. Thực hiện trách nhiệm bảo vệ môi trường</t>
  </si>
  <si>
    <t>9.3. Ứng xử một cách có đạo đức và thể hiện sự tôn trọng đa văn hóa.</t>
  </si>
  <si>
    <t>10.1. Xác định chính xác các hạn chế của bản thân đối với KT, NL cần có của cử nhân ngành CN RHQ&amp;CQ và các xu hướng hiện đại trong nghề nghiệp.</t>
  </si>
  <si>
    <t>10.2. Sẵn sàng học tập khi có cơ hội học tập, bồi dưỡng kiến thức và năng lực.</t>
  </si>
  <si>
    <t>10.3. Cởi mở với các ý tưởng khác biệt và sáng tạo.</t>
  </si>
  <si>
    <t>I</t>
  </si>
  <si>
    <t>P</t>
  </si>
  <si>
    <t>R</t>
  </si>
  <si>
    <t>M</t>
  </si>
  <si>
    <t>Tổng</t>
  </si>
  <si>
    <t>Nhìn vào Tổng sẽ thấy có những học phần đóng góp quá ít hoặc quá nhiều cho CĐR/chỉ báo; 
Ngoài ra khoa cần bổ sung thêm cột học kì để kiểm tra logic về IPRM giữa các học kì/ năm học: vd năm 1 đã có môn đạt mức M hoặc R Năm 4 vẫn có môn ở mức I</t>
  </si>
  <si>
    <t>RQ01005</t>
  </si>
  <si>
    <t>Sinh học (2)</t>
  </si>
  <si>
    <t>Đại cương</t>
  </si>
  <si>
    <t>x</t>
  </si>
  <si>
    <t>MT01001</t>
  </si>
  <si>
    <t>Hóa học đại cương (2)</t>
  </si>
  <si>
    <t>RQ01003</t>
  </si>
  <si>
    <t>Khí tượng Nông nghiệp (2)</t>
  </si>
  <si>
    <t>PKT01003</t>
  </si>
  <si>
    <t>Nguyên lý kinh tế vi mô và vĩ mô (2)</t>
  </si>
  <si>
    <t>ML01009</t>
  </si>
  <si>
    <t>Pháp luật đại cương (2)</t>
  </si>
  <si>
    <t>RQ02002</t>
  </si>
  <si>
    <t>Nhập môn ngành CN RHQ&amp;CQ (2)</t>
  </si>
  <si>
    <t>Cơ sở ngành</t>
  </si>
  <si>
    <t>c</t>
  </si>
  <si>
    <t>RQ02001</t>
  </si>
  <si>
    <t>Nguyên lý trồng trọt (2)</t>
  </si>
  <si>
    <t>PQL02048</t>
  </si>
  <si>
    <t>Đất và phân bón (2)</t>
  </si>
  <si>
    <t>MT01002</t>
  </si>
  <si>
    <t>Hóa hữu cơ (2)</t>
  </si>
  <si>
    <t>CP02005</t>
  </si>
  <si>
    <t>Hóa sinh đại cương (2)</t>
  </si>
  <si>
    <t>PTH01002</t>
  </si>
  <si>
    <t>Xác suất - Thống kê ứng dụng trong khoa học nông nghiệp (3)</t>
  </si>
  <si>
    <t>RQ02005</t>
  </si>
  <si>
    <t>Thực vật học (2)</t>
  </si>
  <si>
    <t>PNH02003</t>
  </si>
  <si>
    <t>Sinh lý thực vật (3)</t>
  </si>
  <si>
    <t>RQ02032</t>
  </si>
  <si>
    <t>Cây ăn quả đại cương (3)</t>
  </si>
  <si>
    <t>Chuyên ngành</t>
  </si>
  <si>
    <t>n</t>
  </si>
  <si>
    <t>PNH03070</t>
  </si>
  <si>
    <t>Cây rau đại cương (2)</t>
  </si>
  <si>
    <t>ML01020</t>
  </si>
  <si>
    <t>Triết học Mác - Lê nin (3)</t>
  </si>
  <si>
    <t>RQ02012</t>
  </si>
  <si>
    <t>Thi công và tạo dựng cảnh quan 1 (2)</t>
  </si>
  <si>
    <t>RQ02010</t>
  </si>
  <si>
    <t>Nguyên lý thiết kế cảnh quan (2)</t>
  </si>
  <si>
    <t>RQ02013</t>
  </si>
  <si>
    <t>Lập và phân tích dự án kinh doanh (2)</t>
  </si>
  <si>
    <t>RQ02014</t>
  </si>
  <si>
    <t>Phân tích kinh tế (2)</t>
  </si>
  <si>
    <t>RQ02015</t>
  </si>
  <si>
    <t>Nguyên lý marketing và hệ thống thị trường RHQ (2)</t>
  </si>
  <si>
    <t>PNH03080</t>
  </si>
  <si>
    <t>Hoa cây cảnh đại cương (2)</t>
  </si>
  <si>
    <t>RQ01007</t>
  </si>
  <si>
    <t>Tin học ứng dụng (2)</t>
  </si>
  <si>
    <t>Bổ trợ</t>
  </si>
  <si>
    <t>ML01021</t>
  </si>
  <si>
    <t>Kinh tế chính trị Mác - Lênin (2)</t>
  </si>
  <si>
    <t>RQ02019</t>
  </si>
  <si>
    <t>Nhập môn Công nghệ sinh học (2)</t>
  </si>
  <si>
    <t>RQ02016</t>
  </si>
  <si>
    <t>Chất lượng và vệ sinh an toàn thực phẩm (2)</t>
  </si>
  <si>
    <t>RQ02024</t>
  </si>
  <si>
    <t>Quản lý trang trại (2)</t>
  </si>
  <si>
    <t>NH02038</t>
  </si>
  <si>
    <t>Bệnh cây đại cương (2)</t>
  </si>
  <si>
    <t>NH02037</t>
  </si>
  <si>
    <t>Côn trùng đại cương (2)</t>
  </si>
  <si>
    <t>RQ02025</t>
  </si>
  <si>
    <t>Nguyên lý SX RHQ trong nhà có mái che (2)</t>
  </si>
  <si>
    <t>2CSN01032</t>
  </si>
  <si>
    <t>Tiếng Anh 1 (3)</t>
  </si>
  <si>
    <t>RQ02026</t>
  </si>
  <si>
    <t>TTNN1: Kỹ năng cơ bản và quản lý SX trong lĩnh vực RHQ&amp;CQ (2)</t>
  </si>
  <si>
    <t>Trải nghiệm thực tiễn</t>
  </si>
  <si>
    <t>ML01022</t>
  </si>
  <si>
    <t>Chủ nghĩa xã hội khoa học (2)</t>
  </si>
  <si>
    <t>RQ01011</t>
  </si>
  <si>
    <t>Xã hội học (2)</t>
  </si>
  <si>
    <t>NH02005</t>
  </si>
  <si>
    <t>Phương pháp thí nghiệm (2)</t>
  </si>
  <si>
    <t>RQ02018</t>
  </si>
  <si>
    <t>Di truyền và chọn tạo giống (3)</t>
  </si>
  <si>
    <t>RQ02029</t>
  </si>
  <si>
    <t>Quản lý tưới tiêu (2)</t>
  </si>
  <si>
    <t>RQ02030</t>
  </si>
  <si>
    <t>CN sau thu hoạch các SP RHQ (2)</t>
  </si>
  <si>
    <t>2CSN01033</t>
  </si>
  <si>
    <t>Tiếng Anh 2 (3)</t>
  </si>
  <si>
    <t>RQ02031</t>
  </si>
  <si>
    <t>Đồ án 1: Quản lý SX trong lĩnh vực CN RHQ&amp;CQ (2)</t>
  </si>
  <si>
    <t>ML01005</t>
  </si>
  <si>
    <t>Tư tưởng Hồ Chí Minh (2)</t>
  </si>
  <si>
    <t>RQ02023</t>
  </si>
  <si>
    <t>Quản trị kinh doanh trong lĩnh vực RHQ&amp;CQ (2)</t>
  </si>
  <si>
    <t>RQ03012</t>
  </si>
  <si>
    <t>Ứng dụng CN thông tin trong thiết kế CQ (2)</t>
  </si>
  <si>
    <t>RQ03013</t>
  </si>
  <si>
    <t>Thi công và tạo dựng cảnh quan 2 (2)</t>
  </si>
  <si>
    <t>RQ03017</t>
  </si>
  <si>
    <t>Quản lý cây xanh đô thị (2)</t>
  </si>
  <si>
    <t>Chuyên ngành tự chọn</t>
  </si>
  <si>
    <t>tc</t>
  </si>
  <si>
    <t>RQ03043</t>
  </si>
  <si>
    <t>Cây ăn quả chuyên khoa (2)</t>
  </si>
  <si>
    <t>RQ03071</t>
  </si>
  <si>
    <t>Cây rau chuyên khoa (2)</t>
  </si>
  <si>
    <t>RQ03081</t>
  </si>
  <si>
    <t>Hoa cây cảnh chuyên khoa (2)</t>
  </si>
  <si>
    <t>RQ03020</t>
  </si>
  <si>
    <t>Hành vi người khách hàng và công cụ xúc tiến thương mại (2)</t>
  </si>
  <si>
    <t>RQ03023</t>
  </si>
  <si>
    <t>Hệ thống phân phối và thương mại quốc tế các SP RHQ&amp;CQ (2)</t>
  </si>
  <si>
    <t>RQ03025</t>
  </si>
  <si>
    <t>Lập kế hoạch và quản lý bán hàng (2)</t>
  </si>
  <si>
    <t>RQ03034</t>
  </si>
  <si>
    <t>Giao tiếp trong thương mại và maketing (2)</t>
  </si>
  <si>
    <t>RQ03032</t>
  </si>
  <si>
    <t>Nhập môn GIS ứng dụng (2-TC)</t>
  </si>
  <si>
    <t>RQ03030</t>
  </si>
  <si>
    <t>Đánh giá và quản lý dự án (2-TC)</t>
  </si>
  <si>
    <t>NH03056</t>
  </si>
  <si>
    <t>Nuôi ong mật (2)</t>
  </si>
  <si>
    <t>RQ03044</t>
  </si>
  <si>
    <t>TTNN 2: Kỹ năng nghề nghiệp về SX trong nhà có mái che (5)</t>
  </si>
  <si>
    <t>RQ03045</t>
  </si>
  <si>
    <t>TTNN2: kỹ năng thiết kế và thi công cảnh quan</t>
  </si>
  <si>
    <t>RQ03046</t>
  </si>
  <si>
    <t>TTNN2: Kỹ năng trong lĩnh vực marketing &amp; thương mại</t>
  </si>
  <si>
    <t>ML01023</t>
  </si>
  <si>
    <t>Lịch sử Đảng Cộng sản Việt Nam (2)</t>
  </si>
  <si>
    <t>RQ03018</t>
  </si>
  <si>
    <t>Sản xuất và duy trì cây trồng cảnh quan (2)</t>
  </si>
  <si>
    <t>RQ03007</t>
  </si>
  <si>
    <t>Trồng cây không đất (2)</t>
  </si>
  <si>
    <t>RQ03024</t>
  </si>
  <si>
    <t>Quản lý chất lượng và tiêu chuẩn chất lượng SP (2)TC</t>
  </si>
  <si>
    <t>c MKT</t>
  </si>
  <si>
    <t>RQ03039</t>
  </si>
  <si>
    <t>Năng lực lãnh đạo (2-TC)</t>
  </si>
  <si>
    <t>ML02030</t>
  </si>
  <si>
    <t>Nguyên lý quan hệ công chúng (2-TC)</t>
  </si>
  <si>
    <t>RQ03040</t>
  </si>
  <si>
    <t>Nông nghiệp hữu cơ (2-TC)</t>
  </si>
  <si>
    <t>RQ03036</t>
  </si>
  <si>
    <t>Thiết kế hoa nghệ thuật (2-TC)</t>
  </si>
  <si>
    <t>RQ03015</t>
  </si>
  <si>
    <t>Cảnh quan nội thất (2-TC)</t>
  </si>
  <si>
    <t>RQ03035</t>
  </si>
  <si>
    <t>Chế biến rau - quả (2-TC)</t>
  </si>
  <si>
    <t>RQ03009</t>
  </si>
  <si>
    <t>Chọn giống cây trồng trong nhà có mái che (2-TC)</t>
  </si>
  <si>
    <t>RQ02028</t>
  </si>
  <si>
    <t>Phương pháp nghiên cứu khoa học (2-TC)</t>
  </si>
  <si>
    <t>RQ03026</t>
  </si>
  <si>
    <t>Chiến lược quảng bá và bán hàng nông sản (2-TC)</t>
  </si>
  <si>
    <t>RQ03002</t>
  </si>
  <si>
    <t>Tiếng Anh chuyên ngành 1 (2)</t>
  </si>
  <si>
    <t>RQ03010</t>
  </si>
  <si>
    <t>Tiếng Anh chuyên ngành 2 (TC - 2)</t>
  </si>
  <si>
    <t>RQ03011</t>
  </si>
  <si>
    <t>Đồ án 2: SX và quản lý SX trong nhà có mái che (3)</t>
  </si>
  <si>
    <t>RQ03019</t>
  </si>
  <si>
    <t>Đồ án 2: Quản lý dự án về cảnh quan (3)</t>
  </si>
  <si>
    <t>RQ03027</t>
  </si>
  <si>
    <t>Đồ án 2: Kế hoạch Marketing (3)</t>
  </si>
  <si>
    <t>RQ04997</t>
  </si>
  <si>
    <t>Thực tập tốt nghiệp SX TNCMC(10)</t>
  </si>
  <si>
    <t>Học phần tốt nghiệp</t>
  </si>
  <si>
    <t>RQ04998</t>
  </si>
  <si>
    <t>Thực tập tốt nghiệp cảnh quan (10)</t>
  </si>
  <si>
    <t>RQ04999</t>
  </si>
  <si>
    <t>Thực tập tốt nghiệp marketing (10)</t>
  </si>
  <si>
    <t>Tổng số tín chỉ</t>
  </si>
  <si>
    <t># học phần đóng góp</t>
  </si>
  <si>
    <t xml:space="preserve">1.1 bổ sung P; 3,4 bỏ P; 4.1 bổ sung I; </t>
  </si>
  <si>
    <t>1.1 và 1.2 sửa P thành I; 3.4 bỏ I;</t>
  </si>
  <si>
    <t>1.1 bổ sung P; 1.2, 2.1, 2.2 bỏ P; 6.1 bổ sung I; 9.1 bổ sung P nhưng sửa thành I;</t>
  </si>
  <si>
    <t>1.1 bỏ P; 1.3 thêm P; 2.2 bỏ P; 4.1, 4.2 bỏ I; 4.3 thêm P nhưng sửa thành I; 5.2 thêm I; 7.1, 7.2, 7.3 sửa P thành I; 10.3 bỏ I nhưng cần giữ để;</t>
  </si>
  <si>
    <t>1.3 sửa P thành I nhưng cần giữ nguyên; 4.2 P sửa thành I; 10.2 P sửa thành I;</t>
  </si>
  <si>
    <t>1.3; 5.2 sửa P thành I nhưng cần giữ; 5.5 sửa P thành R; 6.2, 7.2 P, 9.3 bỏ I; 10.2 thêm P, 10.3 bỏ I</t>
  </si>
  <si>
    <t>1.3 sửa R thành I nhưng cần giữ R để logic với kỳ 5; 5.4 xoá P nhưng cần giữ vì cần kỹ năng; 6.4 xoá P; 9.2, 10.2  bổ sung I nhưng sửa thành P để đúng logic; 10.3 xoá P</t>
  </si>
  <si>
    <t>1.3 thêm R; 3.1, 3.2 xoá R; 4.2 thêm P nhưng sửa thành R để theo logic; 5.1, 5.3 xoá M, 5.2 thêm M; 8.1, 8.2 xoá R; 10.3 xoá R nhưng phải giữ vì cần CĐR tự chịu trách nhiệm;</t>
  </si>
  <si>
    <t>1.3 thêm I; 3.1 xoá M; 4.1, thêm P; 5.2 sửa R thành P; 5.1, 5.3, 5.4 xoá M; 9.3 sửa R thành P; 10.1 xoá R.</t>
  </si>
  <si>
    <t>1.3 sửa M thành P; 5.5 sửa M thành R; 6.3 xoá R; 6.4 thêm I; 7.1 xoá M; 9.3 sửa M thành P; 10.2 bổ sung P; 10.3 xoá M.</t>
  </si>
  <si>
    <t>1.3 sửa M thành P; 5.5 sửa M thành R;6.4 thêm I; 7.1 xoá M; 9.3 sửa M thành P; 10.2 bổ sung P; 10.3 xoá M.</t>
  </si>
  <si>
    <t xml:space="preserve">1.1 bổ sung P; 3.4 bỏ P; 4.1 bổ sung I; </t>
  </si>
  <si>
    <t>1.1 bổ sung P; 1.2, 2.1, 2.2 bỏ P, I; 6.1 bổ sung I; 9.1 thêm P nhưng sửa thành I;</t>
  </si>
  <si>
    <t>1.3 sửa P thành I nhưng cần giữ nguyên; 4.2 sửa P thành I nhưng cần giữ P để theo logic; 10.2 P sửa thành I;</t>
  </si>
  <si>
    <t>1.1 bỏ P; 1.3 thêm P; 2.2 bỏ P; 4.1, 4.2 bỏ I; 4.2 thêm P; 5.2 thêm I; 7.1, 7.2, 7.3 sửa P thành I; 10.3 bỏ I nhưng cần giữ để có CĐR năng lực tự chủ và TN;</t>
  </si>
  <si>
    <t>1.3; 5.2 sửa P thành I nhưng cần giữ; 5.5 sửa thành R nhưng cần giữ P; 6.2, 7.2 bỏ P, 9.3 bỏ I; 10.2 thêm P, 10.3 bỏ I</t>
  </si>
  <si>
    <t>1.3 sửa R thành I nhưng cần giữ P để logic; 5.4 xoá P nhưng cần giữ vì cần CĐR kỹ năng; 6.4 xoá P; 9.2 thêm I, 10.2  thêm I nhưng sửa thành P để đúng logic; 10.3 xoá P</t>
  </si>
  <si>
    <t>1.3 sửa M thành P; 5.5 sửa M thành R; 6.3 xoá R; 6.4 thêm I nhưng sửa thành R; 7.1 xoá M; 9.3 sửa M thành P nhưng sửa thành R; 10.2 bổ sung P nhưng sửa thành R; 10.3 xoá M.</t>
  </si>
  <si>
    <t>1.3 sửa M thành P; 5.5 sửa M thành P nhưng cần giữ nguyên để đạt CĐR; 6.3 xoá R; 6.4 thêm I; 7.1 xoá M; 9.3 sửa M thành P; 10.2 bổ sung P; 10.3 xoá M.</t>
  </si>
  <si>
    <t>Mái che</t>
  </si>
  <si>
    <t>Cảnh quan</t>
  </si>
  <si>
    <t>Marketing</t>
  </si>
  <si>
    <t>Chung 3 CN</t>
  </si>
  <si>
    <t>STT</t>
  </si>
  <si>
    <t>HK</t>
  </si>
  <si>
    <t>TC</t>
  </si>
  <si>
    <t>Mã</t>
  </si>
  <si>
    <t>TÊn</t>
  </si>
  <si>
    <r>
      <rPr>
        <b/>
        <sz val="8"/>
        <color rgb="FF9900CC"/>
        <rFont val="Arial"/>
        <family val="2"/>
      </rPr>
      <t xml:space="preserve">CĐR1. </t>
    </r>
    <r>
      <rPr>
        <sz val="8"/>
        <color rgb="FF9900CC"/>
        <rFont val="Arial"/>
        <family val="2"/>
      </rPr>
      <t>Áp dụng KT khoa học tự nhiên, môi trường, XH và sự hiểu biết về các vấn đề đương đại vào ngành CN RHQ&amp;CQ</t>
    </r>
  </si>
  <si>
    <r>
      <rPr>
        <b/>
        <sz val="8"/>
        <color rgb="FF00B0F0"/>
        <rFont val="Arial"/>
        <family val="2"/>
      </rPr>
      <t>CĐR3.</t>
    </r>
    <r>
      <rPr>
        <sz val="8"/>
        <color rgb="FF00B0F0"/>
        <rFont val="Arial"/>
        <family val="2"/>
      </rPr>
      <t xml:space="preserve"> Ứng dụng kiến thức thiết kế, thi công, duy trì CQ đáp ứng các nhu cầu cụ thể về VH, XH, MT và kinh tế.</t>
    </r>
  </si>
  <si>
    <r>
      <rPr>
        <b/>
        <sz val="8"/>
        <color rgb="FF9900CC"/>
        <rFont val="Arial"/>
        <family val="2"/>
      </rPr>
      <t>CĐR4</t>
    </r>
    <r>
      <rPr>
        <sz val="8"/>
        <color rgb="FF9900CC"/>
        <rFont val="Arial"/>
        <family val="2"/>
      </rPr>
      <t>.Làm việc HQ trong một nhóm mà các thành viên cùng nhau tham gia lãnh đạo nhóm, tạo ra một MT hợp tác và hòa nhập, thiết lập MT, lập kế hoạch nhiệm vụ và đáp ứng các MT.</t>
    </r>
  </si>
  <si>
    <r>
      <rPr>
        <b/>
        <sz val="8"/>
        <color rgb="FF9900CC"/>
        <rFont val="Arial"/>
        <family val="2"/>
      </rPr>
      <t>CĐR5.</t>
    </r>
    <r>
      <rPr>
        <sz val="8"/>
        <color rgb="FF9900CC"/>
        <rFont val="Arial"/>
        <family val="2"/>
      </rPr>
      <t xml:space="preserve"> Giao tiếp hiệu quả với các bên liên quan (nông dân, khách hàng, nhà chuyên môn, nhà quản lý) ; đạt chuẩn tiếng Anh trình độ B1 theo qui định của Bộ GD&amp;ĐT.</t>
    </r>
  </si>
  <si>
    <r>
      <rPr>
        <b/>
        <sz val="8"/>
        <color rgb="FF00B0F0"/>
        <rFont val="Arial"/>
        <family val="2"/>
      </rPr>
      <t xml:space="preserve">CĐR6. </t>
    </r>
    <r>
      <rPr>
        <sz val="8"/>
        <color rgb="FF00B0F0"/>
        <rFont val="Arial"/>
        <family val="2"/>
      </rPr>
      <t>Nghiên cứu khoa học trong lĩnh vực chuyên môn.</t>
    </r>
  </si>
  <si>
    <r>
      <rPr>
        <b/>
        <sz val="8"/>
        <color rgb="FF00B0F0"/>
        <rFont val="Arial"/>
        <family val="2"/>
      </rPr>
      <t xml:space="preserve">CĐR8. </t>
    </r>
    <r>
      <rPr>
        <sz val="8"/>
        <color rgb="FF00B0F0"/>
        <rFont val="Arial"/>
        <family val="2"/>
      </rPr>
      <t>Chuyển giao tiến bộ kỹ thuật và công nghệ mới vào SX RHQ và quản lý CQ.</t>
    </r>
  </si>
  <si>
    <r>
      <rPr>
        <b/>
        <sz val="8"/>
        <color rgb="FF00B0F0"/>
        <rFont val="Arial"/>
        <family val="2"/>
      </rPr>
      <t xml:space="preserve">CĐR9. </t>
    </r>
    <r>
      <rPr>
        <sz val="8"/>
        <color rgb="FF00B0F0"/>
        <rFont val="Arial"/>
        <family val="2"/>
      </rPr>
      <t>Giữ gìn đạo đức nghề nghiệp, thực hiện trách nhiệm bảo vệ MT và ứng xử phù hợp với các chuẩn mực đạo đức và tôn trọng đa văn hóa.</t>
    </r>
  </si>
  <si>
    <r>
      <rPr>
        <b/>
        <sz val="8"/>
        <color rgb="FF00B0F0"/>
        <rFont val="Arial"/>
        <family val="2"/>
      </rPr>
      <t>CĐR10. Thể hiện</t>
    </r>
    <r>
      <rPr>
        <sz val="8"/>
        <color rgb="FF00B0F0"/>
        <rFont val="Arial"/>
        <family val="2"/>
      </rPr>
      <t xml:space="preserve"> sự sẵn sàng học tập suốt đời, có tinh thần đổi mới và sáng tạo để đáp ứng với sự thay đổi nhanh của KH&amp;CN.</t>
    </r>
  </si>
  <si>
    <t>CQ, Marketing</t>
  </si>
  <si>
    <t>Mái che, CQ</t>
  </si>
  <si>
    <t>Mái che, Marketing</t>
  </si>
  <si>
    <t>CQ</t>
  </si>
  <si>
    <t>Số tín chỉ</t>
  </si>
  <si>
    <t xml:space="preserve">Thang điểm quy đổi đối với học phần: </t>
  </si>
  <si>
    <t>Thang điểm 10</t>
  </si>
  <si>
    <t>Thang điểm 4</t>
  </si>
  <si>
    <t>Đạt/ không đạt</t>
  </si>
  <si>
    <t>Xếp loại kết quả học tập</t>
  </si>
  <si>
    <t>Điểm chữ</t>
  </si>
  <si>
    <t>Điểm số</t>
  </si>
  <si>
    <t>Từ 8,5 – 10</t>
  </si>
  <si>
    <t>A</t>
  </si>
  <si>
    <t>Đạt</t>
  </si>
  <si>
    <t>Giỏi</t>
  </si>
  <si>
    <t>Từ 8,0 – 8,4</t>
  </si>
  <si>
    <r>
      <t>B</t>
    </r>
    <r>
      <rPr>
        <vertAlign val="superscript"/>
        <sz val="13"/>
        <color rgb="FF000000"/>
        <rFont val="Times New Roman"/>
        <family val="1"/>
      </rPr>
      <t>+</t>
    </r>
  </si>
  <si>
    <t>3,5</t>
  </si>
  <si>
    <t>Khá</t>
  </si>
  <si>
    <t>Từ 7,0 – 7,9</t>
  </si>
  <si>
    <t>B</t>
  </si>
  <si>
    <t>3,0</t>
  </si>
  <si>
    <t>Từ 6,5 – 6,9</t>
  </si>
  <si>
    <r>
      <t>C</t>
    </r>
    <r>
      <rPr>
        <vertAlign val="superscript"/>
        <sz val="13"/>
        <color rgb="FF000000"/>
        <rFont val="Times New Roman"/>
        <family val="1"/>
      </rPr>
      <t>+</t>
    </r>
  </si>
  <si>
    <t>Trung bình</t>
  </si>
  <si>
    <t>Từ 5,5 – 6,4</t>
  </si>
  <si>
    <t>C</t>
  </si>
  <si>
    <t>2,0</t>
  </si>
  <si>
    <t>Từ 5,0 – 5,4</t>
  </si>
  <si>
    <r>
      <t>D</t>
    </r>
    <r>
      <rPr>
        <vertAlign val="superscript"/>
        <sz val="13"/>
        <color rgb="FF000000"/>
        <rFont val="Times New Roman"/>
        <family val="1"/>
      </rPr>
      <t>+</t>
    </r>
  </si>
  <si>
    <t>1,5</t>
  </si>
  <si>
    <t>Trung bình kém</t>
  </si>
  <si>
    <t>Từ 4,0 – 4,9</t>
  </si>
  <si>
    <t>D</t>
  </si>
  <si>
    <t>1,0</t>
  </si>
  <si>
    <t>Dưới 4,0</t>
  </si>
  <si>
    <t>F</t>
  </si>
  <si>
    <t>Không đạt</t>
  </si>
  <si>
    <t>Kém</t>
  </si>
  <si>
    <t>HỌC VIỆN NÔNG NGHIỆP VIỆT NAM</t>
  </si>
  <si>
    <t>Họ và tên sinh viên: ….............</t>
  </si>
  <si>
    <t>Mã sinh viên: …..........Lớp:…...............</t>
  </si>
  <si>
    <t>Toàn khoá</t>
  </si>
  <si>
    <t>Điểm học phần</t>
  </si>
  <si>
    <t>CĐR1</t>
  </si>
  <si>
    <t>CĐR2</t>
  </si>
  <si>
    <t>CĐR3</t>
  </si>
  <si>
    <t>CĐR4</t>
  </si>
  <si>
    <t>CĐR5</t>
  </si>
  <si>
    <t>CĐR6</t>
  </si>
  <si>
    <t>CĐR7</t>
  </si>
  <si>
    <t>CĐR8</t>
  </si>
  <si>
    <t>CĐR9</t>
  </si>
  <si>
    <t>CĐR10</t>
  </si>
  <si>
    <t>Mức yêu cầu</t>
  </si>
  <si>
    <t>Xếp loại</t>
  </si>
  <si>
    <t>G</t>
  </si>
  <si>
    <t>K</t>
  </si>
  <si>
    <t>TB</t>
  </si>
  <si>
    <t>TBK</t>
  </si>
  <si>
    <t>Chưa đạt (0)</t>
  </si>
  <si>
    <t xml:space="preserve">Ghi chú: </t>
  </si>
  <si>
    <t>Các học phần chưa đạt</t>
  </si>
  <si>
    <t>Thi/Học lại và đạt trong học kỳ nào</t>
  </si>
  <si>
    <t>VD: Vật lý</t>
  </si>
  <si>
    <t>Điểm</t>
  </si>
  <si>
    <t>TB kém</t>
  </si>
  <si>
    <t>BẢNG TỔNG HỢP CÁC HỌC PHẦN CHƯA ĐẠT</t>
  </si>
  <si>
    <t>&lt;4</t>
  </si>
  <si>
    <t>p</t>
  </si>
  <si>
    <t>TH01007</t>
  </si>
  <si>
    <t>Xác suất - Thống kê</t>
  </si>
  <si>
    <t>KQ03008</t>
  </si>
  <si>
    <t xml:space="preserve">Kế toán tài chính 1 </t>
  </si>
  <si>
    <t>1.1</t>
  </si>
  <si>
    <t>1.2</t>
  </si>
  <si>
    <t>2.1</t>
  </si>
  <si>
    <t>2.2</t>
  </si>
  <si>
    <t>2.3</t>
  </si>
  <si>
    <t>3.1</t>
  </si>
  <si>
    <t>3.2</t>
  </si>
  <si>
    <t>3.3</t>
  </si>
  <si>
    <t>4.1</t>
  </si>
  <si>
    <t>4.2</t>
  </si>
  <si>
    <t>4.3</t>
  </si>
  <si>
    <t>4.4</t>
  </si>
  <si>
    <t>5.1</t>
  </si>
  <si>
    <t>5.2</t>
  </si>
  <si>
    <t>5.3</t>
  </si>
  <si>
    <t>6.1</t>
  </si>
  <si>
    <t>6.2</t>
  </si>
  <si>
    <t>7.2</t>
  </si>
  <si>
    <t>8.2</t>
  </si>
  <si>
    <t>8.3</t>
  </si>
  <si>
    <t>9.1</t>
  </si>
  <si>
    <t>9.2</t>
  </si>
  <si>
    <t>10.1</t>
  </si>
  <si>
    <t>10.2</t>
  </si>
  <si>
    <t>10.3</t>
  </si>
  <si>
    <t>2</t>
  </si>
  <si>
    <t>3</t>
  </si>
  <si>
    <t>4</t>
  </si>
  <si>
    <t>Tổng năm</t>
  </si>
  <si>
    <t>1.3</t>
  </si>
  <si>
    <t>1.4</t>
  </si>
  <si>
    <t>2.4</t>
  </si>
  <si>
    <t>3.4</t>
  </si>
  <si>
    <t>5.4</t>
  </si>
  <si>
    <t>6.3</t>
  </si>
  <si>
    <t>6.4</t>
  </si>
  <si>
    <t>7.3</t>
  </si>
  <si>
    <t>7.4</t>
  </si>
  <si>
    <t>9.3</t>
  </si>
  <si>
    <t>9.4</t>
  </si>
  <si>
    <t>10.4</t>
  </si>
  <si>
    <t>CĐR11</t>
  </si>
  <si>
    <t>CĐR12</t>
  </si>
  <si>
    <t>CĐR13</t>
  </si>
  <si>
    <t>CĐR14</t>
  </si>
  <si>
    <t>Nội dung CĐR1</t>
  </si>
  <si>
    <t>Nội dung CĐR2</t>
  </si>
  <si>
    <t>Nội dung CĐR3</t>
  </si>
  <si>
    <t>Nội dung CĐR4</t>
  </si>
  <si>
    <t>Nội dung CĐR5</t>
  </si>
  <si>
    <t>Nội dung CĐR6</t>
  </si>
  <si>
    <t>Nội dung CĐR7</t>
  </si>
  <si>
    <t>Nội dung CĐR8</t>
  </si>
  <si>
    <t>Nội dung CĐR9</t>
  </si>
  <si>
    <t>Nội dung CĐR10</t>
  </si>
  <si>
    <t>Nội dung CĐR11</t>
  </si>
  <si>
    <t>Nội dung CĐR12</t>
  </si>
  <si>
    <t>Nội dung CĐR13</t>
  </si>
  <si>
    <t>Nội dung CĐR14</t>
  </si>
  <si>
    <t>Tên HP1</t>
  </si>
  <si>
    <t>HP1</t>
  </si>
  <si>
    <t>HP2</t>
  </si>
  <si>
    <t>Tên HP2</t>
  </si>
  <si>
    <t>HP3</t>
  </si>
  <si>
    <t>Tên HP3</t>
  </si>
  <si>
    <t>HP4</t>
  </si>
  <si>
    <t>Tên HP4</t>
  </si>
  <si>
    <t>HP5</t>
  </si>
  <si>
    <t>Tên HP5</t>
  </si>
  <si>
    <t>HP6</t>
  </si>
  <si>
    <t>Tên HP6</t>
  </si>
  <si>
    <t>HP7</t>
  </si>
  <si>
    <t>Tên HP7</t>
  </si>
  <si>
    <t>HP8</t>
  </si>
  <si>
    <t>Tên HP8</t>
  </si>
  <si>
    <t>HP9</t>
  </si>
  <si>
    <t>Tên HP9</t>
  </si>
  <si>
    <t>HP10</t>
  </si>
  <si>
    <t>Tên HP10</t>
  </si>
  <si>
    <t>HP11</t>
  </si>
  <si>
    <t>Tên HP11</t>
  </si>
  <si>
    <t>HP12</t>
  </si>
  <si>
    <t>Tên HP12</t>
  </si>
  <si>
    <t>HP13</t>
  </si>
  <si>
    <t>Tên HP13</t>
  </si>
  <si>
    <t>HP14</t>
  </si>
  <si>
    <t>Tên HP14</t>
  </si>
  <si>
    <t>HP15</t>
  </si>
  <si>
    <t>Tên HP15</t>
  </si>
  <si>
    <t>HP16</t>
  </si>
  <si>
    <t>Tên HP16</t>
  </si>
  <si>
    <t>HP17</t>
  </si>
  <si>
    <t>Tên HP17</t>
  </si>
  <si>
    <t>HP18</t>
  </si>
  <si>
    <t>Tên HP18</t>
  </si>
  <si>
    <t>HP19</t>
  </si>
  <si>
    <t>Tên HP19</t>
  </si>
  <si>
    <t>HP20</t>
  </si>
  <si>
    <t>Tên HP20</t>
  </si>
  <si>
    <t>HP21</t>
  </si>
  <si>
    <t>Tên HP21</t>
  </si>
  <si>
    <t>HP22</t>
  </si>
  <si>
    <t>Tên HP22</t>
  </si>
  <si>
    <t>HP23</t>
  </si>
  <si>
    <t>Tên HP23</t>
  </si>
  <si>
    <t>HP24</t>
  </si>
  <si>
    <t>Tên HP24</t>
  </si>
  <si>
    <t>HP25</t>
  </si>
  <si>
    <t>Tên HP25</t>
  </si>
  <si>
    <t>HP26</t>
  </si>
  <si>
    <t>Tên HP26</t>
  </si>
  <si>
    <t>HP27</t>
  </si>
  <si>
    <t>Tên HP27</t>
  </si>
  <si>
    <t>HP28</t>
  </si>
  <si>
    <t>Tên HP28</t>
  </si>
  <si>
    <t>HP29</t>
  </si>
  <si>
    <t>Tên HP29</t>
  </si>
  <si>
    <t>HP30</t>
  </si>
  <si>
    <t>Tên HP30</t>
  </si>
  <si>
    <t>HP31</t>
  </si>
  <si>
    <t>Tên HP31</t>
  </si>
  <si>
    <t>HP32</t>
  </si>
  <si>
    <t>Tên HP32</t>
  </si>
  <si>
    <t>HP33</t>
  </si>
  <si>
    <t>Tên HP33</t>
  </si>
  <si>
    <t>HP34</t>
  </si>
  <si>
    <t>Tên HP34</t>
  </si>
  <si>
    <t>HP35</t>
  </si>
  <si>
    <t>Tên HP35</t>
  </si>
  <si>
    <t>HP36</t>
  </si>
  <si>
    <t>Tên HP36</t>
  </si>
  <si>
    <t>HP37</t>
  </si>
  <si>
    <t>Tên HP37</t>
  </si>
  <si>
    <t>HP38</t>
  </si>
  <si>
    <t>Tên HP38</t>
  </si>
  <si>
    <t>HP39</t>
  </si>
  <si>
    <t>Tên HP39</t>
  </si>
  <si>
    <t>HP40</t>
  </si>
  <si>
    <t>Tên HP40</t>
  </si>
  <si>
    <t>HP41</t>
  </si>
  <si>
    <t>Tên HP41</t>
  </si>
  <si>
    <t>HP42</t>
  </si>
  <si>
    <t>Tên HP42</t>
  </si>
  <si>
    <t>HP43</t>
  </si>
  <si>
    <t>Tên HP43</t>
  </si>
  <si>
    <t>HP44</t>
  </si>
  <si>
    <t>Tên HP44</t>
  </si>
  <si>
    <t>HP45</t>
  </si>
  <si>
    <t>Tên HP45</t>
  </si>
  <si>
    <t>HP46</t>
  </si>
  <si>
    <t>Tên HP46</t>
  </si>
  <si>
    <t>HP47</t>
  </si>
  <si>
    <t>Tên HP47</t>
  </si>
  <si>
    <t>HP48</t>
  </si>
  <si>
    <t>Tên HP48</t>
  </si>
  <si>
    <t>HP49</t>
  </si>
  <si>
    <t>Tên HP49</t>
  </si>
  <si>
    <t>HP50</t>
  </si>
  <si>
    <t>Tên HP50</t>
  </si>
  <si>
    <t>HP51</t>
  </si>
  <si>
    <t>Tên HP51</t>
  </si>
  <si>
    <t>HP52</t>
  </si>
  <si>
    <t>Tên HP52</t>
  </si>
  <si>
    <t>HP53</t>
  </si>
  <si>
    <t>Tên HP53</t>
  </si>
  <si>
    <t>HP54</t>
  </si>
  <si>
    <t>Tên HP54</t>
  </si>
  <si>
    <t>HP55</t>
  </si>
  <si>
    <t>Tên HP55</t>
  </si>
  <si>
    <t>HP56</t>
  </si>
  <si>
    <t>Tên HP56</t>
  </si>
  <si>
    <t>HP57</t>
  </si>
  <si>
    <t>Tên HP57</t>
  </si>
  <si>
    <t>HP58</t>
  </si>
  <si>
    <t>Tên HP58</t>
  </si>
  <si>
    <t>HP59</t>
  </si>
  <si>
    <t>Tên HP59</t>
  </si>
  <si>
    <t>HP60</t>
  </si>
  <si>
    <t>Tên HP60</t>
  </si>
  <si>
    <t>HP61</t>
  </si>
  <si>
    <t>Tên HP61</t>
  </si>
  <si>
    <t>HP62</t>
  </si>
  <si>
    <t>Tên HP62</t>
  </si>
  <si>
    <t>HP63</t>
  </si>
  <si>
    <t>Tên HP63</t>
  </si>
  <si>
    <t>HP64</t>
  </si>
  <si>
    <t>Tên HP64</t>
  </si>
  <si>
    <t>HP65</t>
  </si>
  <si>
    <t>Tên HP65</t>
  </si>
  <si>
    <t>HP66</t>
  </si>
  <si>
    <t>Tên HP66</t>
  </si>
  <si>
    <t>HP67</t>
  </si>
  <si>
    <t>Tên HP67</t>
  </si>
  <si>
    <t>HP68</t>
  </si>
  <si>
    <t>Tên HP68</t>
  </si>
  <si>
    <t>HP69</t>
  </si>
  <si>
    <t>Tên HP69</t>
  </si>
  <si>
    <t>HP70</t>
  </si>
  <si>
    <t>Tên HP70</t>
  </si>
  <si>
    <t>HP71</t>
  </si>
  <si>
    <t>Tên HP71</t>
  </si>
  <si>
    <t>HP72</t>
  </si>
  <si>
    <t>Tên HP72</t>
  </si>
  <si>
    <t>HP73</t>
  </si>
  <si>
    <t>Tên HP73</t>
  </si>
  <si>
    <t>HP74</t>
  </si>
  <si>
    <t>Tên HP74</t>
  </si>
  <si>
    <t>HP75</t>
  </si>
  <si>
    <t>Tên HP75</t>
  </si>
  <si>
    <t>HP76</t>
  </si>
  <si>
    <t>Tên HP76</t>
  </si>
  <si>
    <t>HP77</t>
  </si>
  <si>
    <t>Tên HP77</t>
  </si>
  <si>
    <t>HP78</t>
  </si>
  <si>
    <t>Tên HP78</t>
  </si>
  <si>
    <t>HP79</t>
  </si>
  <si>
    <t>Tên HP79</t>
  </si>
  <si>
    <t>HP80</t>
  </si>
  <si>
    <t>Tên HP80</t>
  </si>
  <si>
    <t>HP81</t>
  </si>
  <si>
    <t>Tên HP81</t>
  </si>
  <si>
    <t>HP82</t>
  </si>
  <si>
    <t>Tên HP82</t>
  </si>
  <si>
    <t>HP83</t>
  </si>
  <si>
    <t>Tên HP83</t>
  </si>
  <si>
    <t>HP84</t>
  </si>
  <si>
    <t>Tên HP84</t>
  </si>
  <si>
    <t>HP85</t>
  </si>
  <si>
    <t>Tên HP85</t>
  </si>
  <si>
    <t>HP86</t>
  </si>
  <si>
    <t>Tên HP86</t>
  </si>
  <si>
    <t>HP87</t>
  </si>
  <si>
    <t>Tên HP87</t>
  </si>
  <si>
    <t>HP88</t>
  </si>
  <si>
    <t>Tên HP88</t>
  </si>
  <si>
    <t>HP89</t>
  </si>
  <si>
    <t>Tên HP89</t>
  </si>
  <si>
    <t>HP90</t>
  </si>
  <si>
    <t>Tên HP90</t>
  </si>
  <si>
    <t>HP91</t>
  </si>
  <si>
    <t>Tên HP91</t>
  </si>
  <si>
    <t>HP92</t>
  </si>
  <si>
    <t>Tên HP92</t>
  </si>
  <si>
    <t>HP93</t>
  </si>
  <si>
    <t>Tên HP93</t>
  </si>
  <si>
    <t>HP94</t>
  </si>
  <si>
    <t>Tên HP94</t>
  </si>
  <si>
    <t>HP95</t>
  </si>
  <si>
    <t>Tên HP95</t>
  </si>
  <si>
    <t>HP96</t>
  </si>
  <si>
    <t>Tên HP96</t>
  </si>
  <si>
    <t>HP97</t>
  </si>
  <si>
    <t>Tên HP97</t>
  </si>
  <si>
    <t>HP98</t>
  </si>
  <si>
    <t>Tên HP98</t>
  </si>
  <si>
    <t>HP99</t>
  </si>
  <si>
    <t>Tên HP99</t>
  </si>
  <si>
    <t>HP100</t>
  </si>
  <si>
    <t>Tên HP100</t>
  </si>
  <si>
    <t>KHOA ………….</t>
  </si>
  <si>
    <t>BẢNG ĐÁNH GIÁ MỨC ĐỘ NGƯỜI HỌC ĐẠT CHUẨN ĐẦU RA CỦA CHƯƠNG TRÌNH ĐÀO TẠO………VERSION NĂM………………</t>
  </si>
  <si>
    <t xml:space="preserve">Hướng dẫn: </t>
  </si>
  <si>
    <t xml:space="preserve"> -	Thêm/Xóa CĐR và học phần sao cho tương thích với bảng IPRM của CTĐT</t>
  </si>
  <si>
    <t>- Lưu ý: Cột "Xếp loại" đã được đặt công thức nên Thầy/Cô không tác động vào.</t>
  </si>
  <si>
    <t>TRÌNH ĐỘ ĐÀO TẠO:…………….</t>
  </si>
  <si>
    <t>MA TRẬN ĐÓNG GÓP CỦA HỌC PHẦN CHO CHUẨN ĐẦU RA CỦA CHƯƠNG TRÌNH ĐÀO TẠO…….TRÌNH ĐỘ ĐÀO TẠO:…………….VERSION NĂM…..</t>
  </si>
  <si>
    <t>-	Ma trận dưới đây là ví dụ, Khoa bổ sung đầy đủ thông tin của CTĐT vào các cột: (1) Nội dung của CĐR, (2) Năm, (3) Học kỳ, (4) Số tín chỉ, (5) Mã học phần, (6) Tên học phần, (7) Mức độ đóng góp của học phần vào CĐR của CTĐT.</t>
  </si>
  <si>
    <t>1. Ma trận dưới đây là ví dụ, Khoa copy các cột Học kỳ, Số tín chỉ, Mã học phần, Tên học phần, Mức độ đóng góp của học phần vào CĐR của CTĐT từ sheet 2 vào cột tương ứng;</t>
  </si>
  <si>
    <t>Hoặc "&lt;5,5" đối với CTĐT trình độ thạc sĩ</t>
  </si>
  <si>
    <t>2. Nhập điểm vào cột "Điểm học phần"</t>
  </si>
  <si>
    <t>CĐR…</t>
  </si>
  <si>
    <t>....1</t>
  </si>
  <si>
    <t>....2</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</si>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</sst>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9" x14ac:knownFonts="1">
    <font>
      <sz val="11"/>
      <color theme="1"/>
      <name val="Calibri"/>
    </font>
    <font>
      <sz val="11"/>
      <color theme="1"/>
      <name val="Calibri"/>
      <family val="2"/>
      <charset val="163"/>
      <scheme val="minor"/>
    </font>
    <font>
      <sz val="11"/>
      <color theme="1"/>
      <name val="Calibri"/>
      <family val="2"/>
      <charset val="163"/>
      <scheme val="minor"/>
    </font>
    <font>
      <b/>
      <sz val="11"/>
      <color theme="1"/>
      <name val="Calibri"/>
      <family val="2"/>
      <charset val="163"/>
    </font>
    <font>
      <b/>
      <sz val="8"/>
      <color rgb="FF00B0F0"/>
      <name val="Arial"/>
      <family val="2"/>
      <charset val="163"/>
    </font>
    <font>
      <b/>
      <sz val="8"/>
      <color rgb="FF9900CC"/>
      <name val="Arial"/>
      <family val="2"/>
      <charset val="163"/>
    </font>
    <font>
      <sz val="11"/>
      <name val="Calibri"/>
      <family val="2"/>
      <charset val="163"/>
    </font>
    <font>
      <sz val="8"/>
      <color rgb="FF00B0F0"/>
      <name val="Arial"/>
      <family val="2"/>
      <charset val="163"/>
    </font>
    <font>
      <b/>
      <sz val="7"/>
      <color theme="1"/>
      <name val="Arial"/>
      <family val="2"/>
      <charset val="163"/>
    </font>
    <font>
      <sz val="7"/>
      <color theme="1"/>
      <name val="Arial"/>
      <family val="2"/>
      <charset val="163"/>
    </font>
    <font>
      <sz val="10"/>
      <color theme="1"/>
      <name val="Times New Roman"/>
      <family val="1"/>
      <charset val="163"/>
    </font>
    <font>
      <b/>
      <sz val="18"/>
      <color rgb="FF0000FF"/>
      <name val="Times New Roman"/>
      <family val="1"/>
      <charset val="163"/>
    </font>
    <font>
      <sz val="8"/>
      <color theme="1"/>
      <name val="Arial"/>
      <family val="2"/>
      <charset val="163"/>
    </font>
    <font>
      <b/>
      <sz val="18"/>
      <color theme="1"/>
      <name val="Times New Roman"/>
      <family val="1"/>
      <charset val="163"/>
    </font>
    <font>
      <b/>
      <sz val="18"/>
      <color rgb="FFFF0000"/>
      <name val="Calibri"/>
      <family val="2"/>
      <charset val="163"/>
    </font>
    <font>
      <sz val="18"/>
      <color theme="1"/>
      <name val="Times New Roman"/>
      <family val="1"/>
      <charset val="163"/>
    </font>
    <font>
      <b/>
      <sz val="18"/>
      <color rgb="FF0000FF"/>
      <name val="Calibri"/>
      <family val="2"/>
      <charset val="163"/>
    </font>
    <font>
      <sz val="8"/>
      <color theme="1"/>
      <name val="Times New Roman"/>
      <family val="1"/>
      <charset val="163"/>
    </font>
    <font>
      <sz val="8"/>
      <color theme="1"/>
      <name val="Calibri"/>
      <family val="2"/>
      <charset val="163"/>
    </font>
    <font>
      <b/>
      <sz val="8"/>
      <color theme="1"/>
      <name val="Times New Roman"/>
      <family val="1"/>
      <charset val="163"/>
    </font>
    <font>
      <b/>
      <sz val="12"/>
      <color rgb="FF0000FF"/>
      <name val="Calibri"/>
      <family val="2"/>
      <charset val="163"/>
    </font>
    <font>
      <b/>
      <sz val="8"/>
      <color rgb="FFFF0000"/>
      <name val="Times New Roman"/>
      <family val="1"/>
      <charset val="163"/>
    </font>
    <font>
      <b/>
      <sz val="14"/>
      <color theme="1"/>
      <name val="Calibri"/>
      <family val="2"/>
      <charset val="163"/>
    </font>
    <font>
      <sz val="8"/>
      <color rgb="FF9900CC"/>
      <name val="Arial"/>
      <family val="2"/>
      <charset val="163"/>
    </font>
    <font>
      <sz val="9"/>
      <color indexed="81"/>
      <name val="Tahoma"/>
      <family val="2"/>
      <charset val="163"/>
    </font>
    <font>
      <b/>
      <sz val="9"/>
      <color indexed="81"/>
      <name val="Tahoma"/>
      <family val="2"/>
      <charset val="163"/>
    </font>
    <font>
      <b/>
      <sz val="18"/>
      <color theme="1"/>
      <name val="Times New Roman"/>
      <family val="1"/>
    </font>
    <font>
      <sz val="9"/>
      <color indexed="81"/>
      <name val="Tahoma"/>
      <family val="2"/>
    </font>
    <font>
      <sz val="11"/>
      <color theme="1"/>
      <name val="Calibri"/>
      <family val="2"/>
    </font>
    <font>
      <sz val="7"/>
      <color theme="1"/>
      <name val="Arial"/>
      <family val="2"/>
    </font>
    <font>
      <b/>
      <sz val="8"/>
      <color rgb="FF00B0F0"/>
      <name val="Arial"/>
      <family val="2"/>
    </font>
    <font>
      <b/>
      <sz val="8"/>
      <color rgb="FF9900CC"/>
      <name val="Arial"/>
      <family val="2"/>
    </font>
    <font>
      <sz val="8"/>
      <color rgb="FF9900CC"/>
      <name val="Arial"/>
      <family val="2"/>
    </font>
    <font>
      <sz val="11"/>
      <name val="Calibri"/>
      <family val="2"/>
    </font>
    <font>
      <sz val="8"/>
      <color rgb="FF00B0F0"/>
      <name val="Arial"/>
      <family val="2"/>
    </font>
    <font>
      <b/>
      <sz val="7"/>
      <color theme="1"/>
      <name val="Arial"/>
      <family val="2"/>
    </font>
    <font>
      <sz val="10"/>
      <color theme="1"/>
      <name val="Times New Roman"/>
      <family val="1"/>
    </font>
    <font>
      <b/>
      <sz val="18"/>
      <color rgb="FF0000FF"/>
      <name val="Times New Roman"/>
      <family val="1"/>
    </font>
    <font>
      <sz val="8"/>
      <color theme="1"/>
      <name val="Arial"/>
      <family val="2"/>
    </font>
    <font>
      <b/>
      <sz val="18"/>
      <color rgb="FFFF0000"/>
      <name val="Calibri"/>
      <family val="2"/>
    </font>
    <font>
      <b/>
      <sz val="9"/>
      <color indexed="81"/>
      <name val="Tahoma"/>
      <family val="2"/>
    </font>
    <font>
      <b/>
      <sz val="8"/>
      <name val="Arial"/>
      <family val="2"/>
      <charset val="163"/>
    </font>
    <font>
      <sz val="11"/>
      <name val="Calibri"/>
      <family val="2"/>
      <scheme val="minor"/>
    </font>
    <font>
      <b/>
      <sz val="8"/>
      <name val="Times New Roman"/>
      <family val="1"/>
    </font>
    <font>
      <b/>
      <sz val="8"/>
      <color rgb="FFFF0000"/>
      <name val="Times New Roman"/>
      <family val="1"/>
    </font>
    <font>
      <b/>
      <sz val="18"/>
      <color rgb="FFFF0000"/>
      <name val="Calibri"/>
      <family val="2"/>
      <scheme val="minor"/>
    </font>
    <font>
      <b/>
      <i/>
      <sz val="13"/>
      <color theme="1"/>
      <name val="Times New Roman"/>
      <family val="1"/>
    </font>
    <font>
      <b/>
      <sz val="13"/>
      <color rgb="FF000000"/>
      <name val="Times New Roman"/>
      <family val="1"/>
    </font>
    <font>
      <sz val="13"/>
      <color rgb="FF000000"/>
      <name val="Times New Roman"/>
      <family val="1"/>
    </font>
    <font>
      <vertAlign val="superscript"/>
      <sz val="13"/>
      <color rgb="FF000000"/>
      <name val="Times New Roman"/>
      <family val="1"/>
    </font>
    <font>
      <b/>
      <sz val="13"/>
      <color theme="1"/>
      <name val="Times New Roman"/>
      <family val="1"/>
    </font>
    <font>
      <sz val="13"/>
      <name val="Times New Roman"/>
      <family val="1"/>
    </font>
    <font>
      <b/>
      <sz val="13"/>
      <name val="Times New Roman"/>
      <family val="1"/>
    </font>
    <font>
      <b/>
      <sz val="13"/>
      <color rgb="FFFF0000"/>
      <name val="Times New Roman"/>
      <family val="1"/>
    </font>
    <font>
      <sz val="11"/>
      <color theme="1"/>
      <name val="Times New Roman"/>
      <family val="1"/>
    </font>
    <font>
      <b/>
      <sz val="11"/>
      <color theme="1"/>
      <name val="Times New Roman"/>
      <family val="1"/>
    </font>
    <font>
      <sz val="11"/>
      <color rgb="FFFF0000"/>
      <name val="Times New Roman"/>
      <family val="1"/>
    </font>
    <font>
      <b/>
      <sz val="11"/>
      <color rgb="FFFF0000"/>
      <name val="Times New Roman"/>
      <family val="1"/>
    </font>
    <font>
      <sz val="11"/>
      <name val="Times New Roman"/>
      <family val="1"/>
    </font>
    <font>
      <b/>
      <sz val="14"/>
      <name val="Times New Roman"/>
      <family val="1"/>
    </font>
    <font>
      <b/>
      <sz val="21"/>
      <color theme="1"/>
      <name val="Times New Roman"/>
      <family val="1"/>
    </font>
    <font>
      <sz val="21"/>
      <color theme="1"/>
      <name val="Times New Roman"/>
      <family val="1"/>
    </font>
    <font>
      <sz val="21"/>
      <color theme="1"/>
      <name val="Calibri"/>
      <family val="2"/>
      <charset val="163"/>
      <scheme val="minor"/>
    </font>
    <font>
      <sz val="21"/>
      <color rgb="FF00B0F0"/>
      <name val="Times New Roman"/>
      <family val="1"/>
    </font>
    <font>
      <b/>
      <sz val="21"/>
      <color rgb="FF00B0F0"/>
      <name val="Times New Roman"/>
      <family val="1"/>
    </font>
    <font>
      <b/>
      <sz val="21"/>
      <name val="Times New Roman"/>
      <family val="1"/>
    </font>
    <font>
      <sz val="21"/>
      <name val="Times New Roman"/>
      <family val="1"/>
    </font>
    <font>
      <b/>
      <sz val="21"/>
      <color rgb="FFFF0000"/>
      <name val="Times New Roman"/>
      <family val="1"/>
    </font>
    <font>
      <sz val="21"/>
      <name val="Calibri"/>
      <family val="2"/>
      <charset val="163"/>
      <scheme val="minor"/>
    </font>
  </fonts>
  <fills count="19">
    <fill>
      <patternFill patternType="none"/>
    </fill>
    <fill>
      <patternFill patternType="gray125"/>
    </fill>
    <fill>
      <patternFill patternType="solid">
        <fgColor rgb="FFFFFF00"/>
        <bgColor rgb="FFFFFF00"/>
      </patternFill>
    </fill>
    <fill>
      <patternFill patternType="solid">
        <fgColor rgb="FF9CC2E5"/>
        <bgColor rgb="FF9CC2E5"/>
      </patternFill>
    </fill>
    <fill>
      <patternFill patternType="solid">
        <fgColor rgb="FFBDD6EE"/>
        <bgColor rgb="FFBDD6EE"/>
      </patternFill>
    </fill>
    <fill>
      <patternFill patternType="solid">
        <fgColor rgb="FFD8D8D8"/>
        <bgColor rgb="FFD8D8D8"/>
      </patternFill>
    </fill>
    <fill>
      <patternFill patternType="solid">
        <fgColor rgb="FFFEF2CB"/>
        <bgColor rgb="FFFEF2CB"/>
      </patternFill>
    </fill>
    <fill>
      <patternFill patternType="solid">
        <fgColor theme="0"/>
        <bgColor theme="0"/>
      </patternFill>
    </fill>
    <fill>
      <patternFill patternType="solid">
        <fgColor theme="0"/>
        <bgColor indexed="64"/>
      </patternFill>
    </fill>
    <fill>
      <patternFill patternType="solid">
        <fgColor theme="0"/>
        <bgColor rgb="FFFFFF00"/>
      </patternFill>
    </fill>
    <fill>
      <patternFill patternType="solid">
        <fgColor theme="0"/>
        <bgColor rgb="FF9CC2E5"/>
      </patternFill>
    </fill>
    <fill>
      <patternFill patternType="solid">
        <fgColor theme="0"/>
        <bgColor rgb="FFBDD6EE"/>
      </patternFill>
    </fill>
    <fill>
      <patternFill patternType="solid">
        <fgColor theme="0"/>
        <bgColor rgb="FFD8D8D8"/>
      </patternFill>
    </fill>
    <fill>
      <patternFill patternType="solid">
        <fgColor theme="0"/>
        <bgColor rgb="FFFEF2CB"/>
      </patternFill>
    </fill>
    <fill>
      <patternFill patternType="solid">
        <fgColor theme="0"/>
        <bgColor rgb="FFC5E0B3"/>
      </patternFill>
    </fill>
    <fill>
      <patternFill patternType="solid">
        <fgColor theme="0"/>
        <bgColor rgb="FFF7CAAC"/>
      </patternFill>
    </fill>
    <fill>
      <patternFill patternType="solid">
        <fgColor rgb="FFFFFF00"/>
        <bgColor indexed="64"/>
      </patternFill>
    </fill>
    <fill>
      <patternFill patternType="solid">
        <fgColor rgb="FF00B0F0"/>
        <bgColor indexed="64"/>
      </patternFill>
    </fill>
    <fill>
      <patternFill patternType="solid">
        <fgColor theme="0" tint="-0.14999847407452621"/>
        <bgColor indexed="64"/>
      </patternFill>
    </fill>
  </fills>
  <borders count="28">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rgb="FF000000"/>
      </right>
      <top/>
      <bottom style="thin">
        <color indexed="64"/>
      </bottom>
      <diagonal/>
    </border>
    <border>
      <left style="thin">
        <color rgb="FF000000"/>
      </left>
      <right style="thin">
        <color indexed="64"/>
      </right>
      <top/>
      <bottom/>
      <diagonal/>
    </border>
  </borders>
  <cellStyleXfs count="2">
    <xf numFmtId="0" fontId="0" fillId="0" borderId="0"/>
    <xf numFmtId="0" fontId="2" fillId="0" borderId="1"/>
  </cellStyleXfs>
  <cellXfs count="321">
    <xf numFmtId="0" fontId="0" fillId="0" borderId="0" xfId="0"/>
    <xf numFmtId="0" fontId="0" fillId="0" borderId="0" xfId="0" applyAlignment="1">
      <alignment vertical="top"/>
    </xf>
    <xf numFmtId="0" fontId="0" fillId="2" borderId="1" xfId="0" applyFill="1" applyBorder="1" applyAlignment="1">
      <alignment horizontal="center" vertical="top"/>
    </xf>
    <xf numFmtId="0" fontId="0" fillId="0" borderId="0" xfId="0" applyAlignment="1">
      <alignment horizontal="center" vertical="center"/>
    </xf>
    <xf numFmtId="0" fontId="3" fillId="2" borderId="1" xfId="0" applyFont="1" applyFill="1" applyBorder="1" applyAlignment="1">
      <alignment horizontal="center" vertical="center"/>
    </xf>
    <xf numFmtId="0" fontId="7" fillId="0" borderId="0" xfId="0" applyFont="1"/>
    <xf numFmtId="0" fontId="7" fillId="0" borderId="0" xfId="0" applyFont="1" applyAlignment="1">
      <alignment wrapText="1"/>
    </xf>
    <xf numFmtId="0" fontId="9" fillId="0" borderId="2" xfId="0" applyFont="1" applyBorder="1" applyAlignment="1">
      <alignment vertical="top" wrapText="1"/>
    </xf>
    <xf numFmtId="0" fontId="9" fillId="0" borderId="7" xfId="0" applyFont="1" applyBorder="1" applyAlignment="1">
      <alignment vertical="top" wrapText="1"/>
    </xf>
    <xf numFmtId="0" fontId="9" fillId="0" borderId="0" xfId="0" applyFont="1"/>
    <xf numFmtId="0" fontId="0" fillId="3" borderId="1" xfId="0" applyFill="1" applyBorder="1"/>
    <xf numFmtId="0" fontId="0" fillId="4" borderId="1" xfId="0" applyFill="1" applyBorder="1"/>
    <xf numFmtId="0" fontId="0" fillId="5" borderId="1" xfId="0" applyFill="1" applyBorder="1"/>
    <xf numFmtId="0" fontId="0" fillId="6" borderId="1" xfId="0" applyFill="1" applyBorder="1"/>
    <xf numFmtId="0" fontId="12" fillId="7" borderId="7" xfId="0" applyFont="1" applyFill="1" applyBorder="1" applyAlignment="1">
      <alignment vertical="center" wrapText="1"/>
    </xf>
    <xf numFmtId="0" fontId="13" fillId="7" borderId="13" xfId="0" applyFont="1" applyFill="1" applyBorder="1" applyAlignment="1">
      <alignment horizontal="center"/>
    </xf>
    <xf numFmtId="0" fontId="13" fillId="7" borderId="14" xfId="0" applyFont="1" applyFill="1" applyBorder="1" applyAlignment="1">
      <alignment horizontal="center"/>
    </xf>
    <xf numFmtId="0" fontId="13" fillId="7" borderId="7" xfId="0" applyFont="1" applyFill="1" applyBorder="1" applyAlignment="1">
      <alignment horizontal="center"/>
    </xf>
    <xf numFmtId="0" fontId="0" fillId="7" borderId="1" xfId="0" applyFill="1" applyBorder="1" applyAlignment="1">
      <alignment horizontal="center" vertical="center"/>
    </xf>
    <xf numFmtId="0" fontId="14" fillId="7" borderId="1" xfId="0" applyFont="1" applyFill="1" applyBorder="1" applyAlignment="1">
      <alignment horizontal="center" vertical="center"/>
    </xf>
    <xf numFmtId="0" fontId="0" fillId="7" borderId="1" xfId="0" applyFill="1" applyBorder="1"/>
    <xf numFmtId="0" fontId="22" fillId="0" borderId="0" xfId="0" applyFont="1" applyAlignment="1">
      <alignment vertical="center"/>
    </xf>
    <xf numFmtId="0" fontId="12" fillId="7" borderId="14" xfId="0" applyFont="1" applyFill="1" applyBorder="1" applyAlignment="1">
      <alignment vertical="center" wrapText="1"/>
    </xf>
    <xf numFmtId="0" fontId="10" fillId="7" borderId="16" xfId="0" applyFont="1" applyFill="1" applyBorder="1" applyAlignment="1">
      <alignment horizontal="center" vertical="center" wrapText="1"/>
    </xf>
    <xf numFmtId="0" fontId="13" fillId="7" borderId="10" xfId="0" applyFont="1" applyFill="1" applyBorder="1" applyAlignment="1">
      <alignment horizontal="center"/>
    </xf>
    <xf numFmtId="0" fontId="12" fillId="7" borderId="16" xfId="0" applyFont="1" applyFill="1" applyBorder="1" applyAlignment="1">
      <alignment vertical="center" wrapText="1"/>
    </xf>
    <xf numFmtId="0" fontId="0" fillId="0" borderId="0" xfId="0" applyAlignment="1">
      <alignment wrapText="1"/>
    </xf>
    <xf numFmtId="0" fontId="0" fillId="7" borderId="1" xfId="0" applyFill="1" applyBorder="1" applyAlignment="1">
      <alignment wrapText="1"/>
    </xf>
    <xf numFmtId="0" fontId="4" fillId="8" borderId="2" xfId="0" applyFont="1" applyFill="1" applyBorder="1" applyAlignment="1">
      <alignment vertical="center" wrapText="1"/>
    </xf>
    <xf numFmtId="0" fontId="4" fillId="8" borderId="2" xfId="0" applyFont="1" applyFill="1" applyBorder="1" applyAlignment="1">
      <alignment vertical="top" wrapText="1"/>
    </xf>
    <xf numFmtId="0" fontId="4" fillId="9" borderId="3" xfId="0" applyFont="1" applyFill="1" applyBorder="1" applyAlignment="1">
      <alignment horizontal="center" vertical="top" wrapText="1"/>
    </xf>
    <xf numFmtId="0" fontId="7" fillId="8" borderId="0" xfId="0" applyFont="1" applyFill="1" applyAlignment="1">
      <alignment horizontal="center" vertical="center"/>
    </xf>
    <xf numFmtId="0" fontId="4" fillId="9" borderId="1" xfId="0" applyFont="1" applyFill="1" applyBorder="1" applyAlignment="1">
      <alignment horizontal="center" vertical="center"/>
    </xf>
    <xf numFmtId="0" fontId="7" fillId="8" borderId="0" xfId="0" applyFont="1" applyFill="1"/>
    <xf numFmtId="0" fontId="7" fillId="8" borderId="0" xfId="0" applyFont="1" applyFill="1" applyAlignment="1">
      <alignment wrapText="1"/>
    </xf>
    <xf numFmtId="0" fontId="8" fillId="8" borderId="2" xfId="0" applyFont="1" applyFill="1" applyBorder="1" applyAlignment="1">
      <alignment wrapText="1"/>
    </xf>
    <xf numFmtId="0" fontId="8" fillId="9" borderId="3" xfId="0" applyFont="1" applyFill="1" applyBorder="1" applyAlignment="1">
      <alignment horizontal="center" wrapText="1"/>
    </xf>
    <xf numFmtId="0" fontId="9" fillId="8" borderId="2" xfId="0" applyFont="1" applyFill="1" applyBorder="1" applyAlignment="1">
      <alignment vertical="top" wrapText="1"/>
    </xf>
    <xf numFmtId="0" fontId="9" fillId="8" borderId="7" xfId="0" applyFont="1" applyFill="1" applyBorder="1" applyAlignment="1">
      <alignment vertical="top" wrapText="1"/>
    </xf>
    <xf numFmtId="0" fontId="8" fillId="8" borderId="0" xfId="0" applyFont="1" applyFill="1" applyAlignment="1">
      <alignment horizontal="center" vertical="center"/>
    </xf>
    <xf numFmtId="0" fontId="8" fillId="9" borderId="1" xfId="0" applyFont="1" applyFill="1" applyBorder="1" applyAlignment="1">
      <alignment horizontal="center" vertical="center"/>
    </xf>
    <xf numFmtId="0" fontId="9" fillId="8" borderId="0" xfId="0" applyFont="1" applyFill="1"/>
    <xf numFmtId="0" fontId="9" fillId="8" borderId="0" xfId="0" applyFont="1" applyFill="1" applyAlignment="1">
      <alignment wrapText="1"/>
    </xf>
    <xf numFmtId="0" fontId="10" fillId="8" borderId="16" xfId="0" applyFont="1" applyFill="1" applyBorder="1" applyAlignment="1">
      <alignment horizontal="center" vertical="center"/>
    </xf>
    <xf numFmtId="0" fontId="10" fillId="8" borderId="16" xfId="0" applyFont="1" applyFill="1" applyBorder="1" applyAlignment="1">
      <alignment horizontal="center" vertical="center" wrapText="1"/>
    </xf>
    <xf numFmtId="0" fontId="10" fillId="9" borderId="16"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2" fillId="10" borderId="16" xfId="0" applyFont="1" applyFill="1" applyBorder="1" applyAlignment="1">
      <alignment vertical="center" wrapText="1"/>
    </xf>
    <xf numFmtId="0" fontId="13" fillId="8" borderId="10" xfId="0" applyFont="1" applyFill="1" applyBorder="1" applyAlignment="1">
      <alignment horizontal="center"/>
    </xf>
    <xf numFmtId="0" fontId="13" fillId="8" borderId="9" xfId="0" applyFont="1" applyFill="1" applyBorder="1" applyAlignment="1">
      <alignment horizontal="center"/>
    </xf>
    <xf numFmtId="0" fontId="0" fillId="8" borderId="0" xfId="0" applyFill="1" applyAlignment="1">
      <alignment horizontal="center" vertical="center"/>
    </xf>
    <xf numFmtId="0" fontId="14" fillId="9" borderId="1" xfId="0" applyFont="1" applyFill="1" applyBorder="1" applyAlignment="1">
      <alignment horizontal="center" vertical="center"/>
    </xf>
    <xf numFmtId="0" fontId="0" fillId="8" borderId="0" xfId="0" applyFill="1"/>
    <xf numFmtId="0" fontId="0" fillId="10" borderId="1" xfId="0" applyFill="1" applyBorder="1"/>
    <xf numFmtId="0" fontId="0" fillId="8" borderId="0" xfId="0" applyFill="1" applyAlignment="1">
      <alignment wrapText="1"/>
    </xf>
    <xf numFmtId="0" fontId="10" fillId="8" borderId="7" xfId="0" applyFont="1" applyFill="1" applyBorder="1" applyAlignment="1">
      <alignment horizontal="center" vertical="center"/>
    </xf>
    <xf numFmtId="0" fontId="10" fillId="8" borderId="7" xfId="0" applyFont="1" applyFill="1" applyBorder="1" applyAlignment="1">
      <alignment horizontal="center" vertical="center" wrapText="1"/>
    </xf>
    <xf numFmtId="0" fontId="10" fillId="9" borderId="8" xfId="0" applyFont="1" applyFill="1" applyBorder="1" applyAlignment="1">
      <alignment horizontal="center" vertical="center" wrapText="1"/>
    </xf>
    <xf numFmtId="0" fontId="11" fillId="8" borderId="4" xfId="0" applyFont="1" applyFill="1" applyBorder="1" applyAlignment="1">
      <alignment horizontal="center" vertical="center" wrapText="1"/>
    </xf>
    <xf numFmtId="0" fontId="12" fillId="10" borderId="7" xfId="0" applyFont="1" applyFill="1" applyBorder="1" applyAlignment="1">
      <alignment vertical="center" wrapText="1"/>
    </xf>
    <xf numFmtId="0" fontId="13" fillId="8" borderId="6" xfId="0" applyFont="1" applyFill="1" applyBorder="1" applyAlignment="1">
      <alignment horizontal="center"/>
    </xf>
    <xf numFmtId="0" fontId="13" fillId="8" borderId="7" xfId="0" applyFont="1" applyFill="1" applyBorder="1" applyAlignment="1">
      <alignment horizontal="center"/>
    </xf>
    <xf numFmtId="0" fontId="12" fillId="11" borderId="16" xfId="0" applyFont="1" applyFill="1" applyBorder="1" applyAlignment="1">
      <alignment vertical="center" wrapText="1"/>
    </xf>
    <xf numFmtId="0" fontId="0" fillId="11" borderId="1" xfId="0" applyFill="1" applyBorder="1"/>
    <xf numFmtId="0" fontId="12" fillId="11" borderId="7" xfId="0" applyFont="1" applyFill="1" applyBorder="1" applyAlignment="1">
      <alignment vertical="center" wrapText="1"/>
    </xf>
    <xf numFmtId="0" fontId="12" fillId="12" borderId="16" xfId="0" applyFont="1" applyFill="1" applyBorder="1" applyAlignment="1">
      <alignment vertical="center" wrapText="1"/>
    </xf>
    <xf numFmtId="0" fontId="0" fillId="12" borderId="1" xfId="0" applyFill="1" applyBorder="1"/>
    <xf numFmtId="0" fontId="12" fillId="12" borderId="7" xfId="0" applyFont="1" applyFill="1" applyBorder="1" applyAlignment="1">
      <alignment vertical="center" wrapText="1"/>
    </xf>
    <xf numFmtId="0" fontId="12" fillId="13" borderId="16" xfId="0" applyFont="1" applyFill="1" applyBorder="1" applyAlignment="1">
      <alignment vertical="center" wrapText="1"/>
    </xf>
    <xf numFmtId="0" fontId="0" fillId="13" borderId="1" xfId="0" applyFill="1" applyBorder="1"/>
    <xf numFmtId="0" fontId="12" fillId="13" borderId="7" xfId="0" applyFont="1" applyFill="1" applyBorder="1" applyAlignment="1">
      <alignment vertical="center" wrapText="1"/>
    </xf>
    <xf numFmtId="0" fontId="0" fillId="9" borderId="16" xfId="0" applyFill="1" applyBorder="1" applyAlignment="1">
      <alignment horizontal="center" vertical="center"/>
    </xf>
    <xf numFmtId="0" fontId="12" fillId="8" borderId="16" xfId="0" applyFont="1" applyFill="1" applyBorder="1" applyAlignment="1">
      <alignment vertical="center" wrapText="1"/>
    </xf>
    <xf numFmtId="0" fontId="13" fillId="8" borderId="6" xfId="0" applyFont="1" applyFill="1" applyBorder="1"/>
    <xf numFmtId="0" fontId="13" fillId="8" borderId="7" xfId="0" applyFont="1" applyFill="1" applyBorder="1"/>
    <xf numFmtId="0" fontId="0" fillId="9" borderId="8" xfId="0" applyFill="1" applyBorder="1" applyAlignment="1">
      <alignment horizontal="center" vertical="center"/>
    </xf>
    <xf numFmtId="0" fontId="12" fillId="8" borderId="7" xfId="0" applyFont="1" applyFill="1" applyBorder="1" applyAlignment="1">
      <alignment vertical="center" wrapText="1"/>
    </xf>
    <xf numFmtId="0" fontId="15" fillId="8" borderId="9" xfId="0" applyFont="1" applyFill="1" applyBorder="1" applyAlignment="1">
      <alignment horizontal="center"/>
    </xf>
    <xf numFmtId="0" fontId="12" fillId="14" borderId="16" xfId="0" applyFont="1" applyFill="1" applyBorder="1" applyAlignment="1">
      <alignment vertical="center" wrapText="1"/>
    </xf>
    <xf numFmtId="0" fontId="12" fillId="14" borderId="7" xfId="0" applyFont="1" applyFill="1" applyBorder="1" applyAlignment="1">
      <alignment vertical="center" wrapText="1"/>
    </xf>
    <xf numFmtId="0" fontId="12" fillId="15" borderId="16" xfId="0" applyFont="1" applyFill="1" applyBorder="1" applyAlignment="1">
      <alignment vertical="center" wrapText="1"/>
    </xf>
    <xf numFmtId="0" fontId="12" fillId="13" borderId="14" xfId="0" applyFont="1" applyFill="1" applyBorder="1" applyAlignment="1">
      <alignment vertical="center" wrapText="1"/>
    </xf>
    <xf numFmtId="0" fontId="11" fillId="8" borderId="8" xfId="0" applyFont="1" applyFill="1" applyBorder="1" applyAlignment="1">
      <alignment horizontal="center" vertical="center" wrapText="1"/>
    </xf>
    <xf numFmtId="0" fontId="12" fillId="15" borderId="7" xfId="0" applyFont="1" applyFill="1" applyBorder="1" applyAlignment="1">
      <alignment vertical="center" wrapText="1"/>
    </xf>
    <xf numFmtId="0" fontId="10" fillId="8" borderId="3" xfId="0" applyFont="1" applyFill="1" applyBorder="1" applyAlignment="1">
      <alignment horizontal="center" vertical="center" wrapText="1"/>
    </xf>
    <xf numFmtId="0" fontId="10" fillId="9" borderId="17" xfId="0" applyFont="1" applyFill="1" applyBorder="1" applyAlignment="1">
      <alignment horizontal="center" vertical="center" wrapText="1"/>
    </xf>
    <xf numFmtId="0" fontId="11" fillId="8" borderId="17" xfId="0" applyFont="1" applyFill="1" applyBorder="1" applyAlignment="1">
      <alignment horizontal="center" vertical="center" wrapText="1"/>
    </xf>
    <xf numFmtId="0" fontId="12" fillId="15" borderId="14" xfId="0" applyFont="1" applyFill="1" applyBorder="1" applyAlignment="1">
      <alignment vertical="center" wrapText="1"/>
    </xf>
    <xf numFmtId="0" fontId="16" fillId="8" borderId="16" xfId="0" applyFont="1" applyFill="1" applyBorder="1" applyAlignment="1">
      <alignment horizontal="center" vertical="center"/>
    </xf>
    <xf numFmtId="0" fontId="17" fillId="14" borderId="16" xfId="0" applyFont="1" applyFill="1" applyBorder="1" applyAlignment="1">
      <alignment vertical="center" wrapText="1"/>
    </xf>
    <xf numFmtId="0" fontId="12" fillId="14" borderId="14" xfId="0" applyFont="1" applyFill="1" applyBorder="1" applyAlignment="1">
      <alignment vertical="center" wrapText="1"/>
    </xf>
    <xf numFmtId="0" fontId="17" fillId="14" borderId="7" xfId="0" applyFont="1" applyFill="1" applyBorder="1" applyAlignment="1">
      <alignment vertical="center" wrapText="1"/>
    </xf>
    <xf numFmtId="0" fontId="13" fillId="8" borderId="0" xfId="0" applyFont="1" applyFill="1" applyAlignment="1">
      <alignment horizontal="center"/>
    </xf>
    <xf numFmtId="0" fontId="13" fillId="8" borderId="1" xfId="0" applyFont="1" applyFill="1" applyBorder="1" applyAlignment="1">
      <alignment horizontal="center"/>
    </xf>
    <xf numFmtId="0" fontId="0" fillId="8" borderId="1" xfId="0" applyFill="1" applyBorder="1"/>
    <xf numFmtId="0" fontId="0" fillId="8" borderId="1" xfId="0" applyFill="1" applyBorder="1" applyAlignment="1">
      <alignment vertical="top"/>
    </xf>
    <xf numFmtId="0" fontId="0" fillId="9" borderId="1" xfId="0" applyFill="1" applyBorder="1" applyAlignment="1">
      <alignment horizontal="center" vertical="top"/>
    </xf>
    <xf numFmtId="0" fontId="16" fillId="8" borderId="1" xfId="0" applyFont="1" applyFill="1" applyBorder="1" applyAlignment="1">
      <alignment horizontal="center" vertical="top"/>
    </xf>
    <xf numFmtId="0" fontId="18" fillId="8" borderId="13" xfId="0" applyFont="1" applyFill="1" applyBorder="1"/>
    <xf numFmtId="0" fontId="19" fillId="8" borderId="12" xfId="0" applyFont="1" applyFill="1" applyBorder="1" applyAlignment="1">
      <alignment horizontal="center" vertical="center" wrapText="1"/>
    </xf>
    <xf numFmtId="0" fontId="0" fillId="8" borderId="0" xfId="0" applyFill="1" applyAlignment="1">
      <alignment vertical="top"/>
    </xf>
    <xf numFmtId="0" fontId="16" fillId="8" borderId="0" xfId="0" applyFont="1" applyFill="1" applyAlignment="1">
      <alignment horizontal="center" vertical="top"/>
    </xf>
    <xf numFmtId="0" fontId="18" fillId="8" borderId="7" xfId="0" applyFont="1" applyFill="1" applyBorder="1"/>
    <xf numFmtId="0" fontId="19" fillId="8" borderId="11" xfId="0" applyFont="1" applyFill="1" applyBorder="1" applyAlignment="1">
      <alignment horizontal="center" vertical="center" wrapText="1"/>
    </xf>
    <xf numFmtId="0" fontId="21" fillId="9" borderId="12" xfId="0" applyFont="1" applyFill="1" applyBorder="1" applyAlignment="1">
      <alignment horizontal="center" vertical="center" wrapText="1"/>
    </xf>
    <xf numFmtId="0" fontId="26" fillId="8" borderId="9" xfId="0" applyFont="1" applyFill="1" applyBorder="1" applyAlignment="1">
      <alignment horizontal="center"/>
    </xf>
    <xf numFmtId="0" fontId="28" fillId="0" borderId="0" xfId="0" applyFont="1"/>
    <xf numFmtId="0" fontId="29" fillId="0" borderId="12" xfId="0" applyFont="1" applyBorder="1" applyAlignment="1">
      <alignment vertical="top" wrapText="1"/>
    </xf>
    <xf numFmtId="0" fontId="2" fillId="0" borderId="1" xfId="1"/>
    <xf numFmtId="0" fontId="30" fillId="8" borderId="3" xfId="1" applyFont="1" applyFill="1" applyBorder="1" applyAlignment="1">
      <alignment vertical="center" wrapText="1"/>
    </xf>
    <xf numFmtId="0" fontId="30" fillId="8" borderId="3" xfId="1" applyFont="1" applyFill="1" applyBorder="1" applyAlignment="1">
      <alignment vertical="top" wrapText="1"/>
    </xf>
    <xf numFmtId="0" fontId="30" fillId="9" borderId="3" xfId="1" applyFont="1" applyFill="1" applyBorder="1" applyAlignment="1">
      <alignment horizontal="center" vertical="top" wrapText="1"/>
    </xf>
    <xf numFmtId="0" fontId="34" fillId="8" borderId="1" xfId="1" applyFont="1" applyFill="1" applyAlignment="1">
      <alignment horizontal="center" vertical="center"/>
    </xf>
    <xf numFmtId="0" fontId="30" fillId="9" borderId="1" xfId="1" applyFont="1" applyFill="1" applyAlignment="1">
      <alignment horizontal="center" vertical="center"/>
    </xf>
    <xf numFmtId="0" fontId="34" fillId="8" borderId="1" xfId="1" applyFont="1" applyFill="1" applyAlignment="1">
      <alignment wrapText="1"/>
    </xf>
    <xf numFmtId="0" fontId="35" fillId="8" borderId="3" xfId="1" applyFont="1" applyFill="1" applyBorder="1" applyAlignment="1">
      <alignment wrapText="1"/>
    </xf>
    <xf numFmtId="0" fontId="35" fillId="9" borderId="3" xfId="1" applyFont="1" applyFill="1" applyBorder="1" applyAlignment="1">
      <alignment horizontal="center" wrapText="1"/>
    </xf>
    <xf numFmtId="0" fontId="29" fillId="8" borderId="3" xfId="1" applyFont="1" applyFill="1" applyBorder="1" applyAlignment="1">
      <alignment vertical="top" wrapText="1"/>
    </xf>
    <xf numFmtId="0" fontId="29" fillId="8" borderId="7" xfId="1" applyFont="1" applyFill="1" applyBorder="1" applyAlignment="1">
      <alignment vertical="top" wrapText="1"/>
    </xf>
    <xf numFmtId="0" fontId="35" fillId="9" borderId="1" xfId="1" applyFont="1" applyFill="1" applyAlignment="1">
      <alignment horizontal="center" vertical="center"/>
    </xf>
    <xf numFmtId="0" fontId="29" fillId="8" borderId="1" xfId="1" applyFont="1" applyFill="1"/>
    <xf numFmtId="0" fontId="36" fillId="8" borderId="16" xfId="1" applyFont="1" applyFill="1" applyBorder="1" applyAlignment="1">
      <alignment horizontal="center" vertical="center"/>
    </xf>
    <xf numFmtId="0" fontId="36" fillId="8" borderId="16" xfId="1" applyFont="1" applyFill="1" applyBorder="1" applyAlignment="1">
      <alignment horizontal="center" vertical="center" wrapText="1"/>
    </xf>
    <xf numFmtId="0" fontId="36" fillId="9" borderId="16" xfId="1" applyFont="1" applyFill="1" applyBorder="1" applyAlignment="1">
      <alignment horizontal="center" vertical="center" wrapText="1"/>
    </xf>
    <xf numFmtId="0" fontId="37" fillId="8" borderId="16" xfId="1" applyFont="1" applyFill="1" applyBorder="1" applyAlignment="1">
      <alignment horizontal="center" vertical="center" wrapText="1"/>
    </xf>
    <xf numFmtId="0" fontId="38" fillId="10" borderId="16" xfId="1" applyFont="1" applyFill="1" applyBorder="1" applyAlignment="1">
      <alignment vertical="center" wrapText="1"/>
    </xf>
    <xf numFmtId="0" fontId="26" fillId="8" borderId="10" xfId="1" applyFont="1" applyFill="1" applyBorder="1" applyAlignment="1">
      <alignment horizontal="center"/>
    </xf>
    <xf numFmtId="0" fontId="26" fillId="8" borderId="13" xfId="1" applyFont="1" applyFill="1" applyBorder="1" applyAlignment="1">
      <alignment horizontal="center"/>
    </xf>
    <xf numFmtId="0" fontId="39" fillId="9" borderId="1" xfId="1" applyFont="1" applyFill="1" applyAlignment="1">
      <alignment horizontal="center" vertical="center"/>
    </xf>
    <xf numFmtId="0" fontId="2" fillId="10" borderId="1" xfId="1" applyFill="1"/>
    <xf numFmtId="0" fontId="26" fillId="8" borderId="14" xfId="1" applyFont="1" applyFill="1" applyBorder="1" applyAlignment="1">
      <alignment horizontal="center"/>
    </xf>
    <xf numFmtId="0" fontId="26" fillId="8" borderId="7" xfId="1" applyFont="1" applyFill="1" applyBorder="1" applyAlignment="1">
      <alignment horizontal="center"/>
    </xf>
    <xf numFmtId="0" fontId="38" fillId="11" borderId="16" xfId="1" applyFont="1" applyFill="1" applyBorder="1" applyAlignment="1">
      <alignment vertical="center" wrapText="1"/>
    </xf>
    <xf numFmtId="0" fontId="2" fillId="11" borderId="1" xfId="1" applyFill="1"/>
    <xf numFmtId="0" fontId="38" fillId="12" borderId="16" xfId="1" applyFont="1" applyFill="1" applyBorder="1" applyAlignment="1">
      <alignment vertical="center" wrapText="1"/>
    </xf>
    <xf numFmtId="0" fontId="2" fillId="12" borderId="1" xfId="1" applyFill="1"/>
    <xf numFmtId="0" fontId="38" fillId="13" borderId="16" xfId="1" applyFont="1" applyFill="1" applyBorder="1" applyAlignment="1">
      <alignment vertical="center" wrapText="1"/>
    </xf>
    <xf numFmtId="0" fontId="2" fillId="13" borderId="1" xfId="1" applyFill="1"/>
    <xf numFmtId="0" fontId="2" fillId="9" borderId="16" xfId="1" applyFill="1" applyBorder="1" applyAlignment="1">
      <alignment horizontal="center" vertical="center"/>
    </xf>
    <xf numFmtId="0" fontId="38" fillId="8" borderId="16" xfId="1" applyFont="1" applyFill="1" applyBorder="1" applyAlignment="1">
      <alignment vertical="center" wrapText="1"/>
    </xf>
    <xf numFmtId="0" fontId="26" fillId="8" borderId="14" xfId="1" applyFont="1" applyFill="1" applyBorder="1"/>
    <xf numFmtId="0" fontId="26" fillId="8" borderId="7" xfId="1" applyFont="1" applyFill="1" applyBorder="1"/>
    <xf numFmtId="0" fontId="2" fillId="8" borderId="1" xfId="1" applyFill="1"/>
    <xf numFmtId="0" fontId="38" fillId="14" borderId="16" xfId="1" applyFont="1" applyFill="1" applyBorder="1" applyAlignment="1">
      <alignment vertical="center" wrapText="1"/>
    </xf>
    <xf numFmtId="0" fontId="2" fillId="0" borderId="16" xfId="1" applyBorder="1"/>
    <xf numFmtId="0" fontId="2" fillId="0" borderId="18" xfId="1" applyBorder="1"/>
    <xf numFmtId="0" fontId="1" fillId="0" borderId="1" xfId="1" applyFont="1"/>
    <xf numFmtId="0" fontId="41" fillId="0" borderId="0" xfId="0" applyFont="1" applyAlignment="1">
      <alignment horizontal="center" vertical="center"/>
    </xf>
    <xf numFmtId="0" fontId="42" fillId="0" borderId="0" xfId="0" applyFont="1" applyAlignment="1">
      <alignment horizontal="center" vertical="center"/>
    </xf>
    <xf numFmtId="0" fontId="43" fillId="0" borderId="18" xfId="0" applyFont="1" applyBorder="1" applyAlignment="1">
      <alignment horizontal="center" vertical="center" wrapText="1"/>
    </xf>
    <xf numFmtId="0" fontId="44" fillId="16" borderId="18" xfId="0" applyFont="1" applyFill="1" applyBorder="1" applyAlignment="1">
      <alignment horizontal="center" vertical="center" wrapText="1"/>
    </xf>
    <xf numFmtId="0" fontId="45" fillId="16" borderId="0" xfId="0" applyFont="1" applyFill="1" applyAlignment="1">
      <alignment horizontal="center" vertical="center"/>
    </xf>
    <xf numFmtId="0" fontId="46" fillId="0" borderId="0" xfId="0" applyFont="1" applyAlignment="1">
      <alignment vertical="center"/>
    </xf>
    <xf numFmtId="0" fontId="48" fillId="0" borderId="16" xfId="0" applyFont="1" applyBorder="1" applyAlignment="1">
      <alignment horizontal="center" vertical="center" wrapText="1"/>
    </xf>
    <xf numFmtId="0" fontId="52" fillId="0" borderId="16" xfId="0" applyFont="1" applyBorder="1" applyAlignment="1">
      <alignment horizontal="center" vertical="center"/>
    </xf>
    <xf numFmtId="0" fontId="50" fillId="9" borderId="16" xfId="1" applyFont="1" applyFill="1" applyBorder="1" applyAlignment="1">
      <alignment horizontal="center" vertical="center"/>
    </xf>
    <xf numFmtId="0" fontId="53" fillId="9" borderId="16" xfId="1" applyFont="1" applyFill="1" applyBorder="1" applyAlignment="1">
      <alignment horizontal="center" vertical="center" wrapText="1"/>
    </xf>
    <xf numFmtId="0" fontId="52" fillId="0" borderId="21" xfId="0" applyFont="1" applyBorder="1" applyAlignment="1">
      <alignment horizontal="center" vertical="center"/>
    </xf>
    <xf numFmtId="0" fontId="51" fillId="0" borderId="16" xfId="0" applyFont="1" applyBorder="1" applyAlignment="1">
      <alignment horizontal="center" vertical="center" wrapText="1"/>
    </xf>
    <xf numFmtId="0" fontId="54" fillId="0" borderId="0" xfId="0" applyFont="1"/>
    <xf numFmtId="0" fontId="54" fillId="0" borderId="0" xfId="0" applyFont="1" applyAlignment="1">
      <alignment horizontal="center"/>
    </xf>
    <xf numFmtId="0" fontId="55" fillId="0" borderId="0" xfId="0" applyFont="1" applyAlignment="1">
      <alignment horizontal="center" vertical="center"/>
    </xf>
    <xf numFmtId="0" fontId="54" fillId="0" borderId="0" xfId="0" applyFont="1" applyAlignment="1">
      <alignment horizontal="center" vertical="center"/>
    </xf>
    <xf numFmtId="0" fontId="54" fillId="0" borderId="0" xfId="0" applyFont="1" applyAlignment="1">
      <alignment vertical="center"/>
    </xf>
    <xf numFmtId="0" fontId="55" fillId="0" borderId="0" xfId="0" applyFont="1" applyAlignment="1">
      <alignment horizontal="left" vertical="center"/>
    </xf>
    <xf numFmtId="0" fontId="54" fillId="0" borderId="16" xfId="0" applyFont="1" applyBorder="1" applyAlignment="1">
      <alignment horizontal="center" vertical="center" wrapText="1"/>
    </xf>
    <xf numFmtId="0" fontId="54" fillId="8" borderId="0" xfId="0" applyFont="1" applyFill="1"/>
    <xf numFmtId="0" fontId="54" fillId="8" borderId="16" xfId="1" applyFont="1" applyFill="1" applyBorder="1" applyAlignment="1">
      <alignment horizontal="center" vertical="center" wrapText="1"/>
    </xf>
    <xf numFmtId="0" fontId="54" fillId="7" borderId="8" xfId="0" applyFont="1" applyFill="1" applyBorder="1" applyAlignment="1">
      <alignment horizontal="center" vertical="center" wrapText="1"/>
    </xf>
    <xf numFmtId="0" fontId="54" fillId="7" borderId="8" xfId="0" applyFont="1" applyFill="1" applyBorder="1" applyAlignment="1">
      <alignment vertical="center" wrapText="1"/>
    </xf>
    <xf numFmtId="0" fontId="54" fillId="0" borderId="16" xfId="0" applyFont="1" applyBorder="1" applyAlignment="1">
      <alignment horizontal="center" vertical="center"/>
    </xf>
    <xf numFmtId="0" fontId="55" fillId="8" borderId="16" xfId="0" applyFont="1" applyFill="1" applyBorder="1" applyAlignment="1">
      <alignment horizontal="center" vertical="center"/>
    </xf>
    <xf numFmtId="0" fontId="57" fillId="17" borderId="16" xfId="0" applyFont="1" applyFill="1" applyBorder="1" applyAlignment="1">
      <alignment horizontal="center" vertical="center" wrapText="1"/>
    </xf>
    <xf numFmtId="0" fontId="56" fillId="17" borderId="16" xfId="0" applyFont="1" applyFill="1" applyBorder="1" applyAlignment="1">
      <alignment horizontal="center" vertical="center"/>
    </xf>
    <xf numFmtId="0" fontId="54" fillId="8" borderId="1" xfId="0" applyFont="1" applyFill="1" applyBorder="1"/>
    <xf numFmtId="0" fontId="54" fillId="0" borderId="1" xfId="0" applyFont="1" applyBorder="1"/>
    <xf numFmtId="0" fontId="54" fillId="0" borderId="16" xfId="0" applyFont="1" applyBorder="1"/>
    <xf numFmtId="0" fontId="55" fillId="18" borderId="16" xfId="0" applyFont="1" applyFill="1" applyBorder="1" applyAlignment="1">
      <alignment horizontal="center" vertical="center"/>
    </xf>
    <xf numFmtId="0" fontId="55" fillId="8" borderId="1" xfId="0" applyFont="1" applyFill="1" applyBorder="1" applyAlignment="1">
      <alignment horizontal="center" vertical="center"/>
    </xf>
    <xf numFmtId="0" fontId="55" fillId="18" borderId="1" xfId="0" applyFont="1" applyFill="1" applyBorder="1" applyAlignment="1">
      <alignment horizontal="center" vertical="center"/>
    </xf>
    <xf numFmtId="0" fontId="54" fillId="0" borderId="16" xfId="0" applyFont="1" applyBorder="1" applyAlignment="1">
      <alignment horizontal="right" vertical="center"/>
    </xf>
    <xf numFmtId="0" fontId="54" fillId="8" borderId="1" xfId="0" applyFont="1" applyFill="1" applyBorder="1" applyAlignment="1">
      <alignment horizontal="center" vertical="center"/>
    </xf>
    <xf numFmtId="0" fontId="54" fillId="0" borderId="1" xfId="0" applyFont="1" applyBorder="1" applyAlignment="1">
      <alignment horizontal="center" vertical="center"/>
    </xf>
    <xf numFmtId="0" fontId="55" fillId="0" borderId="16" xfId="0" applyFont="1" applyBorder="1"/>
    <xf numFmtId="0" fontId="55" fillId="0" borderId="16" xfId="0" applyFont="1" applyBorder="1" applyAlignment="1">
      <alignment horizontal="center"/>
    </xf>
    <xf numFmtId="0" fontId="55" fillId="8" borderId="1" xfId="0" applyFont="1" applyFill="1" applyBorder="1"/>
    <xf numFmtId="0" fontId="55" fillId="0" borderId="1" xfId="0" applyFont="1" applyBorder="1"/>
    <xf numFmtId="0" fontId="55" fillId="0" borderId="0" xfId="0" applyFont="1"/>
    <xf numFmtId="0" fontId="55" fillId="18" borderId="22" xfId="0" applyFont="1" applyFill="1" applyBorder="1" applyAlignment="1">
      <alignment horizontal="center" vertical="center"/>
    </xf>
    <xf numFmtId="0" fontId="55" fillId="0" borderId="22" xfId="0" applyFont="1" applyBorder="1" applyAlignment="1">
      <alignment horizontal="center" vertical="center"/>
    </xf>
    <xf numFmtId="0" fontId="55" fillId="0" borderId="16" xfId="0" applyFont="1" applyBorder="1" applyAlignment="1">
      <alignment horizontal="center" vertical="center"/>
    </xf>
    <xf numFmtId="0" fontId="55" fillId="18" borderId="16" xfId="0" applyFont="1" applyFill="1" applyBorder="1" applyAlignment="1">
      <alignment horizontal="center"/>
    </xf>
    <xf numFmtId="0" fontId="55" fillId="18" borderId="1" xfId="0" applyFont="1" applyFill="1" applyBorder="1"/>
    <xf numFmtId="0" fontId="55" fillId="18" borderId="0" xfId="0" applyFont="1" applyFill="1"/>
    <xf numFmtId="0" fontId="55" fillId="0" borderId="1" xfId="0" applyFont="1" applyBorder="1" applyAlignment="1">
      <alignment horizontal="center" vertical="center"/>
    </xf>
    <xf numFmtId="0" fontId="58" fillId="0" borderId="1" xfId="0" applyFont="1" applyBorder="1" applyAlignment="1">
      <alignment vertical="center"/>
    </xf>
    <xf numFmtId="0" fontId="55" fillId="0" borderId="16" xfId="0" applyFont="1" applyBorder="1" applyAlignment="1">
      <alignment vertical="center"/>
    </xf>
    <xf numFmtId="0" fontId="55" fillId="0" borderId="16" xfId="0" applyFont="1" applyBorder="1" applyAlignment="1">
      <alignment horizontal="center" vertical="center" wrapText="1"/>
    </xf>
    <xf numFmtId="0" fontId="55" fillId="0" borderId="1" xfId="0" applyFont="1" applyBorder="1" applyAlignment="1">
      <alignment horizontal="center" vertical="center" wrapText="1"/>
    </xf>
    <xf numFmtId="0" fontId="55" fillId="0" borderId="1" xfId="0" applyFont="1" applyBorder="1" applyAlignment="1">
      <alignment horizontal="center"/>
    </xf>
    <xf numFmtId="0" fontId="54" fillId="0" borderId="16" xfId="0" applyFont="1" applyBorder="1" applyAlignment="1">
      <alignment horizontal="center"/>
    </xf>
    <xf numFmtId="0" fontId="54" fillId="0" borderId="1" xfId="0" applyFont="1" applyBorder="1" applyAlignment="1">
      <alignment horizontal="center"/>
    </xf>
    <xf numFmtId="0" fontId="55" fillId="0" borderId="16" xfId="0" applyFont="1" applyBorder="1" applyAlignment="1">
      <alignment vertical="center" wrapText="1"/>
    </xf>
    <xf numFmtId="0" fontId="55" fillId="16" borderId="16" xfId="0" applyFont="1" applyFill="1" applyBorder="1" applyAlignment="1">
      <alignment vertical="center" wrapText="1"/>
    </xf>
    <xf numFmtId="0" fontId="54" fillId="16" borderId="16" xfId="0" applyFont="1" applyFill="1" applyBorder="1" applyAlignment="1">
      <alignment horizontal="center"/>
    </xf>
    <xf numFmtId="0" fontId="54" fillId="7" borderId="16" xfId="0" applyFont="1" applyFill="1" applyBorder="1" applyAlignment="1">
      <alignment horizontal="center" vertical="center" wrapText="1"/>
    </xf>
    <xf numFmtId="0" fontId="54" fillId="7" borderId="14" xfId="0" applyFont="1" applyFill="1" applyBorder="1" applyAlignment="1">
      <alignment horizontal="left" vertical="center"/>
    </xf>
    <xf numFmtId="0" fontId="54" fillId="7" borderId="14" xfId="0" applyFont="1" applyFill="1" applyBorder="1" applyAlignment="1">
      <alignment vertical="center"/>
    </xf>
    <xf numFmtId="0" fontId="54" fillId="8" borderId="16" xfId="0" applyFont="1" applyFill="1" applyBorder="1" applyAlignment="1">
      <alignment horizontal="center"/>
    </xf>
    <xf numFmtId="0" fontId="55" fillId="16" borderId="16" xfId="0" applyFont="1" applyFill="1" applyBorder="1" applyAlignment="1">
      <alignment horizontal="center" vertical="center"/>
    </xf>
    <xf numFmtId="0" fontId="54" fillId="16" borderId="16" xfId="0" applyFont="1" applyFill="1" applyBorder="1" applyAlignment="1">
      <alignment horizontal="center" vertical="center"/>
    </xf>
    <xf numFmtId="0" fontId="59" fillId="0" borderId="0" xfId="0" applyFont="1" applyAlignment="1">
      <alignment vertical="center"/>
    </xf>
    <xf numFmtId="0" fontId="59" fillId="0" borderId="0" xfId="0" applyFont="1" applyAlignment="1">
      <alignment horizontal="left" vertical="center"/>
    </xf>
    <xf numFmtId="0" fontId="59" fillId="0" borderId="0" xfId="0" quotePrefix="1" applyFont="1" applyAlignment="1">
      <alignment horizontal="left" vertical="center"/>
    </xf>
    <xf numFmtId="0" fontId="59" fillId="0" borderId="0" xfId="0" applyFont="1" applyAlignment="1">
      <alignment horizontal="center" vertical="center"/>
    </xf>
    <xf numFmtId="0" fontId="54" fillId="0" borderId="0" xfId="0" applyFont="1" applyAlignment="1">
      <alignment horizontal="left"/>
    </xf>
    <xf numFmtId="0" fontId="60" fillId="0" borderId="1" xfId="0" applyFont="1" applyBorder="1" applyAlignment="1">
      <alignment horizontal="center" vertical="center" wrapText="1"/>
    </xf>
    <xf numFmtId="0" fontId="61" fillId="0" borderId="1" xfId="1" applyFont="1"/>
    <xf numFmtId="0" fontId="62" fillId="0" borderId="1" xfId="1" applyFont="1"/>
    <xf numFmtId="0" fontId="60" fillId="0" borderId="1" xfId="0" applyFont="1" applyBorder="1" applyAlignment="1">
      <alignment horizontal="left" vertical="center"/>
    </xf>
    <xf numFmtId="0" fontId="60" fillId="0" borderId="1" xfId="0" quotePrefix="1" applyFont="1" applyBorder="1" applyAlignment="1">
      <alignment horizontal="left" vertical="center"/>
    </xf>
    <xf numFmtId="0" fontId="60" fillId="7" borderId="16" xfId="0" applyFont="1" applyFill="1" applyBorder="1" applyAlignment="1">
      <alignment horizontal="center" vertical="center" wrapText="1"/>
    </xf>
    <xf numFmtId="0" fontId="63" fillId="8" borderId="1" xfId="1" applyFont="1" applyFill="1" applyAlignment="1">
      <alignment horizontal="center" vertical="center"/>
    </xf>
    <xf numFmtId="0" fontId="64" fillId="9" borderId="1" xfId="1" applyFont="1" applyFill="1" applyAlignment="1">
      <alignment horizontal="center" vertical="center"/>
    </xf>
    <xf numFmtId="0" fontId="61" fillId="7" borderId="16" xfId="0" applyFont="1" applyFill="1" applyBorder="1" applyAlignment="1">
      <alignment horizontal="center" vertical="center" wrapText="1"/>
    </xf>
    <xf numFmtId="0" fontId="61" fillId="0" borderId="16" xfId="0" applyFont="1" applyBorder="1" applyAlignment="1">
      <alignment horizontal="center" vertical="center"/>
    </xf>
    <xf numFmtId="0" fontId="65" fillId="0" borderId="21" xfId="0" applyFont="1" applyBorder="1" applyAlignment="1">
      <alignment horizontal="center" vertical="center"/>
    </xf>
    <xf numFmtId="0" fontId="65" fillId="0" borderId="16" xfId="0" applyFont="1" applyBorder="1" applyAlignment="1">
      <alignment horizontal="center" vertical="center"/>
    </xf>
    <xf numFmtId="0" fontId="60" fillId="9" borderId="16" xfId="1" applyFont="1" applyFill="1" applyBorder="1" applyAlignment="1">
      <alignment horizontal="center" vertical="center"/>
    </xf>
    <xf numFmtId="0" fontId="62" fillId="0" borderId="1" xfId="1" applyFont="1" applyAlignment="1">
      <alignment vertical="center"/>
    </xf>
    <xf numFmtId="0" fontId="61" fillId="8" borderId="20" xfId="1" applyFont="1" applyFill="1" applyBorder="1" applyAlignment="1">
      <alignment horizontal="center" vertical="center" wrapText="1"/>
    </xf>
    <xf numFmtId="49" fontId="61" fillId="8" borderId="16" xfId="0" applyNumberFormat="1" applyFont="1" applyFill="1" applyBorder="1" applyAlignment="1">
      <alignment horizontal="center" vertical="center"/>
    </xf>
    <xf numFmtId="0" fontId="61" fillId="8" borderId="16" xfId="1" applyFont="1" applyFill="1" applyBorder="1" applyAlignment="1">
      <alignment horizontal="center" vertical="center" wrapText="1"/>
    </xf>
    <xf numFmtId="0" fontId="66" fillId="8" borderId="16" xfId="1" applyFont="1" applyFill="1" applyBorder="1" applyAlignment="1">
      <alignment horizontal="center" vertical="center" wrapText="1"/>
    </xf>
    <xf numFmtId="0" fontId="61" fillId="7" borderId="8" xfId="0" applyFont="1" applyFill="1" applyBorder="1" applyAlignment="1">
      <alignment horizontal="center" vertical="center" wrapText="1"/>
    </xf>
    <xf numFmtId="0" fontId="61" fillId="7" borderId="8" xfId="0" applyFont="1" applyFill="1" applyBorder="1" applyAlignment="1">
      <alignment vertical="center" wrapText="1"/>
    </xf>
    <xf numFmtId="0" fontId="60" fillId="8" borderId="16" xfId="0" applyFont="1" applyFill="1" applyBorder="1" applyAlignment="1">
      <alignment horizontal="center" vertical="center" wrapText="1"/>
    </xf>
    <xf numFmtId="0" fontId="66" fillId="0" borderId="16" xfId="0" applyFont="1" applyBorder="1" applyAlignment="1">
      <alignment horizontal="center" vertical="center" wrapText="1"/>
    </xf>
    <xf numFmtId="0" fontId="67" fillId="9" borderId="16" xfId="1" applyFont="1" applyFill="1" applyBorder="1" applyAlignment="1">
      <alignment horizontal="center" vertical="center" wrapText="1"/>
    </xf>
    <xf numFmtId="0" fontId="62" fillId="0" borderId="1" xfId="1" applyFont="1" applyAlignment="1">
      <alignment wrapText="1"/>
    </xf>
    <xf numFmtId="0" fontId="65" fillId="7" borderId="16" xfId="0" applyFont="1" applyFill="1" applyBorder="1" applyAlignment="1">
      <alignment horizontal="center" vertical="center" wrapText="1"/>
    </xf>
    <xf numFmtId="0" fontId="65" fillId="8" borderId="16" xfId="0" applyFont="1" applyFill="1" applyBorder="1" applyAlignment="1">
      <alignment horizontal="center" vertical="center" wrapText="1"/>
    </xf>
    <xf numFmtId="0" fontId="61" fillId="12" borderId="16" xfId="0" applyFont="1" applyFill="1" applyBorder="1" applyAlignment="1">
      <alignment horizontal="center" vertical="center" wrapText="1"/>
    </xf>
    <xf numFmtId="49" fontId="61" fillId="8" borderId="16" xfId="0" applyNumberFormat="1" applyFont="1" applyFill="1" applyBorder="1" applyAlignment="1">
      <alignment horizontal="center" vertical="center" wrapText="1"/>
    </xf>
    <xf numFmtId="0" fontId="61" fillId="13" borderId="16" xfId="0" applyFont="1" applyFill="1" applyBorder="1" applyAlignment="1">
      <alignment horizontal="center" vertical="center" wrapText="1"/>
    </xf>
    <xf numFmtId="0" fontId="66" fillId="7" borderId="16" xfId="0" applyFont="1" applyFill="1" applyBorder="1" applyAlignment="1">
      <alignment horizontal="center" vertical="center" wrapText="1"/>
    </xf>
    <xf numFmtId="0" fontId="61" fillId="8" borderId="16" xfId="0" applyFont="1" applyFill="1" applyBorder="1" applyAlignment="1">
      <alignment wrapText="1"/>
    </xf>
    <xf numFmtId="0" fontId="61" fillId="12" borderId="16" xfId="1" applyFont="1" applyFill="1" applyBorder="1" applyAlignment="1">
      <alignment horizontal="center" vertical="center" wrapText="1"/>
    </xf>
    <xf numFmtId="0" fontId="61" fillId="10" borderId="16" xfId="1" applyFont="1" applyFill="1" applyBorder="1" applyAlignment="1">
      <alignment horizontal="center" vertical="center" wrapText="1"/>
    </xf>
    <xf numFmtId="0" fontId="61" fillId="8" borderId="1" xfId="1" applyFont="1" applyFill="1" applyAlignment="1">
      <alignment horizontal="center"/>
    </xf>
    <xf numFmtId="0" fontId="66" fillId="8" borderId="1" xfId="1" applyFont="1" applyFill="1" applyAlignment="1">
      <alignment horizontal="center"/>
    </xf>
    <xf numFmtId="0" fontId="65" fillId="8" borderId="22" xfId="0" applyFont="1" applyFill="1" applyBorder="1" applyAlignment="1">
      <alignment horizontal="center" vertical="center"/>
    </xf>
    <xf numFmtId="0" fontId="66" fillId="0" borderId="22" xfId="0" applyFont="1" applyBorder="1" applyAlignment="1">
      <alignment horizontal="center" vertical="center"/>
    </xf>
    <xf numFmtId="0" fontId="66" fillId="0" borderId="16" xfId="0" applyFont="1" applyBorder="1" applyAlignment="1">
      <alignment horizontal="center" vertical="center"/>
    </xf>
    <xf numFmtId="0" fontId="67" fillId="16" borderId="16" xfId="0" applyFont="1" applyFill="1" applyBorder="1" applyAlignment="1">
      <alignment horizontal="center" vertical="center"/>
    </xf>
    <xf numFmtId="0" fontId="62" fillId="8" borderId="1" xfId="1" applyFont="1" applyFill="1" applyAlignment="1">
      <alignment horizontal="center"/>
    </xf>
    <xf numFmtId="0" fontId="68" fillId="8" borderId="1" xfId="1" applyFont="1" applyFill="1" applyAlignment="1">
      <alignment horizontal="center"/>
    </xf>
    <xf numFmtId="0" fontId="4" fillId="8" borderId="4" xfId="0" applyFont="1" applyFill="1" applyBorder="1" applyAlignment="1">
      <alignment vertical="top" wrapText="1"/>
    </xf>
    <xf numFmtId="0" fontId="6" fillId="8" borderId="5" xfId="0" applyFont="1" applyFill="1" applyBorder="1"/>
    <xf numFmtId="0" fontId="6" fillId="8" borderId="6" xfId="0" applyFont="1" applyFill="1" applyBorder="1"/>
    <xf numFmtId="0" fontId="4" fillId="8" borderId="4" xfId="0" applyFont="1" applyFill="1" applyBorder="1" applyAlignment="1">
      <alignment horizontal="center" vertical="top" wrapText="1"/>
    </xf>
    <xf numFmtId="0" fontId="5" fillId="8" borderId="4" xfId="0" applyFont="1" applyFill="1" applyBorder="1" applyAlignment="1">
      <alignment vertical="top" wrapText="1"/>
    </xf>
    <xf numFmtId="0" fontId="4" fillId="8" borderId="4" xfId="0" applyFont="1" applyFill="1" applyBorder="1" applyAlignment="1">
      <alignment horizontal="left" vertical="top" wrapText="1"/>
    </xf>
    <xf numFmtId="0" fontId="4" fillId="0" borderId="4" xfId="0" applyFont="1" applyBorder="1" applyAlignment="1">
      <alignment horizontal="left" vertical="top" wrapText="1"/>
    </xf>
    <xf numFmtId="0" fontId="6" fillId="0" borderId="5" xfId="0" applyFont="1" applyBorder="1"/>
    <xf numFmtId="0" fontId="6" fillId="0" borderId="6" xfId="0" applyFont="1" applyBorder="1"/>
    <xf numFmtId="0" fontId="8" fillId="8" borderId="0" xfId="0" applyFont="1" applyFill="1" applyAlignment="1">
      <alignment horizontal="left" vertical="center" wrapText="1"/>
    </xf>
    <xf numFmtId="0" fontId="0" fillId="8" borderId="0" xfId="0" applyFill="1"/>
    <xf numFmtId="0" fontId="8" fillId="0" borderId="0" xfId="0" applyFont="1" applyAlignment="1">
      <alignment horizontal="left" vertical="center" wrapText="1"/>
    </xf>
    <xf numFmtId="0" fontId="0" fillId="0" borderId="0" xfId="0"/>
    <xf numFmtId="0" fontId="20" fillId="8" borderId="0" xfId="0" applyFont="1" applyFill="1" applyAlignment="1">
      <alignment horizontal="center" vertical="top"/>
    </xf>
    <xf numFmtId="0" fontId="6" fillId="8" borderId="15" xfId="0" applyFont="1" applyFill="1" applyBorder="1"/>
    <xf numFmtId="0" fontId="16" fillId="8" borderId="0" xfId="0" applyFont="1" applyFill="1" applyAlignment="1">
      <alignment horizontal="center" vertical="top"/>
    </xf>
    <xf numFmtId="0" fontId="5" fillId="0" borderId="4" xfId="0" applyFont="1" applyBorder="1" applyAlignment="1">
      <alignment vertical="top" wrapText="1"/>
    </xf>
    <xf numFmtId="0" fontId="4" fillId="0" borderId="4" xfId="0" applyFont="1" applyBorder="1" applyAlignment="1">
      <alignment vertical="top" wrapText="1"/>
    </xf>
    <xf numFmtId="0" fontId="4" fillId="0" borderId="4" xfId="0" applyFont="1" applyBorder="1" applyAlignment="1">
      <alignment horizontal="center" vertical="top" wrapText="1"/>
    </xf>
    <xf numFmtId="0" fontId="20" fillId="8" borderId="1" xfId="0" applyFont="1" applyFill="1" applyBorder="1" applyAlignment="1">
      <alignment horizontal="center" vertical="top"/>
    </xf>
    <xf numFmtId="0" fontId="20" fillId="8" borderId="15" xfId="0" applyFont="1" applyFill="1" applyBorder="1" applyAlignment="1">
      <alignment horizontal="center" vertical="top"/>
    </xf>
    <xf numFmtId="0" fontId="16" fillId="8" borderId="1" xfId="0" applyFont="1" applyFill="1" applyBorder="1" applyAlignment="1">
      <alignment horizontal="center" vertical="top"/>
    </xf>
    <xf numFmtId="0" fontId="16" fillId="8" borderId="15" xfId="0" applyFont="1" applyFill="1" applyBorder="1" applyAlignment="1">
      <alignment horizontal="center" vertical="top"/>
    </xf>
    <xf numFmtId="0" fontId="30" fillId="8" borderId="8" xfId="1" applyFont="1" applyFill="1" applyBorder="1" applyAlignment="1">
      <alignment vertical="top" wrapText="1"/>
    </xf>
    <xf numFmtId="0" fontId="33" fillId="8" borderId="5" xfId="1" applyFont="1" applyFill="1" applyBorder="1"/>
    <xf numFmtId="0" fontId="33" fillId="8" borderId="14" xfId="1" applyFont="1" applyFill="1" applyBorder="1"/>
    <xf numFmtId="0" fontId="30" fillId="8" borderId="8" xfId="1" applyFont="1" applyFill="1" applyBorder="1" applyAlignment="1">
      <alignment horizontal="center" vertical="top" wrapText="1"/>
    </xf>
    <xf numFmtId="0" fontId="31" fillId="8" borderId="8" xfId="1" applyFont="1" applyFill="1" applyBorder="1" applyAlignment="1">
      <alignment vertical="top" wrapText="1"/>
    </xf>
    <xf numFmtId="0" fontId="30" fillId="8" borderId="8" xfId="1" applyFont="1" applyFill="1" applyBorder="1" applyAlignment="1">
      <alignment horizontal="left" vertical="top" wrapText="1"/>
    </xf>
    <xf numFmtId="0" fontId="47" fillId="0" borderId="16" xfId="0" applyFont="1" applyBorder="1" applyAlignment="1">
      <alignment horizontal="center" vertical="center" wrapText="1"/>
    </xf>
    <xf numFmtId="0" fontId="60" fillId="0" borderId="1" xfId="0" applyFont="1" applyBorder="1" applyAlignment="1">
      <alignment horizontal="center" vertical="center" wrapText="1"/>
    </xf>
    <xf numFmtId="0" fontId="61" fillId="7" borderId="20" xfId="0" applyFont="1" applyFill="1" applyBorder="1" applyAlignment="1">
      <alignment horizontal="center" vertical="center" wrapText="1"/>
    </xf>
    <xf numFmtId="0" fontId="61" fillId="7" borderId="23" xfId="0" applyFont="1" applyFill="1" applyBorder="1" applyAlignment="1">
      <alignment horizontal="center" vertical="center" wrapText="1"/>
    </xf>
    <xf numFmtId="0" fontId="61" fillId="7" borderId="21" xfId="0" applyFont="1" applyFill="1" applyBorder="1" applyAlignment="1">
      <alignment horizontal="center" vertical="center" wrapText="1"/>
    </xf>
    <xf numFmtId="0" fontId="60" fillId="7" borderId="16" xfId="0" applyFont="1" applyFill="1" applyBorder="1" applyAlignment="1">
      <alignment horizontal="center" vertical="center" wrapText="1"/>
    </xf>
    <xf numFmtId="0" fontId="60" fillId="8" borderId="24" xfId="1" applyFont="1" applyFill="1" applyBorder="1" applyAlignment="1">
      <alignment horizontal="center" vertical="center"/>
    </xf>
    <xf numFmtId="0" fontId="60" fillId="8" borderId="27" xfId="1" applyFont="1" applyFill="1" applyBorder="1" applyAlignment="1">
      <alignment horizontal="center" vertical="center"/>
    </xf>
    <xf numFmtId="0" fontId="60" fillId="8" borderId="25" xfId="1" applyFont="1" applyFill="1" applyBorder="1" applyAlignment="1">
      <alignment horizontal="center" vertical="center"/>
    </xf>
    <xf numFmtId="0" fontId="60" fillId="8" borderId="3" xfId="1" applyFont="1" applyFill="1" applyBorder="1" applyAlignment="1">
      <alignment horizontal="center" vertical="center" wrapText="1"/>
    </xf>
    <xf numFmtId="0" fontId="60" fillId="8" borderId="12" xfId="1" applyFont="1" applyFill="1" applyBorder="1" applyAlignment="1">
      <alignment horizontal="center" vertical="center" wrapText="1"/>
    </xf>
    <xf numFmtId="0" fontId="60" fillId="8" borderId="26" xfId="1" applyFont="1" applyFill="1" applyBorder="1" applyAlignment="1">
      <alignment horizontal="center" vertical="center" wrapText="1"/>
    </xf>
    <xf numFmtId="0" fontId="60" fillId="9" borderId="3" xfId="1" applyFont="1" applyFill="1" applyBorder="1" applyAlignment="1">
      <alignment horizontal="center" vertical="center" wrapText="1"/>
    </xf>
    <xf numFmtId="0" fontId="60" fillId="9" borderId="12" xfId="1" applyFont="1" applyFill="1" applyBorder="1" applyAlignment="1">
      <alignment horizontal="center" vertical="center" wrapText="1"/>
    </xf>
    <xf numFmtId="0" fontId="60" fillId="9" borderId="26" xfId="1" applyFont="1" applyFill="1" applyBorder="1" applyAlignment="1">
      <alignment horizontal="center" vertical="center" wrapText="1"/>
    </xf>
    <xf numFmtId="0" fontId="60" fillId="8" borderId="13" xfId="1" applyFont="1" applyFill="1" applyBorder="1" applyAlignment="1">
      <alignment horizontal="center" vertical="center" wrapText="1"/>
    </xf>
    <xf numFmtId="0" fontId="55" fillId="0" borderId="1" xfId="0" applyFont="1" applyBorder="1" applyAlignment="1">
      <alignment horizontal="center" vertical="center"/>
    </xf>
    <xf numFmtId="0" fontId="55" fillId="0" borderId="0" xfId="0" applyFont="1" applyAlignment="1">
      <alignment horizontal="left" vertical="center"/>
    </xf>
    <xf numFmtId="0" fontId="55" fillId="0" borderId="19" xfId="0" applyFont="1" applyBorder="1" applyAlignment="1">
      <alignment horizontal="center" vertical="center" wrapText="1"/>
    </xf>
    <xf numFmtId="0" fontId="55" fillId="0" borderId="18" xfId="0" applyFont="1" applyBorder="1" applyAlignment="1">
      <alignment horizontal="center" vertical="center" wrapText="1"/>
    </xf>
    <xf numFmtId="0" fontId="55" fillId="0" borderId="22" xfId="0" applyFont="1" applyBorder="1" applyAlignment="1">
      <alignment horizontal="center" vertical="center" wrapText="1"/>
    </xf>
    <xf numFmtId="0" fontId="54" fillId="8" borderId="16" xfId="1" applyFont="1" applyFill="1" applyBorder="1" applyAlignment="1">
      <alignment horizontal="center" vertical="center" wrapText="1"/>
    </xf>
    <xf numFmtId="0" fontId="55" fillId="0" borderId="20" xfId="0" applyFont="1" applyBorder="1" applyAlignment="1">
      <alignment horizontal="center" vertical="center"/>
    </xf>
    <xf numFmtId="0" fontId="55" fillId="0" borderId="23" xfId="0" applyFont="1" applyBorder="1" applyAlignment="1">
      <alignment horizontal="center" vertical="center"/>
    </xf>
    <xf numFmtId="0" fontId="55" fillId="0" borderId="21" xfId="0" applyFont="1" applyBorder="1" applyAlignment="1">
      <alignment horizontal="center" vertical="center"/>
    </xf>
    <xf numFmtId="0" fontId="55" fillId="0" borderId="20" xfId="0" applyFont="1" applyBorder="1" applyAlignment="1">
      <alignment horizontal="center"/>
    </xf>
    <xf numFmtId="0" fontId="55" fillId="0" borderId="23" xfId="0" applyFont="1" applyBorder="1" applyAlignment="1">
      <alignment horizontal="center"/>
    </xf>
    <xf numFmtId="0" fontId="55" fillId="0" borderId="21" xfId="0" applyFont="1" applyBorder="1" applyAlignment="1">
      <alignment horizontal="center"/>
    </xf>
    <xf numFmtId="0" fontId="54" fillId="8" borderId="20" xfId="1" applyFont="1" applyFill="1" applyBorder="1" applyAlignment="1">
      <alignment horizontal="center" vertical="center" wrapText="1"/>
    </xf>
    <xf numFmtId="0" fontId="54" fillId="8" borderId="21" xfId="1" applyFont="1" applyFill="1" applyBorder="1" applyAlignment="1">
      <alignment horizontal="center" vertical="center" wrapText="1"/>
    </xf>
    <xf numFmtId="0" fontId="55" fillId="0" borderId="20" xfId="0" applyFont="1" applyBorder="1" applyAlignment="1">
      <alignment horizontal="center" vertical="center" wrapText="1"/>
    </xf>
    <xf numFmtId="0" fontId="55" fillId="0" borderId="23" xfId="0" applyFont="1" applyBorder="1" applyAlignment="1">
      <alignment horizontal="center" vertical="center" wrapText="1"/>
    </xf>
    <xf numFmtId="0" fontId="55" fillId="0" borderId="21" xfId="0" applyFont="1" applyBorder="1" applyAlignment="1">
      <alignment horizontal="center" vertical="center" wrapText="1"/>
    </xf>
    <xf numFmtId="0" fontId="55" fillId="0" borderId="16" xfId="0" applyFont="1" applyBorder="1" applyAlignment="1">
      <alignment horizontal="center" vertical="center"/>
    </xf>
    <xf numFmtId="0" fontId="54" fillId="7" borderId="16" xfId="0" applyFont="1" applyFill="1" applyBorder="1" applyAlignment="1">
      <alignment horizontal="center" vertical="center" wrapText="1"/>
    </xf>
  </cellXfs>
  <cellStyles count="2">
    <cellStyle name="Normal" xfId="0" builtinId="0"/>
    <cellStyle name="Normal 2" xfId="1" xr:uid="{00000000-0005-0000-0000-000001000000}"/>
  </cellStyles>
  <dxfs count="36">
    <dxf>
      <fill>
        <patternFill>
          <bgColor rgb="FFFFFF00"/>
        </patternFill>
      </fill>
    </dxf>
    <dxf>
      <fill>
        <patternFill>
          <bgColor rgb="FF00B0F0"/>
        </patternFill>
      </fill>
    </dxf>
    <dxf>
      <fill>
        <patternFill>
          <bgColor rgb="FF92D050"/>
        </patternFill>
      </fill>
    </dxf>
    <dxf>
      <font>
        <color rgb="FF9C0006"/>
      </font>
      <fill>
        <patternFill>
          <bgColor rgb="FFFFC7CE"/>
        </patternFill>
      </fill>
    </dxf>
    <dxf>
      <fill>
        <patternFill>
          <bgColor theme="5" tint="0.39994506668294322"/>
        </patternFill>
      </fill>
    </dxf>
    <dxf>
      <fill>
        <patternFill>
          <bgColor rgb="FF00B0F0"/>
        </patternFill>
      </fill>
    </dxf>
    <dxf>
      <fill>
        <patternFill>
          <bgColor rgb="FF92D050"/>
        </patternFill>
      </fill>
    </dxf>
    <dxf>
      <font>
        <color rgb="FF9C0006"/>
      </font>
      <fill>
        <patternFill>
          <bgColor rgb="FFFFC7CE"/>
        </patternFill>
      </fill>
    </dxf>
    <dxf>
      <fill>
        <patternFill>
          <bgColor theme="4" tint="0.39994506668294322"/>
        </patternFill>
      </fill>
    </dxf>
    <dxf>
      <fill>
        <patternFill>
          <bgColor theme="5" tint="0.39994506668294322"/>
        </patternFill>
      </fill>
    </dxf>
    <dxf>
      <fill>
        <patternFill>
          <bgColor rgb="FF00B0F0"/>
        </patternFill>
      </fill>
    </dxf>
    <dxf>
      <fill>
        <patternFill>
          <bgColor rgb="FF92D050"/>
        </patternFill>
      </fill>
    </dxf>
    <dxf>
      <font>
        <color rgb="FF9C0006"/>
      </font>
      <fill>
        <patternFill>
          <bgColor rgb="FFFFC7CE"/>
        </patternFill>
      </fill>
    </dxf>
    <dxf>
      <fill>
        <patternFill>
          <bgColor theme="4" tint="0.39994506668294322"/>
        </patternFill>
      </fill>
    </dxf>
    <dxf>
      <fill>
        <patternFill>
          <bgColor theme="5" tint="0.39994506668294322"/>
        </patternFill>
      </fill>
    </dxf>
    <dxf>
      <fill>
        <patternFill>
          <bgColor theme="4" tint="0.39994506668294322"/>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CC66FF"/>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ill>
        <patternFill>
          <bgColor rgb="FFCC66FF"/>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ill>
        <patternFill patternType="solid">
          <fgColor rgb="FFCC66FF"/>
          <bgColor rgb="FFCC66FF"/>
        </patternFill>
      </fill>
    </dxf>
    <dxf>
      <font>
        <color rgb="FF9C0006"/>
      </font>
      <fill>
        <patternFill>
          <bgColor rgb="FFFFC7CE"/>
        </patternFill>
      </fill>
    </dxf>
    <dxf>
      <font>
        <color rgb="FF9C0006"/>
      </font>
      <fill>
        <patternFill patternType="solid">
          <fgColor rgb="FFFFC7CE"/>
          <bgColor rgb="FFFFC7CE"/>
        </patternFill>
      </fill>
    </dxf>
    <dxf>
      <font>
        <color rgb="FF9C5700"/>
      </font>
      <fill>
        <patternFill patternType="solid">
          <fgColor rgb="FFFFEB9C"/>
          <bgColor rgb="FFFFEB9C"/>
        </patternFill>
      </fill>
    </dxf>
    <dxf>
      <font>
        <color rgb="FF006100"/>
      </font>
      <fill>
        <patternFill patternType="solid">
          <fgColor rgb="FFC6EFCE"/>
          <bgColor rgb="FFC6EFCE"/>
        </patternFill>
      </fill>
    </dxf>
    <dxf>
      <fill>
        <patternFill patternType="solid">
          <fgColor rgb="FFCC66FF"/>
          <bgColor rgb="FFCC66FF"/>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customschemas.google.com/relationships/workbookmetadata" Target="metadata"/><Relationship Id="rId5" Type="http://schemas.openxmlformats.org/officeDocument/2006/relationships/worksheet" Target="worksheets/sheet5.xml"/><Relationship Id="rId15" Type="http://schemas.openxmlformats.org/officeDocument/2006/relationships/calcChain" Target="calcChain.xml"/><Relationship Id="rId4" Type="http://schemas.openxmlformats.org/officeDocument/2006/relationships/worksheet" Target="worksheets/sheet4.xml"/><Relationship Id="rId1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GT987"/>
  <sheetViews>
    <sheetView zoomScale="50" zoomScaleNormal="50" workbookViewId="0">
      <pane xSplit="6" ySplit="4" topLeftCell="M39" activePane="bottomRight" state="frozen"/>
      <selection activeCell="E5" sqref="E5:E49"/>
      <selection pane="topRight" activeCell="E5" sqref="E5:E49"/>
      <selection pane="bottomLeft" activeCell="E5" sqref="E5:E49"/>
      <selection pane="bottomRight" activeCell="E5" sqref="E5:E49"/>
    </sheetView>
  </sheetViews>
  <sheetFormatPr defaultColWidth="14.453125" defaultRowHeight="15" customHeight="1" x14ac:dyDescent="0.35"/>
  <cols>
    <col min="1" max="1" width="4.453125" customWidth="1"/>
    <col min="2" max="2" width="5.453125" customWidth="1"/>
    <col min="3" max="4" width="5.26953125" customWidth="1"/>
    <col min="5" max="5" width="10.7265625" customWidth="1"/>
    <col min="6" max="6" width="18.7265625" customWidth="1"/>
    <col min="7" max="7" width="5.7265625" customWidth="1"/>
    <col min="8" max="8" width="5.81640625" customWidth="1"/>
    <col min="9" max="9" width="7" customWidth="1"/>
    <col min="10" max="10" width="8.453125" customWidth="1"/>
    <col min="11" max="11" width="8.54296875" customWidth="1"/>
    <col min="12" max="12" width="6.453125" customWidth="1"/>
    <col min="13" max="13" width="5" customWidth="1"/>
    <col min="14" max="14" width="5.7265625" customWidth="1"/>
    <col min="15" max="15" width="5.54296875" customWidth="1"/>
    <col min="16" max="16" width="7" customWidth="1"/>
    <col min="17" max="17" width="10" customWidth="1"/>
    <col min="18" max="18" width="6.1796875" customWidth="1"/>
    <col min="19" max="19" width="4.81640625" customWidth="1"/>
    <col min="20" max="20" width="7" customWidth="1"/>
    <col min="21" max="21" width="6.7265625" customWidth="1"/>
    <col min="22" max="22" width="7.1796875" customWidth="1"/>
    <col min="23" max="23" width="4.7265625" customWidth="1"/>
    <col min="24" max="24" width="6.453125" customWidth="1"/>
    <col min="25" max="25" width="5.453125" customWidth="1"/>
    <col min="26" max="26" width="7.7265625" customWidth="1"/>
    <col min="27" max="27" width="5.453125" customWidth="1"/>
    <col min="28" max="28" width="6.453125" customWidth="1"/>
    <col min="29" max="29" width="5.81640625" customWidth="1"/>
    <col min="30" max="30" width="5.453125" customWidth="1"/>
    <col min="31" max="31" width="9" customWidth="1"/>
    <col min="32" max="32" width="5.81640625" customWidth="1"/>
    <col min="33" max="33" width="6.26953125" customWidth="1"/>
    <col min="34" max="34" width="6" customWidth="1"/>
    <col min="35" max="35" width="6.26953125" customWidth="1"/>
    <col min="36" max="36" width="6" customWidth="1"/>
    <col min="37" max="37" width="8.81640625" customWidth="1"/>
    <col min="38" max="38" width="6" customWidth="1"/>
    <col min="39" max="39" width="5.453125" customWidth="1"/>
    <col min="40" max="41" width="4.26953125" customWidth="1"/>
    <col min="42" max="42" width="4.1796875" customWidth="1"/>
    <col min="43" max="43" width="4" customWidth="1"/>
    <col min="44" max="44" width="5.1796875" customWidth="1"/>
    <col min="45" max="50" width="9.1796875" hidden="1" customWidth="1"/>
    <col min="51" max="51" width="19.81640625" customWidth="1"/>
    <col min="52" max="52" width="9.1796875" hidden="1" customWidth="1"/>
    <col min="53" max="53" width="9.1796875" style="26" hidden="1" customWidth="1"/>
    <col min="54" max="70" width="9.1796875" customWidth="1"/>
    <col min="98" max="106" width="0" hidden="1" customWidth="1"/>
    <col min="151" max="162" width="0" hidden="1" customWidth="1"/>
    <col min="163" max="200" width="4.7265625" bestFit="1" customWidth="1"/>
  </cols>
  <sheetData>
    <row r="1" spans="1:202" ht="14.5" x14ac:dyDescent="0.35">
      <c r="B1" s="1"/>
      <c r="C1" s="2"/>
      <c r="D1" s="1"/>
      <c r="AN1" s="3"/>
      <c r="AO1" s="3"/>
      <c r="AP1" s="3"/>
      <c r="AQ1" s="3"/>
      <c r="AR1" s="4"/>
    </row>
    <row r="2" spans="1:202" ht="14.5" x14ac:dyDescent="0.35">
      <c r="A2" t="s">
        <v>246</v>
      </c>
      <c r="B2" s="1"/>
      <c r="C2" s="2"/>
      <c r="D2" s="1"/>
      <c r="AN2" s="3"/>
      <c r="AO2" s="3"/>
      <c r="AP2" s="3"/>
      <c r="AQ2" s="3"/>
      <c r="AR2" s="4"/>
      <c r="BB2" t="s">
        <v>247</v>
      </c>
      <c r="DC2" t="s">
        <v>248</v>
      </c>
    </row>
    <row r="3" spans="1:202" ht="68.25" customHeight="1" x14ac:dyDescent="0.35">
      <c r="A3" s="28"/>
      <c r="B3" s="29"/>
      <c r="C3" s="30"/>
      <c r="D3" s="29"/>
      <c r="E3" s="28"/>
      <c r="F3" s="28"/>
      <c r="G3" s="261" t="s">
        <v>0</v>
      </c>
      <c r="H3" s="258"/>
      <c r="I3" s="259"/>
      <c r="J3" s="257" t="s">
        <v>1</v>
      </c>
      <c r="K3" s="259"/>
      <c r="L3" s="262" t="s">
        <v>2</v>
      </c>
      <c r="M3" s="258"/>
      <c r="N3" s="258"/>
      <c r="O3" s="259"/>
      <c r="P3" s="261" t="s">
        <v>3</v>
      </c>
      <c r="Q3" s="258"/>
      <c r="R3" s="259"/>
      <c r="S3" s="261" t="s">
        <v>4</v>
      </c>
      <c r="T3" s="258"/>
      <c r="U3" s="258"/>
      <c r="V3" s="258"/>
      <c r="W3" s="258"/>
      <c r="X3" s="259"/>
      <c r="Y3" s="257" t="s">
        <v>5</v>
      </c>
      <c r="Z3" s="258"/>
      <c r="AA3" s="258"/>
      <c r="AB3" s="259"/>
      <c r="AC3" s="257" t="s">
        <v>6</v>
      </c>
      <c r="AD3" s="258"/>
      <c r="AE3" s="259"/>
      <c r="AF3" s="257" t="s">
        <v>7</v>
      </c>
      <c r="AG3" s="259"/>
      <c r="AH3" s="257" t="s">
        <v>8</v>
      </c>
      <c r="AI3" s="258"/>
      <c r="AJ3" s="259"/>
      <c r="AK3" s="260" t="s">
        <v>9</v>
      </c>
      <c r="AL3" s="258"/>
      <c r="AM3" s="259"/>
      <c r="AN3" s="31"/>
      <c r="AO3" s="31"/>
      <c r="AP3" s="31"/>
      <c r="AQ3" s="31"/>
      <c r="AR3" s="32"/>
      <c r="AS3" s="33"/>
      <c r="AT3" s="33"/>
      <c r="AU3" s="33"/>
      <c r="AV3" s="33"/>
      <c r="AW3" s="33"/>
      <c r="AX3" s="33"/>
      <c r="AY3" s="34" t="s">
        <v>10</v>
      </c>
      <c r="AZ3" s="33"/>
      <c r="BA3" s="34"/>
      <c r="BB3" s="28"/>
      <c r="BC3" s="29"/>
      <c r="BD3" s="30"/>
      <c r="BE3" s="29"/>
      <c r="BF3" s="28"/>
      <c r="BG3" s="28"/>
      <c r="BH3" s="261" t="s">
        <v>0</v>
      </c>
      <c r="BI3" s="258"/>
      <c r="BJ3" s="259"/>
      <c r="BK3" s="257" t="s">
        <v>1</v>
      </c>
      <c r="BL3" s="259"/>
      <c r="BM3" s="262" t="s">
        <v>2</v>
      </c>
      <c r="BN3" s="258"/>
      <c r="BO3" s="258"/>
      <c r="BP3" s="259"/>
      <c r="BQ3" s="261" t="s">
        <v>3</v>
      </c>
      <c r="BR3" s="258"/>
      <c r="BS3" s="259"/>
      <c r="BT3" s="261" t="s">
        <v>4</v>
      </c>
      <c r="BU3" s="258"/>
      <c r="BV3" s="258"/>
      <c r="BW3" s="258"/>
      <c r="BX3" s="258"/>
      <c r="BY3" s="259"/>
      <c r="BZ3" s="257" t="s">
        <v>5</v>
      </c>
      <c r="CA3" s="258"/>
      <c r="CB3" s="258"/>
      <c r="CC3" s="259"/>
      <c r="CD3" s="257" t="s">
        <v>6</v>
      </c>
      <c r="CE3" s="258"/>
      <c r="CF3" s="259"/>
      <c r="CG3" s="257" t="s">
        <v>7</v>
      </c>
      <c r="CH3" s="259"/>
      <c r="CI3" s="257" t="s">
        <v>8</v>
      </c>
      <c r="CJ3" s="258"/>
      <c r="CK3" s="259"/>
      <c r="CL3" s="260" t="s">
        <v>9</v>
      </c>
      <c r="CM3" s="258"/>
      <c r="CN3" s="259"/>
      <c r="CO3" s="31"/>
      <c r="CP3" s="31"/>
      <c r="CQ3" s="31"/>
      <c r="CR3" s="31"/>
      <c r="CS3" s="32"/>
      <c r="CT3" s="33"/>
      <c r="CU3" s="33"/>
      <c r="CV3" s="33"/>
      <c r="CW3" s="33"/>
      <c r="CX3" s="33"/>
      <c r="CY3" s="33"/>
      <c r="CZ3" s="34" t="s">
        <v>10</v>
      </c>
      <c r="DA3" s="33"/>
      <c r="DB3" s="34"/>
      <c r="DC3" s="28"/>
      <c r="DD3" s="29"/>
      <c r="DE3" s="30"/>
      <c r="DF3" s="29"/>
      <c r="DG3" s="28"/>
      <c r="DH3" s="28"/>
      <c r="DI3" s="261" t="s">
        <v>0</v>
      </c>
      <c r="DJ3" s="258"/>
      <c r="DK3" s="259"/>
      <c r="DL3" s="257" t="s">
        <v>1</v>
      </c>
      <c r="DM3" s="259"/>
      <c r="DN3" s="262" t="s">
        <v>2</v>
      </c>
      <c r="DO3" s="258"/>
      <c r="DP3" s="258"/>
      <c r="DQ3" s="259"/>
      <c r="DR3" s="261" t="s">
        <v>3</v>
      </c>
      <c r="DS3" s="258"/>
      <c r="DT3" s="259"/>
      <c r="DU3" s="261" t="s">
        <v>4</v>
      </c>
      <c r="DV3" s="258"/>
      <c r="DW3" s="258"/>
      <c r="DX3" s="258"/>
      <c r="DY3" s="258"/>
      <c r="DZ3" s="259"/>
      <c r="EA3" s="257" t="s">
        <v>5</v>
      </c>
      <c r="EB3" s="258"/>
      <c r="EC3" s="258"/>
      <c r="ED3" s="259"/>
      <c r="EE3" s="257" t="s">
        <v>6</v>
      </c>
      <c r="EF3" s="258"/>
      <c r="EG3" s="259"/>
      <c r="EH3" s="257" t="s">
        <v>7</v>
      </c>
      <c r="EI3" s="259"/>
      <c r="EJ3" s="257" t="s">
        <v>8</v>
      </c>
      <c r="EK3" s="258"/>
      <c r="EL3" s="259"/>
      <c r="EM3" s="260" t="s">
        <v>9</v>
      </c>
      <c r="EN3" s="258"/>
      <c r="EO3" s="259"/>
      <c r="EP3" s="31"/>
      <c r="EQ3" s="31"/>
      <c r="ER3" s="31"/>
      <c r="ES3" s="31"/>
      <c r="ET3" s="32"/>
      <c r="EU3" s="5"/>
      <c r="EV3" s="5"/>
      <c r="EW3" s="5"/>
      <c r="EX3" s="5"/>
      <c r="EY3" s="5"/>
      <c r="EZ3" s="5"/>
      <c r="FA3" s="6" t="s">
        <v>10</v>
      </c>
      <c r="FB3" s="5"/>
      <c r="FC3" s="5"/>
      <c r="FD3" s="5"/>
      <c r="FE3" s="5"/>
      <c r="FM3" s="273" t="s">
        <v>0</v>
      </c>
      <c r="FN3" s="264"/>
      <c r="FO3" s="265"/>
      <c r="FP3" s="274" t="s">
        <v>1</v>
      </c>
      <c r="FQ3" s="265"/>
      <c r="FR3" s="263" t="s">
        <v>2</v>
      </c>
      <c r="FS3" s="264"/>
      <c r="FT3" s="264"/>
      <c r="FU3" s="265"/>
      <c r="FV3" s="273" t="s">
        <v>3</v>
      </c>
      <c r="FW3" s="264"/>
      <c r="FX3" s="265"/>
      <c r="FY3" s="273" t="s">
        <v>4</v>
      </c>
      <c r="FZ3" s="264"/>
      <c r="GA3" s="264"/>
      <c r="GB3" s="264"/>
      <c r="GC3" s="264"/>
      <c r="GD3" s="265"/>
      <c r="GE3" s="274" t="s">
        <v>5</v>
      </c>
      <c r="GF3" s="264"/>
      <c r="GG3" s="264"/>
      <c r="GH3" s="265"/>
      <c r="GI3" s="274" t="s">
        <v>6</v>
      </c>
      <c r="GJ3" s="264"/>
      <c r="GK3" s="265"/>
      <c r="GL3" s="274" t="s">
        <v>7</v>
      </c>
      <c r="GM3" s="265"/>
      <c r="GN3" s="274" t="s">
        <v>8</v>
      </c>
      <c r="GO3" s="264"/>
      <c r="GP3" s="265"/>
      <c r="GQ3" s="275" t="s">
        <v>9</v>
      </c>
      <c r="GR3" s="264"/>
      <c r="GS3" s="265"/>
    </row>
    <row r="4" spans="1:202" ht="90.4" customHeight="1" x14ac:dyDescent="0.35">
      <c r="A4" s="35" t="s">
        <v>11</v>
      </c>
      <c r="B4" s="35" t="s">
        <v>12</v>
      </c>
      <c r="C4" s="36" t="s">
        <v>13</v>
      </c>
      <c r="D4" s="35"/>
      <c r="E4" s="35" t="s">
        <v>14</v>
      </c>
      <c r="F4" s="35" t="s">
        <v>15</v>
      </c>
      <c r="G4" s="37" t="s">
        <v>16</v>
      </c>
      <c r="H4" s="37" t="s">
        <v>17</v>
      </c>
      <c r="I4" s="37" t="s">
        <v>18</v>
      </c>
      <c r="J4" s="37" t="s">
        <v>19</v>
      </c>
      <c r="K4" s="37" t="s">
        <v>20</v>
      </c>
      <c r="L4" s="37" t="s">
        <v>21</v>
      </c>
      <c r="M4" s="37" t="s">
        <v>22</v>
      </c>
      <c r="N4" s="37" t="s">
        <v>23</v>
      </c>
      <c r="O4" s="37" t="s">
        <v>24</v>
      </c>
      <c r="P4" s="38" t="s">
        <v>25</v>
      </c>
      <c r="Q4" s="38" t="s">
        <v>26</v>
      </c>
      <c r="R4" s="38" t="s">
        <v>27</v>
      </c>
      <c r="S4" s="38" t="s">
        <v>28</v>
      </c>
      <c r="T4" s="38" t="s">
        <v>29</v>
      </c>
      <c r="U4" s="38" t="s">
        <v>30</v>
      </c>
      <c r="V4" s="38" t="s">
        <v>31</v>
      </c>
      <c r="W4" s="38" t="s">
        <v>32</v>
      </c>
      <c r="X4" s="38" t="s">
        <v>33</v>
      </c>
      <c r="Y4" s="38" t="s">
        <v>34</v>
      </c>
      <c r="Z4" s="38" t="s">
        <v>35</v>
      </c>
      <c r="AA4" s="38" t="s">
        <v>36</v>
      </c>
      <c r="AB4" s="38" t="s">
        <v>37</v>
      </c>
      <c r="AC4" s="38" t="s">
        <v>38</v>
      </c>
      <c r="AD4" s="38" t="s">
        <v>39</v>
      </c>
      <c r="AE4" s="38" t="s">
        <v>40</v>
      </c>
      <c r="AF4" s="38" t="s">
        <v>41</v>
      </c>
      <c r="AG4" s="38" t="s">
        <v>42</v>
      </c>
      <c r="AH4" s="38" t="s">
        <v>43</v>
      </c>
      <c r="AI4" s="38" t="s">
        <v>44</v>
      </c>
      <c r="AJ4" s="38" t="s">
        <v>45</v>
      </c>
      <c r="AK4" s="38" t="s">
        <v>46</v>
      </c>
      <c r="AL4" s="38" t="s">
        <v>47</v>
      </c>
      <c r="AM4" s="38" t="s">
        <v>48</v>
      </c>
      <c r="AN4" s="39" t="s">
        <v>49</v>
      </c>
      <c r="AO4" s="39" t="s">
        <v>50</v>
      </c>
      <c r="AP4" s="39" t="s">
        <v>51</v>
      </c>
      <c r="AQ4" s="39" t="s">
        <v>52</v>
      </c>
      <c r="AR4" s="40" t="s">
        <v>53</v>
      </c>
      <c r="AS4" s="266" t="s">
        <v>54</v>
      </c>
      <c r="AT4" s="267"/>
      <c r="AU4" s="267"/>
      <c r="AV4" s="267"/>
      <c r="AW4" s="267"/>
      <c r="AX4" s="267"/>
      <c r="AY4" s="41"/>
      <c r="AZ4" s="41"/>
      <c r="BA4" s="42"/>
      <c r="BB4" s="35" t="s">
        <v>11</v>
      </c>
      <c r="BC4" s="35" t="s">
        <v>12</v>
      </c>
      <c r="BD4" s="36" t="s">
        <v>13</v>
      </c>
      <c r="BE4" s="35"/>
      <c r="BF4" s="35" t="s">
        <v>14</v>
      </c>
      <c r="BG4" s="35" t="s">
        <v>15</v>
      </c>
      <c r="BH4" s="37" t="s">
        <v>16</v>
      </c>
      <c r="BI4" s="37" t="s">
        <v>17</v>
      </c>
      <c r="BJ4" s="37" t="s">
        <v>18</v>
      </c>
      <c r="BK4" s="37" t="s">
        <v>19</v>
      </c>
      <c r="BL4" s="37" t="s">
        <v>20</v>
      </c>
      <c r="BM4" s="37" t="s">
        <v>21</v>
      </c>
      <c r="BN4" s="37" t="s">
        <v>22</v>
      </c>
      <c r="BO4" s="37" t="s">
        <v>23</v>
      </c>
      <c r="BP4" s="37" t="s">
        <v>24</v>
      </c>
      <c r="BQ4" s="38" t="s">
        <v>25</v>
      </c>
      <c r="BR4" s="38" t="s">
        <v>26</v>
      </c>
      <c r="BS4" s="38" t="s">
        <v>27</v>
      </c>
      <c r="BT4" s="38" t="s">
        <v>28</v>
      </c>
      <c r="BU4" s="38" t="s">
        <v>29</v>
      </c>
      <c r="BV4" s="38" t="s">
        <v>30</v>
      </c>
      <c r="BW4" s="38" t="s">
        <v>31</v>
      </c>
      <c r="BX4" s="38" t="s">
        <v>32</v>
      </c>
      <c r="BY4" s="38" t="s">
        <v>33</v>
      </c>
      <c r="BZ4" s="38" t="s">
        <v>34</v>
      </c>
      <c r="CA4" s="38" t="s">
        <v>35</v>
      </c>
      <c r="CB4" s="38" t="s">
        <v>36</v>
      </c>
      <c r="CC4" s="38" t="s">
        <v>37</v>
      </c>
      <c r="CD4" s="38" t="s">
        <v>38</v>
      </c>
      <c r="CE4" s="38" t="s">
        <v>39</v>
      </c>
      <c r="CF4" s="38" t="s">
        <v>40</v>
      </c>
      <c r="CG4" s="38" t="s">
        <v>41</v>
      </c>
      <c r="CH4" s="38" t="s">
        <v>42</v>
      </c>
      <c r="CI4" s="38" t="s">
        <v>43</v>
      </c>
      <c r="CJ4" s="38" t="s">
        <v>44</v>
      </c>
      <c r="CK4" s="38" t="s">
        <v>45</v>
      </c>
      <c r="CL4" s="38" t="s">
        <v>46</v>
      </c>
      <c r="CM4" s="38" t="s">
        <v>47</v>
      </c>
      <c r="CN4" s="38" t="s">
        <v>48</v>
      </c>
      <c r="CO4" s="39" t="s">
        <v>49</v>
      </c>
      <c r="CP4" s="39" t="s">
        <v>50</v>
      </c>
      <c r="CQ4" s="39" t="s">
        <v>51</v>
      </c>
      <c r="CR4" s="39" t="s">
        <v>52</v>
      </c>
      <c r="CS4" s="40" t="s">
        <v>53</v>
      </c>
      <c r="CT4" s="266" t="s">
        <v>54</v>
      </c>
      <c r="CU4" s="267"/>
      <c r="CV4" s="267"/>
      <c r="CW4" s="267"/>
      <c r="CX4" s="267"/>
      <c r="CY4" s="267"/>
      <c r="CZ4" s="41"/>
      <c r="DA4" s="41"/>
      <c r="DB4" s="42"/>
      <c r="DC4" s="35" t="s">
        <v>11</v>
      </c>
      <c r="DD4" s="35" t="s">
        <v>12</v>
      </c>
      <c r="DE4" s="36" t="s">
        <v>13</v>
      </c>
      <c r="DF4" s="35"/>
      <c r="DG4" s="35" t="s">
        <v>14</v>
      </c>
      <c r="DH4" s="35" t="s">
        <v>15</v>
      </c>
      <c r="DI4" s="37" t="s">
        <v>16</v>
      </c>
      <c r="DJ4" s="37" t="s">
        <v>17</v>
      </c>
      <c r="DK4" s="37" t="s">
        <v>18</v>
      </c>
      <c r="DL4" s="37" t="s">
        <v>19</v>
      </c>
      <c r="DM4" s="37" t="s">
        <v>20</v>
      </c>
      <c r="DN4" s="37" t="s">
        <v>21</v>
      </c>
      <c r="DO4" s="37" t="s">
        <v>22</v>
      </c>
      <c r="DP4" s="37" t="s">
        <v>23</v>
      </c>
      <c r="DQ4" s="37" t="s">
        <v>24</v>
      </c>
      <c r="DR4" s="38" t="s">
        <v>25</v>
      </c>
      <c r="DS4" s="38" t="s">
        <v>26</v>
      </c>
      <c r="DT4" s="38" t="s">
        <v>27</v>
      </c>
      <c r="DU4" s="38" t="s">
        <v>28</v>
      </c>
      <c r="DV4" s="38" t="s">
        <v>29</v>
      </c>
      <c r="DW4" s="38" t="s">
        <v>30</v>
      </c>
      <c r="DX4" s="38" t="s">
        <v>31</v>
      </c>
      <c r="DY4" s="38" t="s">
        <v>32</v>
      </c>
      <c r="DZ4" s="38" t="s">
        <v>33</v>
      </c>
      <c r="EA4" s="38" t="s">
        <v>34</v>
      </c>
      <c r="EB4" s="38" t="s">
        <v>35</v>
      </c>
      <c r="EC4" s="38" t="s">
        <v>36</v>
      </c>
      <c r="ED4" s="38" t="s">
        <v>37</v>
      </c>
      <c r="EE4" s="38" t="s">
        <v>38</v>
      </c>
      <c r="EF4" s="38" t="s">
        <v>39</v>
      </c>
      <c r="EG4" s="38" t="s">
        <v>40</v>
      </c>
      <c r="EH4" s="38" t="s">
        <v>41</v>
      </c>
      <c r="EI4" s="38" t="s">
        <v>42</v>
      </c>
      <c r="EJ4" s="38" t="s">
        <v>43</v>
      </c>
      <c r="EK4" s="38" t="s">
        <v>44</v>
      </c>
      <c r="EL4" s="38" t="s">
        <v>45</v>
      </c>
      <c r="EM4" s="38" t="s">
        <v>46</v>
      </c>
      <c r="EN4" s="38" t="s">
        <v>47</v>
      </c>
      <c r="EO4" s="38" t="s">
        <v>48</v>
      </c>
      <c r="EP4" s="39" t="s">
        <v>49</v>
      </c>
      <c r="EQ4" s="39" t="s">
        <v>50</v>
      </c>
      <c r="ER4" s="39" t="s">
        <v>51</v>
      </c>
      <c r="ES4" s="39" t="s">
        <v>52</v>
      </c>
      <c r="ET4" s="40" t="s">
        <v>53</v>
      </c>
      <c r="EU4" s="268" t="s">
        <v>54</v>
      </c>
      <c r="EV4" s="269"/>
      <c r="EW4" s="269"/>
      <c r="EX4" s="269"/>
      <c r="EY4" s="269"/>
      <c r="EZ4" s="269"/>
      <c r="FA4" s="9"/>
      <c r="FB4" s="9"/>
      <c r="FC4" s="9"/>
      <c r="FD4" s="9"/>
      <c r="FE4" s="9"/>
      <c r="FM4" s="7" t="s">
        <v>16</v>
      </c>
      <c r="FN4" s="7" t="s">
        <v>17</v>
      </c>
      <c r="FO4" s="7" t="s">
        <v>18</v>
      </c>
      <c r="FP4" s="7" t="s">
        <v>19</v>
      </c>
      <c r="FQ4" s="7" t="s">
        <v>20</v>
      </c>
      <c r="FR4" s="7" t="s">
        <v>21</v>
      </c>
      <c r="FS4" s="7" t="s">
        <v>22</v>
      </c>
      <c r="FT4" s="7" t="s">
        <v>23</v>
      </c>
      <c r="FU4" s="7" t="s">
        <v>24</v>
      </c>
      <c r="FV4" s="8" t="s">
        <v>25</v>
      </c>
      <c r="FW4" s="8" t="s">
        <v>26</v>
      </c>
      <c r="FX4" s="8" t="s">
        <v>27</v>
      </c>
      <c r="FY4" s="8" t="s">
        <v>28</v>
      </c>
      <c r="FZ4" s="8" t="s">
        <v>29</v>
      </c>
      <c r="GA4" s="8" t="s">
        <v>30</v>
      </c>
      <c r="GB4" s="8" t="s">
        <v>31</v>
      </c>
      <c r="GC4" s="8" t="s">
        <v>32</v>
      </c>
      <c r="GD4" s="8" t="s">
        <v>33</v>
      </c>
      <c r="GE4" s="8" t="s">
        <v>34</v>
      </c>
      <c r="GF4" s="8" t="s">
        <v>35</v>
      </c>
      <c r="GG4" s="8" t="s">
        <v>36</v>
      </c>
      <c r="GH4" s="8" t="s">
        <v>37</v>
      </c>
      <c r="GI4" s="8" t="s">
        <v>38</v>
      </c>
      <c r="GJ4" s="8" t="s">
        <v>39</v>
      </c>
      <c r="GK4" s="8" t="s">
        <v>40</v>
      </c>
      <c r="GL4" s="8" t="s">
        <v>41</v>
      </c>
      <c r="GM4" s="8" t="s">
        <v>42</v>
      </c>
      <c r="GN4" s="8" t="s">
        <v>43</v>
      </c>
      <c r="GO4" s="8" t="s">
        <v>44</v>
      </c>
      <c r="GP4" s="8" t="s">
        <v>45</v>
      </c>
      <c r="GQ4" s="8" t="s">
        <v>46</v>
      </c>
      <c r="GR4" s="8" t="s">
        <v>47</v>
      </c>
      <c r="GS4" s="8" t="s">
        <v>48</v>
      </c>
      <c r="GT4" s="107" t="s">
        <v>87</v>
      </c>
    </row>
    <row r="5" spans="1:202" ht="23.5" x14ac:dyDescent="0.45">
      <c r="A5" s="43">
        <v>1</v>
      </c>
      <c r="B5" s="44">
        <v>1</v>
      </c>
      <c r="C5" s="45">
        <v>1</v>
      </c>
      <c r="D5" s="46">
        <v>2</v>
      </c>
      <c r="E5" s="47" t="s">
        <v>55</v>
      </c>
      <c r="F5" s="47" t="s">
        <v>56</v>
      </c>
      <c r="G5" s="48" t="s">
        <v>49</v>
      </c>
      <c r="H5" s="49"/>
      <c r="I5" s="49"/>
      <c r="J5" s="49" t="s">
        <v>49</v>
      </c>
      <c r="K5" s="49"/>
      <c r="L5" s="49"/>
      <c r="M5" s="49"/>
      <c r="N5" s="49"/>
      <c r="O5" s="49"/>
      <c r="P5" s="48"/>
      <c r="Q5" s="49"/>
      <c r="R5" s="49"/>
      <c r="S5" s="49"/>
      <c r="T5" s="49"/>
      <c r="U5" s="49"/>
      <c r="V5" s="49"/>
      <c r="W5" s="49"/>
      <c r="X5" s="49"/>
      <c r="Y5" s="49"/>
      <c r="Z5" s="49"/>
      <c r="AA5" s="49" t="s">
        <v>49</v>
      </c>
      <c r="AB5" s="49"/>
      <c r="AC5" s="49"/>
      <c r="AD5" s="49"/>
      <c r="AE5" s="49"/>
      <c r="AF5" s="49"/>
      <c r="AG5" s="49"/>
      <c r="AH5" s="49"/>
      <c r="AI5" s="49" t="s">
        <v>49</v>
      </c>
      <c r="AJ5" s="49"/>
      <c r="AK5" s="49"/>
      <c r="AL5" s="49"/>
      <c r="AM5" s="49"/>
      <c r="AN5" s="50">
        <f t="shared" ref="AN5:AN70" si="0">COUNTIF(G5:AM5,$AN$4)</f>
        <v>4</v>
      </c>
      <c r="AO5" s="50">
        <f t="shared" ref="AO5:AO70" si="1">COUNTIF(G5:AM5,$AO$4)</f>
        <v>0</v>
      </c>
      <c r="AP5" s="50">
        <f t="shared" ref="AP5:AP70" si="2">COUNTIF(G5:AO5,$AP$4)</f>
        <v>0</v>
      </c>
      <c r="AQ5" s="50">
        <f t="shared" ref="AQ5:AQ70" si="3">COUNTIF(G5:AM5,$AQ$4)</f>
        <v>0</v>
      </c>
      <c r="AR5" s="51">
        <f t="shared" ref="AR5:AR70" si="4">SUM(AN5:AQ5)</f>
        <v>4</v>
      </c>
      <c r="AS5" s="52"/>
      <c r="AT5" s="52"/>
      <c r="AU5" s="52"/>
      <c r="AV5" s="52"/>
      <c r="AW5" s="52"/>
      <c r="AX5" s="52"/>
      <c r="AY5" s="53" t="s">
        <v>57</v>
      </c>
      <c r="AZ5" s="52" t="s">
        <v>58</v>
      </c>
      <c r="BA5" s="54"/>
      <c r="BB5" s="55">
        <v>1</v>
      </c>
      <c r="BC5" s="56">
        <v>1</v>
      </c>
      <c r="BD5" s="57">
        <v>1</v>
      </c>
      <c r="BE5" s="58">
        <v>2</v>
      </c>
      <c r="BF5" s="59" t="s">
        <v>55</v>
      </c>
      <c r="BG5" s="59" t="s">
        <v>56</v>
      </c>
      <c r="BH5" s="49" t="s">
        <v>49</v>
      </c>
      <c r="BI5" s="49"/>
      <c r="BJ5" s="49"/>
      <c r="BK5" s="49" t="s">
        <v>49</v>
      </c>
      <c r="BL5" s="49"/>
      <c r="BM5" s="49"/>
      <c r="BN5" s="49"/>
      <c r="BO5" s="49"/>
      <c r="BP5" s="49"/>
      <c r="BQ5" s="48"/>
      <c r="BR5" s="49"/>
      <c r="BS5" s="49"/>
      <c r="BT5" s="49"/>
      <c r="BU5" s="49"/>
      <c r="BV5" s="49"/>
      <c r="BW5" s="49"/>
      <c r="BX5" s="49"/>
      <c r="BY5" s="49"/>
      <c r="BZ5" s="49"/>
      <c r="CA5" s="49"/>
      <c r="CB5" s="49" t="s">
        <v>49</v>
      </c>
      <c r="CC5" s="49"/>
      <c r="CD5" s="49"/>
      <c r="CE5" s="49"/>
      <c r="CF5" s="49"/>
      <c r="CG5" s="49"/>
      <c r="CH5" s="49"/>
      <c r="CI5" s="49"/>
      <c r="CJ5" s="49" t="s">
        <v>49</v>
      </c>
      <c r="CK5" s="49"/>
      <c r="CL5" s="49"/>
      <c r="CM5" s="49"/>
      <c r="CN5" s="49"/>
      <c r="CO5" s="50">
        <f t="shared" ref="CO5:CO70" si="5">COUNTIF(BH5:CN5,$AN$4)</f>
        <v>4</v>
      </c>
      <c r="CP5" s="50">
        <f t="shared" ref="CP5:CP70" si="6">COUNTIF(BH5:CN5,$AO$4)</f>
        <v>0</v>
      </c>
      <c r="CQ5" s="50">
        <f t="shared" ref="CQ5:CQ70" si="7">COUNTIF(BH5:CP5,$AP$4)</f>
        <v>0</v>
      </c>
      <c r="CR5" s="50">
        <f t="shared" ref="CR5:CR70" si="8">COUNTIF(BH5:CN5,$AQ$4)</f>
        <v>0</v>
      </c>
      <c r="CS5" s="51">
        <f t="shared" ref="CS5:CS70" si="9">SUM(CO5:CR5)</f>
        <v>4</v>
      </c>
      <c r="CT5" s="52"/>
      <c r="CU5" s="52"/>
      <c r="CV5" s="52"/>
      <c r="CW5" s="52"/>
      <c r="CX5" s="52"/>
      <c r="CY5" s="52"/>
      <c r="CZ5" s="53" t="s">
        <v>57</v>
      </c>
      <c r="DA5" s="52" t="s">
        <v>58</v>
      </c>
      <c r="DB5" s="54"/>
      <c r="DC5" s="43">
        <v>1</v>
      </c>
      <c r="DD5" s="44">
        <v>1</v>
      </c>
      <c r="DE5" s="45">
        <v>1</v>
      </c>
      <c r="DF5" s="46">
        <v>2</v>
      </c>
      <c r="DG5" s="47" t="s">
        <v>55</v>
      </c>
      <c r="DH5" s="47" t="s">
        <v>56</v>
      </c>
      <c r="DI5" s="48" t="s">
        <v>49</v>
      </c>
      <c r="DJ5" s="49"/>
      <c r="DK5" s="49"/>
      <c r="DL5" s="49" t="s">
        <v>49</v>
      </c>
      <c r="DM5" s="49"/>
      <c r="DN5" s="49"/>
      <c r="DO5" s="49"/>
      <c r="DP5" s="49"/>
      <c r="DQ5" s="49"/>
      <c r="DR5" s="48"/>
      <c r="DS5" s="49"/>
      <c r="DT5" s="49"/>
      <c r="DU5" s="49"/>
      <c r="DV5" s="49"/>
      <c r="DW5" s="49"/>
      <c r="DX5" s="49"/>
      <c r="DY5" s="49"/>
      <c r="DZ5" s="49"/>
      <c r="EA5" s="49"/>
      <c r="EB5" s="49"/>
      <c r="EC5" s="49" t="s">
        <v>49</v>
      </c>
      <c r="ED5" s="49"/>
      <c r="EE5" s="49"/>
      <c r="EF5" s="49"/>
      <c r="EG5" s="49"/>
      <c r="EH5" s="49"/>
      <c r="EI5" s="49"/>
      <c r="EJ5" s="49"/>
      <c r="EK5" s="49" t="s">
        <v>49</v>
      </c>
      <c r="EL5" s="49"/>
      <c r="EM5" s="49"/>
      <c r="EN5" s="49"/>
      <c r="EO5" s="49"/>
      <c r="EP5" s="50">
        <f t="shared" ref="EP5:EP70" si="10">COUNTIF(DI5:EO5,$AN$4)</f>
        <v>4</v>
      </c>
      <c r="EQ5" s="50">
        <f t="shared" ref="EQ5:EQ70" si="11">COUNTIF(DI5:EO5,$AO$4)</f>
        <v>0</v>
      </c>
      <c r="ER5" s="50">
        <f t="shared" ref="ER5:ER70" si="12">COUNTIF(DI5:EQ5,$AP$4)</f>
        <v>0</v>
      </c>
      <c r="ES5" s="50">
        <f t="shared" ref="ES5:ES70" si="13">COUNTIF(DI5:EO5,$AQ$4)</f>
        <v>0</v>
      </c>
      <c r="ET5" s="51">
        <f t="shared" ref="ET5:ET70" si="14">SUM(EP5:ES5)</f>
        <v>4</v>
      </c>
      <c r="FA5" s="10" t="s">
        <v>57</v>
      </c>
      <c r="FB5" t="s">
        <v>58</v>
      </c>
      <c r="FG5" t="str">
        <f t="shared" ref="FG5:GS5" si="15">IF(AND(A5=BB5, A5=DC5), "True", "False")</f>
        <v>True</v>
      </c>
      <c r="FH5" t="str">
        <f t="shared" si="15"/>
        <v>True</v>
      </c>
      <c r="FI5" t="str">
        <f t="shared" si="15"/>
        <v>True</v>
      </c>
      <c r="FJ5" t="str">
        <f t="shared" si="15"/>
        <v>True</v>
      </c>
      <c r="FK5" t="str">
        <f t="shared" si="15"/>
        <v>True</v>
      </c>
      <c r="FL5" t="str">
        <f t="shared" si="15"/>
        <v>True</v>
      </c>
      <c r="FM5" t="str">
        <f t="shared" si="15"/>
        <v>True</v>
      </c>
      <c r="FN5" t="str">
        <f t="shared" si="15"/>
        <v>True</v>
      </c>
      <c r="FO5" t="str">
        <f t="shared" si="15"/>
        <v>True</v>
      </c>
      <c r="FP5" t="str">
        <f t="shared" si="15"/>
        <v>True</v>
      </c>
      <c r="FQ5" t="str">
        <f t="shared" si="15"/>
        <v>True</v>
      </c>
      <c r="FR5" t="str">
        <f t="shared" si="15"/>
        <v>True</v>
      </c>
      <c r="FS5" t="str">
        <f t="shared" si="15"/>
        <v>True</v>
      </c>
      <c r="FT5" t="str">
        <f t="shared" si="15"/>
        <v>True</v>
      </c>
      <c r="FU5" t="str">
        <f t="shared" si="15"/>
        <v>True</v>
      </c>
      <c r="FV5" t="str">
        <f t="shared" si="15"/>
        <v>True</v>
      </c>
      <c r="FW5" t="str">
        <f t="shared" si="15"/>
        <v>True</v>
      </c>
      <c r="FX5" t="str">
        <f t="shared" si="15"/>
        <v>True</v>
      </c>
      <c r="FY5" t="str">
        <f t="shared" si="15"/>
        <v>True</v>
      </c>
      <c r="FZ5" t="str">
        <f t="shared" si="15"/>
        <v>True</v>
      </c>
      <c r="GA5" t="str">
        <f t="shared" si="15"/>
        <v>True</v>
      </c>
      <c r="GB5" t="str">
        <f t="shared" si="15"/>
        <v>True</v>
      </c>
      <c r="GC5" t="str">
        <f t="shared" si="15"/>
        <v>True</v>
      </c>
      <c r="GD5" t="str">
        <f t="shared" si="15"/>
        <v>True</v>
      </c>
      <c r="GE5" t="str">
        <f t="shared" si="15"/>
        <v>True</v>
      </c>
      <c r="GF5" t="str">
        <f t="shared" si="15"/>
        <v>True</v>
      </c>
      <c r="GG5" t="str">
        <f t="shared" si="15"/>
        <v>True</v>
      </c>
      <c r="GH5" t="str">
        <f t="shared" si="15"/>
        <v>True</v>
      </c>
      <c r="GI5" t="str">
        <f t="shared" si="15"/>
        <v>True</v>
      </c>
      <c r="GJ5" t="str">
        <f t="shared" si="15"/>
        <v>True</v>
      </c>
      <c r="GK5" t="str">
        <f t="shared" si="15"/>
        <v>True</v>
      </c>
      <c r="GL5" t="str">
        <f t="shared" si="15"/>
        <v>True</v>
      </c>
      <c r="GM5" t="str">
        <f t="shared" si="15"/>
        <v>True</v>
      </c>
      <c r="GN5" t="str">
        <f t="shared" si="15"/>
        <v>True</v>
      </c>
      <c r="GO5" t="str">
        <f t="shared" si="15"/>
        <v>True</v>
      </c>
      <c r="GP5" t="str">
        <f t="shared" si="15"/>
        <v>True</v>
      </c>
      <c r="GQ5" t="str">
        <f t="shared" si="15"/>
        <v>True</v>
      </c>
      <c r="GR5" t="str">
        <f t="shared" si="15"/>
        <v>True</v>
      </c>
      <c r="GS5" t="str">
        <f t="shared" si="15"/>
        <v>True</v>
      </c>
      <c r="GT5" s="106" t="s">
        <v>249</v>
      </c>
    </row>
    <row r="6" spans="1:202" ht="23.5" x14ac:dyDescent="0.45">
      <c r="A6" s="43">
        <v>2</v>
      </c>
      <c r="B6" s="44">
        <v>1</v>
      </c>
      <c r="C6" s="45">
        <v>1</v>
      </c>
      <c r="D6" s="46">
        <v>2</v>
      </c>
      <c r="E6" s="47" t="s">
        <v>59</v>
      </c>
      <c r="F6" s="47" t="s">
        <v>60</v>
      </c>
      <c r="G6" s="48" t="s">
        <v>49</v>
      </c>
      <c r="H6" s="49" t="s">
        <v>49</v>
      </c>
      <c r="I6" s="49"/>
      <c r="J6" s="49"/>
      <c r="K6" s="49"/>
      <c r="L6" s="49"/>
      <c r="M6" s="49"/>
      <c r="N6" s="49"/>
      <c r="O6" s="49"/>
      <c r="P6" s="60"/>
      <c r="Q6" s="61"/>
      <c r="R6" s="61"/>
      <c r="S6" s="61"/>
      <c r="T6" s="61"/>
      <c r="U6" s="61"/>
      <c r="V6" s="61"/>
      <c r="W6" s="61"/>
      <c r="X6" s="61"/>
      <c r="Y6" s="61"/>
      <c r="Z6" s="61"/>
      <c r="AA6" s="61" t="s">
        <v>49</v>
      </c>
      <c r="AB6" s="61"/>
      <c r="AC6" s="61"/>
      <c r="AD6" s="61"/>
      <c r="AE6" s="61"/>
      <c r="AF6" s="61"/>
      <c r="AG6" s="61"/>
      <c r="AH6" s="61"/>
      <c r="AI6" s="61" t="s">
        <v>49</v>
      </c>
      <c r="AJ6" s="61"/>
      <c r="AK6" s="61"/>
      <c r="AL6" s="61"/>
      <c r="AM6" s="61"/>
      <c r="AN6" s="50">
        <f t="shared" si="0"/>
        <v>4</v>
      </c>
      <c r="AO6" s="50">
        <f t="shared" si="1"/>
        <v>0</v>
      </c>
      <c r="AP6" s="50">
        <f t="shared" si="2"/>
        <v>0</v>
      </c>
      <c r="AQ6" s="50">
        <f t="shared" si="3"/>
        <v>0</v>
      </c>
      <c r="AR6" s="51">
        <f t="shared" si="4"/>
        <v>4</v>
      </c>
      <c r="AS6" s="52"/>
      <c r="AT6" s="52"/>
      <c r="AU6" s="52"/>
      <c r="AV6" s="52"/>
      <c r="AW6" s="52"/>
      <c r="AX6" s="52"/>
      <c r="AY6" s="53" t="s">
        <v>57</v>
      </c>
      <c r="AZ6" s="52" t="s">
        <v>58</v>
      </c>
      <c r="BA6" s="54"/>
      <c r="BB6" s="55">
        <v>2</v>
      </c>
      <c r="BC6" s="56">
        <v>1</v>
      </c>
      <c r="BD6" s="57">
        <v>1</v>
      </c>
      <c r="BE6" s="58">
        <v>2</v>
      </c>
      <c r="BF6" s="59" t="s">
        <v>59</v>
      </c>
      <c r="BG6" s="59" t="s">
        <v>60</v>
      </c>
      <c r="BH6" s="49" t="s">
        <v>49</v>
      </c>
      <c r="BI6" s="49" t="s">
        <v>49</v>
      </c>
      <c r="BJ6" s="49"/>
      <c r="BK6" s="49"/>
      <c r="BL6" s="49"/>
      <c r="BM6" s="49"/>
      <c r="BN6" s="49"/>
      <c r="BO6" s="49"/>
      <c r="BP6" s="49"/>
      <c r="BQ6" s="60"/>
      <c r="BR6" s="61"/>
      <c r="BS6" s="61"/>
      <c r="BT6" s="61"/>
      <c r="BU6" s="61"/>
      <c r="BV6" s="61"/>
      <c r="BW6" s="61"/>
      <c r="BX6" s="61"/>
      <c r="BY6" s="61"/>
      <c r="BZ6" s="61"/>
      <c r="CA6" s="61"/>
      <c r="CB6" s="61" t="s">
        <v>49</v>
      </c>
      <c r="CC6" s="61"/>
      <c r="CD6" s="61"/>
      <c r="CE6" s="61"/>
      <c r="CF6" s="61"/>
      <c r="CG6" s="61"/>
      <c r="CH6" s="61"/>
      <c r="CI6" s="61"/>
      <c r="CJ6" s="61" t="s">
        <v>49</v>
      </c>
      <c r="CK6" s="61"/>
      <c r="CL6" s="61"/>
      <c r="CM6" s="61"/>
      <c r="CN6" s="61"/>
      <c r="CO6" s="50">
        <f t="shared" si="5"/>
        <v>4</v>
      </c>
      <c r="CP6" s="50">
        <f t="shared" si="6"/>
        <v>0</v>
      </c>
      <c r="CQ6" s="50">
        <f t="shared" si="7"/>
        <v>0</v>
      </c>
      <c r="CR6" s="50">
        <f t="shared" si="8"/>
        <v>0</v>
      </c>
      <c r="CS6" s="51">
        <f t="shared" si="9"/>
        <v>4</v>
      </c>
      <c r="CT6" s="52"/>
      <c r="CU6" s="52"/>
      <c r="CV6" s="52"/>
      <c r="CW6" s="52"/>
      <c r="CX6" s="52"/>
      <c r="CY6" s="52"/>
      <c r="CZ6" s="53" t="s">
        <v>57</v>
      </c>
      <c r="DA6" s="52" t="s">
        <v>58</v>
      </c>
      <c r="DB6" s="54"/>
      <c r="DC6" s="43">
        <v>2</v>
      </c>
      <c r="DD6" s="44">
        <v>1</v>
      </c>
      <c r="DE6" s="45">
        <v>1</v>
      </c>
      <c r="DF6" s="46">
        <v>2</v>
      </c>
      <c r="DG6" s="47" t="s">
        <v>59</v>
      </c>
      <c r="DH6" s="47" t="s">
        <v>60</v>
      </c>
      <c r="DI6" s="48" t="s">
        <v>49</v>
      </c>
      <c r="DJ6" s="49" t="s">
        <v>49</v>
      </c>
      <c r="DK6" s="49"/>
      <c r="DL6" s="49"/>
      <c r="DM6" s="49"/>
      <c r="DN6" s="49"/>
      <c r="DO6" s="49"/>
      <c r="DP6" s="49"/>
      <c r="DQ6" s="49"/>
      <c r="DR6" s="60"/>
      <c r="DS6" s="61"/>
      <c r="DT6" s="61"/>
      <c r="DU6" s="61"/>
      <c r="DV6" s="61"/>
      <c r="DW6" s="61"/>
      <c r="DX6" s="61"/>
      <c r="DY6" s="61"/>
      <c r="DZ6" s="61"/>
      <c r="EA6" s="61"/>
      <c r="EB6" s="61"/>
      <c r="EC6" s="61" t="s">
        <v>49</v>
      </c>
      <c r="ED6" s="61"/>
      <c r="EE6" s="61"/>
      <c r="EF6" s="61"/>
      <c r="EG6" s="61"/>
      <c r="EH6" s="61"/>
      <c r="EI6" s="61"/>
      <c r="EJ6" s="61"/>
      <c r="EK6" s="61" t="s">
        <v>49</v>
      </c>
      <c r="EL6" s="61"/>
      <c r="EM6" s="61"/>
      <c r="EN6" s="61"/>
      <c r="EO6" s="61"/>
      <c r="EP6" s="50">
        <f t="shared" si="10"/>
        <v>4</v>
      </c>
      <c r="EQ6" s="50">
        <f t="shared" si="11"/>
        <v>0</v>
      </c>
      <c r="ER6" s="50">
        <f t="shared" si="12"/>
        <v>0</v>
      </c>
      <c r="ES6" s="50">
        <f t="shared" si="13"/>
        <v>0</v>
      </c>
      <c r="ET6" s="51">
        <f t="shared" si="14"/>
        <v>4</v>
      </c>
      <c r="FA6" s="10" t="s">
        <v>57</v>
      </c>
      <c r="FB6" t="s">
        <v>58</v>
      </c>
      <c r="FG6" t="str">
        <f t="shared" ref="FG6:FG69" si="16">IF(AND(A6=BB6, A6=DC6), "True", "False")</f>
        <v>True</v>
      </c>
      <c r="FH6" t="str">
        <f t="shared" ref="FH6:FH69" si="17">IF(AND(B6=BC6, B6=DD6), "True", "False")</f>
        <v>True</v>
      </c>
      <c r="FI6" t="str">
        <f t="shared" ref="FI6:FI69" si="18">IF(AND(C6=BD6, C6=DE6), "True", "False")</f>
        <v>True</v>
      </c>
      <c r="FJ6" t="str">
        <f t="shared" ref="FJ6:FJ69" si="19">IF(AND(D6=BE6, D6=DF6), "True", "False")</f>
        <v>True</v>
      </c>
      <c r="FK6" t="str">
        <f t="shared" ref="FK6:FK69" si="20">IF(AND(E6=BF6, E6=DG6), "True", "False")</f>
        <v>True</v>
      </c>
      <c r="FL6" t="str">
        <f t="shared" ref="FL6:FL69" si="21">IF(AND(F6=BG6, F6=DH6), "True", "False")</f>
        <v>True</v>
      </c>
      <c r="FM6" t="str">
        <f t="shared" ref="FM6:FM69" si="22">IF(AND(G6=BH6, G6=DI6), "True", "False")</f>
        <v>True</v>
      </c>
      <c r="FN6" t="str">
        <f t="shared" ref="FN6:FN69" si="23">IF(AND(H6=BI6, H6=DJ6), "True", "False")</f>
        <v>True</v>
      </c>
      <c r="FO6" t="str">
        <f t="shared" ref="FO6:FO69" si="24">IF(AND(I6=BJ6, I6=DK6), "True", "False")</f>
        <v>True</v>
      </c>
      <c r="FP6" t="str">
        <f t="shared" ref="FP6:FP69" si="25">IF(AND(J6=BK6, J6=DL6), "True", "False")</f>
        <v>True</v>
      </c>
      <c r="FQ6" t="str">
        <f t="shared" ref="FQ6:FQ69" si="26">IF(AND(K6=BL6, K6=DM6), "True", "False")</f>
        <v>True</v>
      </c>
      <c r="FR6" t="str">
        <f t="shared" ref="FR6:FR69" si="27">IF(AND(L6=BM6, L6=DN6), "True", "False")</f>
        <v>True</v>
      </c>
      <c r="FS6" t="str">
        <f t="shared" ref="FS6:FS69" si="28">IF(AND(M6=BN6, M6=DO6), "True", "False")</f>
        <v>True</v>
      </c>
      <c r="FT6" t="str">
        <f t="shared" ref="FT6:FT69" si="29">IF(AND(N6=BO6, N6=DP6), "True", "False")</f>
        <v>True</v>
      </c>
      <c r="FU6" t="str">
        <f t="shared" ref="FU6:FU69" si="30">IF(AND(O6=BP6, O6=DQ6), "True", "False")</f>
        <v>True</v>
      </c>
      <c r="FV6" t="str">
        <f t="shared" ref="FV6:FV69" si="31">IF(AND(P6=BQ6, P6=DR6), "True", "False")</f>
        <v>True</v>
      </c>
      <c r="FW6" t="str">
        <f t="shared" ref="FW6:FW69" si="32">IF(AND(Q6=BR6, Q6=DS6), "True", "False")</f>
        <v>True</v>
      </c>
      <c r="FX6" t="str">
        <f t="shared" ref="FX6:FX69" si="33">IF(AND(R6=BS6, R6=DT6), "True", "False")</f>
        <v>True</v>
      </c>
      <c r="FY6" t="str">
        <f t="shared" ref="FY6:FY69" si="34">IF(AND(S6=BT6, S6=DU6), "True", "False")</f>
        <v>True</v>
      </c>
      <c r="FZ6" t="str">
        <f t="shared" ref="FZ6:FZ69" si="35">IF(AND(T6=BU6, T6=DV6), "True", "False")</f>
        <v>True</v>
      </c>
      <c r="GA6" t="str">
        <f t="shared" ref="GA6:GA69" si="36">IF(AND(U6=BV6, U6=DW6), "True", "False")</f>
        <v>True</v>
      </c>
      <c r="GB6" t="str">
        <f t="shared" ref="GB6:GB69" si="37">IF(AND(V6=BW6, V6=DX6), "True", "False")</f>
        <v>True</v>
      </c>
      <c r="GC6" t="str">
        <f t="shared" ref="GC6:GC69" si="38">IF(AND(W6=BX6, W6=DY6), "True", "False")</f>
        <v>True</v>
      </c>
      <c r="GD6" t="str">
        <f t="shared" ref="GD6:GD69" si="39">IF(AND(X6=BY6, X6=DZ6), "True", "False")</f>
        <v>True</v>
      </c>
      <c r="GE6" t="str">
        <f t="shared" ref="GE6:GE69" si="40">IF(AND(Y6=BZ6, Y6=EA6), "True", "False")</f>
        <v>True</v>
      </c>
      <c r="GF6" t="str">
        <f t="shared" ref="GF6:GF69" si="41">IF(AND(Z6=CA6, Z6=EB6), "True", "False")</f>
        <v>True</v>
      </c>
      <c r="GG6" t="str">
        <f t="shared" ref="GG6:GG69" si="42">IF(AND(AA6=CB6, AA6=EC6), "True", "False")</f>
        <v>True</v>
      </c>
      <c r="GH6" t="str">
        <f t="shared" ref="GH6:GH69" si="43">IF(AND(AB6=CC6, AB6=ED6), "True", "False")</f>
        <v>True</v>
      </c>
      <c r="GI6" t="str">
        <f t="shared" ref="GI6:GI69" si="44">IF(AND(AC6=CD6, AC6=EE6), "True", "False")</f>
        <v>True</v>
      </c>
      <c r="GJ6" t="str">
        <f t="shared" ref="GJ6:GJ69" si="45">IF(AND(AD6=CE6, AD6=EF6), "True", "False")</f>
        <v>True</v>
      </c>
      <c r="GK6" t="str">
        <f t="shared" ref="GK6:GK69" si="46">IF(AND(AE6=CF6, AE6=EG6), "True", "False")</f>
        <v>True</v>
      </c>
      <c r="GL6" t="str">
        <f t="shared" ref="GL6:GL69" si="47">IF(AND(AF6=CG6, AF6=EH6), "True", "False")</f>
        <v>True</v>
      </c>
      <c r="GM6" t="str">
        <f t="shared" ref="GM6:GM69" si="48">IF(AND(AG6=CH6, AG6=EI6), "True", "False")</f>
        <v>True</v>
      </c>
      <c r="GN6" t="str">
        <f t="shared" ref="GN6:GN69" si="49">IF(AND(AH6=CI6, AH6=EJ6), "True", "False")</f>
        <v>True</v>
      </c>
      <c r="GO6" t="str">
        <f t="shared" ref="GO6:GO69" si="50">IF(AND(AI6=CJ6, AI6=EK6), "True", "False")</f>
        <v>True</v>
      </c>
      <c r="GP6" t="str">
        <f t="shared" ref="GP6:GP69" si="51">IF(AND(AJ6=CK6, AJ6=EL6), "True", "False")</f>
        <v>True</v>
      </c>
      <c r="GQ6" t="str">
        <f t="shared" ref="GQ6:GQ69" si="52">IF(AND(AK6=CL6, AK6=EM6), "True", "False")</f>
        <v>True</v>
      </c>
      <c r="GR6" t="str">
        <f t="shared" ref="GR6:GR69" si="53">IF(AND(AL6=CM6, AL6=EN6), "True", "False")</f>
        <v>True</v>
      </c>
      <c r="GS6" t="str">
        <f t="shared" ref="GS6:GS69" si="54">IF(AND(AM6=CN6, AM6=EO6), "True", "False")</f>
        <v>True</v>
      </c>
      <c r="GT6" s="106" t="s">
        <v>249</v>
      </c>
    </row>
    <row r="7" spans="1:202" ht="59" x14ac:dyDescent="0.45">
      <c r="A7" s="43">
        <v>3</v>
      </c>
      <c r="B7" s="44">
        <v>1</v>
      </c>
      <c r="C7" s="45">
        <v>1</v>
      </c>
      <c r="D7" s="46">
        <v>2</v>
      </c>
      <c r="E7" s="47" t="s">
        <v>61</v>
      </c>
      <c r="F7" s="47" t="s">
        <v>62</v>
      </c>
      <c r="G7" s="48" t="s">
        <v>49</v>
      </c>
      <c r="H7" s="49" t="s">
        <v>49</v>
      </c>
      <c r="I7" s="49"/>
      <c r="J7" s="49"/>
      <c r="K7" s="49"/>
      <c r="L7" s="49"/>
      <c r="M7" s="49"/>
      <c r="N7" s="49"/>
      <c r="O7" s="49"/>
      <c r="P7" s="60"/>
      <c r="Q7" s="61"/>
      <c r="R7" s="61"/>
      <c r="S7" s="61"/>
      <c r="T7" s="61"/>
      <c r="U7" s="61"/>
      <c r="V7" s="61"/>
      <c r="W7" s="61"/>
      <c r="X7" s="61"/>
      <c r="Y7" s="61"/>
      <c r="Z7" s="61"/>
      <c r="AA7" s="61" t="s">
        <v>49</v>
      </c>
      <c r="AB7" s="61"/>
      <c r="AC7" s="61"/>
      <c r="AD7" s="61"/>
      <c r="AE7" s="61"/>
      <c r="AF7" s="61"/>
      <c r="AG7" s="61"/>
      <c r="AH7" s="61"/>
      <c r="AI7" s="49" t="s">
        <v>49</v>
      </c>
      <c r="AJ7" s="61"/>
      <c r="AK7" s="61"/>
      <c r="AL7" s="61"/>
      <c r="AM7" s="61"/>
      <c r="AN7" s="50">
        <f t="shared" si="0"/>
        <v>4</v>
      </c>
      <c r="AO7" s="50">
        <f t="shared" si="1"/>
        <v>0</v>
      </c>
      <c r="AP7" s="50">
        <f t="shared" si="2"/>
        <v>0</v>
      </c>
      <c r="AQ7" s="50">
        <f t="shared" si="3"/>
        <v>0</v>
      </c>
      <c r="AR7" s="51">
        <f t="shared" si="4"/>
        <v>4</v>
      </c>
      <c r="AS7" s="52"/>
      <c r="AT7" s="52"/>
      <c r="AU7" s="52"/>
      <c r="AV7" s="52"/>
      <c r="AW7" s="52"/>
      <c r="AX7" s="52"/>
      <c r="AY7" s="53" t="s">
        <v>57</v>
      </c>
      <c r="AZ7" s="52" t="s">
        <v>58</v>
      </c>
      <c r="BA7" s="54" t="s">
        <v>228</v>
      </c>
      <c r="BB7" s="55">
        <v>3</v>
      </c>
      <c r="BC7" s="56">
        <v>1</v>
      </c>
      <c r="BD7" s="57">
        <v>1</v>
      </c>
      <c r="BE7" s="58">
        <v>2</v>
      </c>
      <c r="BF7" s="59" t="s">
        <v>61</v>
      </c>
      <c r="BG7" s="59" t="s">
        <v>62</v>
      </c>
      <c r="BH7" s="49" t="s">
        <v>49</v>
      </c>
      <c r="BI7" s="49" t="s">
        <v>49</v>
      </c>
      <c r="BJ7" s="49"/>
      <c r="BK7" s="49"/>
      <c r="BL7" s="49"/>
      <c r="BM7" s="49"/>
      <c r="BN7" s="49"/>
      <c r="BO7" s="49"/>
      <c r="BP7" s="49"/>
      <c r="BQ7" s="60"/>
      <c r="BR7" s="61"/>
      <c r="BS7" s="61"/>
      <c r="BT7" s="61"/>
      <c r="BU7" s="61"/>
      <c r="BV7" s="61"/>
      <c r="BW7" s="61"/>
      <c r="BX7" s="61"/>
      <c r="BY7" s="61"/>
      <c r="BZ7" s="61"/>
      <c r="CA7" s="61"/>
      <c r="CB7" s="61" t="s">
        <v>49</v>
      </c>
      <c r="CC7" s="61"/>
      <c r="CD7" s="61"/>
      <c r="CE7" s="61"/>
      <c r="CF7" s="61"/>
      <c r="CG7" s="61"/>
      <c r="CH7" s="61"/>
      <c r="CI7" s="61"/>
      <c r="CJ7" s="49" t="s">
        <v>49</v>
      </c>
      <c r="CK7" s="61"/>
      <c r="CL7" s="61"/>
      <c r="CM7" s="61"/>
      <c r="CN7" s="61"/>
      <c r="CO7" s="50">
        <f t="shared" si="5"/>
        <v>4</v>
      </c>
      <c r="CP7" s="50">
        <f t="shared" si="6"/>
        <v>0</v>
      </c>
      <c r="CQ7" s="50">
        <f t="shared" si="7"/>
        <v>0</v>
      </c>
      <c r="CR7" s="50">
        <f t="shared" si="8"/>
        <v>0</v>
      </c>
      <c r="CS7" s="51">
        <f t="shared" si="9"/>
        <v>4</v>
      </c>
      <c r="CT7" s="52"/>
      <c r="CU7" s="52"/>
      <c r="CV7" s="52"/>
      <c r="CW7" s="52"/>
      <c r="CX7" s="52"/>
      <c r="CY7" s="52"/>
      <c r="CZ7" s="53" t="s">
        <v>57</v>
      </c>
      <c r="DA7" s="52" t="s">
        <v>58</v>
      </c>
      <c r="DB7" s="54" t="s">
        <v>228</v>
      </c>
      <c r="DC7" s="43">
        <v>3</v>
      </c>
      <c r="DD7" s="44">
        <v>1</v>
      </c>
      <c r="DE7" s="45">
        <v>1</v>
      </c>
      <c r="DF7" s="46">
        <v>2</v>
      </c>
      <c r="DG7" s="47" t="s">
        <v>61</v>
      </c>
      <c r="DH7" s="47" t="s">
        <v>62</v>
      </c>
      <c r="DI7" s="48" t="s">
        <v>49</v>
      </c>
      <c r="DJ7" s="49" t="s">
        <v>49</v>
      </c>
      <c r="DK7" s="49"/>
      <c r="DL7" s="49"/>
      <c r="DM7" s="49"/>
      <c r="DN7" s="49"/>
      <c r="DO7" s="49"/>
      <c r="DP7" s="49"/>
      <c r="DQ7" s="49"/>
      <c r="DR7" s="60"/>
      <c r="DS7" s="61"/>
      <c r="DT7" s="61"/>
      <c r="DU7" s="61"/>
      <c r="DV7" s="61"/>
      <c r="DW7" s="61"/>
      <c r="DX7" s="61"/>
      <c r="DY7" s="61"/>
      <c r="DZ7" s="61"/>
      <c r="EA7" s="61"/>
      <c r="EB7" s="61"/>
      <c r="EC7" s="61" t="s">
        <v>49</v>
      </c>
      <c r="ED7" s="61"/>
      <c r="EE7" s="61"/>
      <c r="EF7" s="61"/>
      <c r="EG7" s="61"/>
      <c r="EH7" s="61"/>
      <c r="EI7" s="61"/>
      <c r="EJ7" s="61"/>
      <c r="EK7" s="49" t="s">
        <v>49</v>
      </c>
      <c r="EL7" s="61"/>
      <c r="EM7" s="61"/>
      <c r="EN7" s="61"/>
      <c r="EO7" s="61"/>
      <c r="EP7" s="50">
        <f t="shared" si="10"/>
        <v>4</v>
      </c>
      <c r="EQ7" s="50">
        <f t="shared" si="11"/>
        <v>0</v>
      </c>
      <c r="ER7" s="50">
        <f t="shared" si="12"/>
        <v>0</v>
      </c>
      <c r="ES7" s="50">
        <f t="shared" si="13"/>
        <v>0</v>
      </c>
      <c r="ET7" s="51">
        <f t="shared" si="14"/>
        <v>4</v>
      </c>
      <c r="FA7" s="10" t="s">
        <v>57</v>
      </c>
      <c r="FB7" t="s">
        <v>58</v>
      </c>
      <c r="FC7" t="s">
        <v>228</v>
      </c>
      <c r="FG7" t="str">
        <f t="shared" si="16"/>
        <v>True</v>
      </c>
      <c r="FH7" t="str">
        <f t="shared" si="17"/>
        <v>True</v>
      </c>
      <c r="FI7" t="str">
        <f t="shared" si="18"/>
        <v>True</v>
      </c>
      <c r="FJ7" t="str">
        <f t="shared" si="19"/>
        <v>True</v>
      </c>
      <c r="FK7" t="str">
        <f t="shared" si="20"/>
        <v>True</v>
      </c>
      <c r="FL7" t="str">
        <f t="shared" si="21"/>
        <v>True</v>
      </c>
      <c r="FM7" t="str">
        <f t="shared" si="22"/>
        <v>True</v>
      </c>
      <c r="FN7" t="str">
        <f t="shared" si="23"/>
        <v>True</v>
      </c>
      <c r="FO7" t="str">
        <f t="shared" si="24"/>
        <v>True</v>
      </c>
      <c r="FP7" t="str">
        <f t="shared" si="25"/>
        <v>True</v>
      </c>
      <c r="FQ7" t="str">
        <f t="shared" si="26"/>
        <v>True</v>
      </c>
      <c r="FR7" t="str">
        <f t="shared" si="27"/>
        <v>True</v>
      </c>
      <c r="FS7" t="str">
        <f t="shared" si="28"/>
        <v>True</v>
      </c>
      <c r="FT7" t="str">
        <f t="shared" si="29"/>
        <v>True</v>
      </c>
      <c r="FU7" t="str">
        <f t="shared" si="30"/>
        <v>True</v>
      </c>
      <c r="FV7" t="str">
        <f t="shared" si="31"/>
        <v>True</v>
      </c>
      <c r="FW7" t="str">
        <f t="shared" si="32"/>
        <v>True</v>
      </c>
      <c r="FX7" t="str">
        <f t="shared" si="33"/>
        <v>True</v>
      </c>
      <c r="FY7" t="str">
        <f t="shared" si="34"/>
        <v>True</v>
      </c>
      <c r="FZ7" t="str">
        <f t="shared" si="35"/>
        <v>True</v>
      </c>
      <c r="GA7" t="str">
        <f t="shared" si="36"/>
        <v>True</v>
      </c>
      <c r="GB7" t="str">
        <f t="shared" si="37"/>
        <v>True</v>
      </c>
      <c r="GC7" t="str">
        <f t="shared" si="38"/>
        <v>True</v>
      </c>
      <c r="GD7" t="str">
        <f t="shared" si="39"/>
        <v>True</v>
      </c>
      <c r="GE7" t="str">
        <f t="shared" si="40"/>
        <v>True</v>
      </c>
      <c r="GF7" t="str">
        <f t="shared" si="41"/>
        <v>True</v>
      </c>
      <c r="GG7" t="str">
        <f t="shared" si="42"/>
        <v>True</v>
      </c>
      <c r="GH7" t="str">
        <f t="shared" si="43"/>
        <v>True</v>
      </c>
      <c r="GI7" t="str">
        <f t="shared" si="44"/>
        <v>True</v>
      </c>
      <c r="GJ7" t="str">
        <f t="shared" si="45"/>
        <v>True</v>
      </c>
      <c r="GK7" t="str">
        <f t="shared" si="46"/>
        <v>True</v>
      </c>
      <c r="GL7" t="str">
        <f t="shared" si="47"/>
        <v>True</v>
      </c>
      <c r="GM7" t="str">
        <f t="shared" si="48"/>
        <v>True</v>
      </c>
      <c r="GN7" t="str">
        <f t="shared" si="49"/>
        <v>True</v>
      </c>
      <c r="GO7" t="str">
        <f t="shared" si="50"/>
        <v>True</v>
      </c>
      <c r="GP7" t="str">
        <f t="shared" si="51"/>
        <v>True</v>
      </c>
      <c r="GQ7" t="str">
        <f t="shared" si="52"/>
        <v>True</v>
      </c>
      <c r="GR7" t="str">
        <f t="shared" si="53"/>
        <v>True</v>
      </c>
      <c r="GS7" t="str">
        <f t="shared" si="54"/>
        <v>True</v>
      </c>
      <c r="GT7" s="106" t="s">
        <v>249</v>
      </c>
    </row>
    <row r="8" spans="1:202" ht="30" x14ac:dyDescent="0.45">
      <c r="A8" s="43">
        <v>4</v>
      </c>
      <c r="B8" s="44">
        <v>1</v>
      </c>
      <c r="C8" s="45">
        <v>1</v>
      </c>
      <c r="D8" s="46">
        <v>2</v>
      </c>
      <c r="E8" s="62" t="s">
        <v>63</v>
      </c>
      <c r="F8" s="47" t="s">
        <v>64</v>
      </c>
      <c r="G8" s="48"/>
      <c r="H8" s="49"/>
      <c r="I8" s="49" t="s">
        <v>49</v>
      </c>
      <c r="J8" s="49"/>
      <c r="K8" s="49"/>
      <c r="L8" s="49"/>
      <c r="M8" s="49" t="s">
        <v>49</v>
      </c>
      <c r="N8" s="49"/>
      <c r="O8" s="49"/>
      <c r="P8" s="60" t="s">
        <v>49</v>
      </c>
      <c r="Q8" s="61"/>
      <c r="R8" s="61"/>
      <c r="S8" s="61"/>
      <c r="T8" s="61"/>
      <c r="U8" s="61"/>
      <c r="V8" s="61"/>
      <c r="W8" s="61"/>
      <c r="X8" s="61"/>
      <c r="Y8" s="61"/>
      <c r="Z8" s="61"/>
      <c r="AA8" s="61"/>
      <c r="AB8" s="61"/>
      <c r="AC8" s="61" t="s">
        <v>49</v>
      </c>
      <c r="AD8" s="61" t="s">
        <v>49</v>
      </c>
      <c r="AE8" s="61"/>
      <c r="AF8" s="61"/>
      <c r="AG8" s="61" t="s">
        <v>49</v>
      </c>
      <c r="AH8" s="61"/>
      <c r="AI8" s="61"/>
      <c r="AJ8" s="61"/>
      <c r="AK8" s="61"/>
      <c r="AL8" s="61"/>
      <c r="AM8" s="61" t="s">
        <v>49</v>
      </c>
      <c r="AN8" s="50">
        <f t="shared" si="0"/>
        <v>7</v>
      </c>
      <c r="AO8" s="50">
        <f t="shared" si="1"/>
        <v>0</v>
      </c>
      <c r="AP8" s="50">
        <f t="shared" si="2"/>
        <v>0</v>
      </c>
      <c r="AQ8" s="50">
        <f t="shared" si="3"/>
        <v>0</v>
      </c>
      <c r="AR8" s="51">
        <f t="shared" si="4"/>
        <v>7</v>
      </c>
      <c r="AS8" s="52"/>
      <c r="AT8" s="52"/>
      <c r="AU8" s="52"/>
      <c r="AV8" s="52"/>
      <c r="AW8" s="52"/>
      <c r="AX8" s="52"/>
      <c r="AY8" s="63" t="s">
        <v>57</v>
      </c>
      <c r="AZ8" s="52" t="s">
        <v>58</v>
      </c>
      <c r="BA8" s="54"/>
      <c r="BB8" s="55">
        <v>4</v>
      </c>
      <c r="BC8" s="56">
        <v>1</v>
      </c>
      <c r="BD8" s="57">
        <v>1</v>
      </c>
      <c r="BE8" s="58">
        <v>2</v>
      </c>
      <c r="BF8" s="64" t="s">
        <v>63</v>
      </c>
      <c r="BG8" s="59" t="s">
        <v>64</v>
      </c>
      <c r="BH8" s="49"/>
      <c r="BI8" s="49"/>
      <c r="BJ8" s="49" t="s">
        <v>49</v>
      </c>
      <c r="BK8" s="49"/>
      <c r="BL8" s="49"/>
      <c r="BM8" s="49"/>
      <c r="BN8" s="49" t="s">
        <v>49</v>
      </c>
      <c r="BO8" s="49"/>
      <c r="BP8" s="49"/>
      <c r="BQ8" s="60" t="s">
        <v>49</v>
      </c>
      <c r="BR8" s="61"/>
      <c r="BS8" s="61"/>
      <c r="BT8" s="61"/>
      <c r="BU8" s="61"/>
      <c r="BV8" s="61"/>
      <c r="BW8" s="61"/>
      <c r="BX8" s="61"/>
      <c r="BY8" s="61"/>
      <c r="BZ8" s="61"/>
      <c r="CA8" s="61"/>
      <c r="CB8" s="61"/>
      <c r="CC8" s="61"/>
      <c r="CD8" s="61" t="s">
        <v>49</v>
      </c>
      <c r="CE8" s="61" t="s">
        <v>49</v>
      </c>
      <c r="CF8" s="61"/>
      <c r="CG8" s="61"/>
      <c r="CH8" s="61" t="s">
        <v>49</v>
      </c>
      <c r="CI8" s="61"/>
      <c r="CJ8" s="61"/>
      <c r="CK8" s="61"/>
      <c r="CL8" s="61"/>
      <c r="CM8" s="61"/>
      <c r="CN8" s="61" t="s">
        <v>49</v>
      </c>
      <c r="CO8" s="50">
        <f t="shared" si="5"/>
        <v>7</v>
      </c>
      <c r="CP8" s="50">
        <f t="shared" si="6"/>
        <v>0</v>
      </c>
      <c r="CQ8" s="50">
        <f t="shared" si="7"/>
        <v>0</v>
      </c>
      <c r="CR8" s="50">
        <f t="shared" si="8"/>
        <v>0</v>
      </c>
      <c r="CS8" s="51">
        <f t="shared" si="9"/>
        <v>7</v>
      </c>
      <c r="CT8" s="52"/>
      <c r="CU8" s="52"/>
      <c r="CV8" s="52"/>
      <c r="CW8" s="52"/>
      <c r="CX8" s="52"/>
      <c r="CY8" s="52"/>
      <c r="CZ8" s="63" t="s">
        <v>57</v>
      </c>
      <c r="DA8" s="52" t="s">
        <v>58</v>
      </c>
      <c r="DB8" s="54"/>
      <c r="DC8" s="43">
        <v>4</v>
      </c>
      <c r="DD8" s="44">
        <v>1</v>
      </c>
      <c r="DE8" s="45">
        <v>1</v>
      </c>
      <c r="DF8" s="46">
        <v>2</v>
      </c>
      <c r="DG8" s="62" t="s">
        <v>63</v>
      </c>
      <c r="DH8" s="47" t="s">
        <v>64</v>
      </c>
      <c r="DI8" s="48"/>
      <c r="DJ8" s="49"/>
      <c r="DK8" s="49" t="s">
        <v>49</v>
      </c>
      <c r="DL8" s="49"/>
      <c r="DM8" s="49"/>
      <c r="DN8" s="49"/>
      <c r="DO8" s="49" t="s">
        <v>49</v>
      </c>
      <c r="DP8" s="49"/>
      <c r="DQ8" s="49"/>
      <c r="DR8" s="60" t="s">
        <v>49</v>
      </c>
      <c r="DS8" s="61"/>
      <c r="DT8" s="61"/>
      <c r="DU8" s="61"/>
      <c r="DV8" s="61"/>
      <c r="DW8" s="61"/>
      <c r="DX8" s="61"/>
      <c r="DY8" s="61"/>
      <c r="DZ8" s="61"/>
      <c r="EA8" s="61"/>
      <c r="EB8" s="61"/>
      <c r="EC8" s="61"/>
      <c r="ED8" s="61"/>
      <c r="EE8" s="61" t="s">
        <v>49</v>
      </c>
      <c r="EF8" s="61" t="s">
        <v>49</v>
      </c>
      <c r="EG8" s="61"/>
      <c r="EH8" s="61"/>
      <c r="EI8" s="61" t="s">
        <v>49</v>
      </c>
      <c r="EJ8" s="61"/>
      <c r="EK8" s="61"/>
      <c r="EL8" s="61"/>
      <c r="EM8" s="61"/>
      <c r="EN8" s="61"/>
      <c r="EO8" s="61" t="s">
        <v>49</v>
      </c>
      <c r="EP8" s="50">
        <f t="shared" si="10"/>
        <v>7</v>
      </c>
      <c r="EQ8" s="50">
        <f t="shared" si="11"/>
        <v>0</v>
      </c>
      <c r="ER8" s="50">
        <f t="shared" si="12"/>
        <v>0</v>
      </c>
      <c r="ES8" s="50">
        <f t="shared" si="13"/>
        <v>0</v>
      </c>
      <c r="ET8" s="51">
        <f t="shared" si="14"/>
        <v>7</v>
      </c>
      <c r="FA8" s="11" t="s">
        <v>57</v>
      </c>
      <c r="FB8" t="s">
        <v>58</v>
      </c>
      <c r="FG8" t="str">
        <f t="shared" si="16"/>
        <v>True</v>
      </c>
      <c r="FH8" t="str">
        <f t="shared" si="17"/>
        <v>True</v>
      </c>
      <c r="FI8" t="str">
        <f t="shared" si="18"/>
        <v>True</v>
      </c>
      <c r="FJ8" t="str">
        <f t="shared" si="19"/>
        <v>True</v>
      </c>
      <c r="FK8" t="str">
        <f t="shared" si="20"/>
        <v>True</v>
      </c>
      <c r="FL8" t="str">
        <f t="shared" si="21"/>
        <v>True</v>
      </c>
      <c r="FM8" t="str">
        <f t="shared" si="22"/>
        <v>True</v>
      </c>
      <c r="FN8" t="str">
        <f t="shared" si="23"/>
        <v>True</v>
      </c>
      <c r="FO8" t="str">
        <f t="shared" si="24"/>
        <v>True</v>
      </c>
      <c r="FP8" t="str">
        <f t="shared" si="25"/>
        <v>True</v>
      </c>
      <c r="FQ8" t="str">
        <f t="shared" si="26"/>
        <v>True</v>
      </c>
      <c r="FR8" t="str">
        <f t="shared" si="27"/>
        <v>True</v>
      </c>
      <c r="FS8" t="str">
        <f t="shared" si="28"/>
        <v>True</v>
      </c>
      <c r="FT8" t="str">
        <f t="shared" si="29"/>
        <v>True</v>
      </c>
      <c r="FU8" t="str">
        <f t="shared" si="30"/>
        <v>True</v>
      </c>
      <c r="FV8" t="str">
        <f t="shared" si="31"/>
        <v>True</v>
      </c>
      <c r="FW8" t="str">
        <f t="shared" si="32"/>
        <v>True</v>
      </c>
      <c r="FX8" t="str">
        <f t="shared" si="33"/>
        <v>True</v>
      </c>
      <c r="FY8" t="str">
        <f t="shared" si="34"/>
        <v>True</v>
      </c>
      <c r="FZ8" t="str">
        <f t="shared" si="35"/>
        <v>True</v>
      </c>
      <c r="GA8" t="str">
        <f t="shared" si="36"/>
        <v>True</v>
      </c>
      <c r="GB8" t="str">
        <f t="shared" si="37"/>
        <v>True</v>
      </c>
      <c r="GC8" t="str">
        <f t="shared" si="38"/>
        <v>True</v>
      </c>
      <c r="GD8" t="str">
        <f t="shared" si="39"/>
        <v>True</v>
      </c>
      <c r="GE8" t="str">
        <f t="shared" si="40"/>
        <v>True</v>
      </c>
      <c r="GF8" t="str">
        <f t="shared" si="41"/>
        <v>True</v>
      </c>
      <c r="GG8" t="str">
        <f t="shared" si="42"/>
        <v>True</v>
      </c>
      <c r="GH8" t="str">
        <f t="shared" si="43"/>
        <v>True</v>
      </c>
      <c r="GI8" t="str">
        <f t="shared" si="44"/>
        <v>True</v>
      </c>
      <c r="GJ8" t="str">
        <f t="shared" si="45"/>
        <v>True</v>
      </c>
      <c r="GK8" t="str">
        <f t="shared" si="46"/>
        <v>True</v>
      </c>
      <c r="GL8" t="str">
        <f t="shared" si="47"/>
        <v>True</v>
      </c>
      <c r="GM8" t="str">
        <f t="shared" si="48"/>
        <v>True</v>
      </c>
      <c r="GN8" t="str">
        <f t="shared" si="49"/>
        <v>True</v>
      </c>
      <c r="GO8" t="str">
        <f t="shared" si="50"/>
        <v>True</v>
      </c>
      <c r="GP8" t="str">
        <f t="shared" si="51"/>
        <v>True</v>
      </c>
      <c r="GQ8" t="str">
        <f t="shared" si="52"/>
        <v>True</v>
      </c>
      <c r="GR8" t="str">
        <f t="shared" si="53"/>
        <v>True</v>
      </c>
      <c r="GS8" t="str">
        <f t="shared" si="54"/>
        <v>True</v>
      </c>
      <c r="GT8" s="106" t="s">
        <v>249</v>
      </c>
    </row>
    <row r="9" spans="1:202" ht="23.5" x14ac:dyDescent="0.45">
      <c r="A9" s="43">
        <v>5</v>
      </c>
      <c r="B9" s="44">
        <v>1</v>
      </c>
      <c r="C9" s="45">
        <v>1</v>
      </c>
      <c r="D9" s="46">
        <v>2</v>
      </c>
      <c r="E9" s="62" t="s">
        <v>65</v>
      </c>
      <c r="F9" s="47" t="s">
        <v>66</v>
      </c>
      <c r="G9" s="48"/>
      <c r="H9" s="49"/>
      <c r="I9" s="49" t="s">
        <v>49</v>
      </c>
      <c r="J9" s="49"/>
      <c r="K9" s="49"/>
      <c r="L9" s="49"/>
      <c r="M9" s="49"/>
      <c r="N9" s="49"/>
      <c r="O9" s="49"/>
      <c r="P9" s="60"/>
      <c r="Q9" s="61" t="s">
        <v>49</v>
      </c>
      <c r="R9" s="61" t="s">
        <v>49</v>
      </c>
      <c r="S9" s="61" t="s">
        <v>49</v>
      </c>
      <c r="T9" s="61"/>
      <c r="U9" s="61" t="s">
        <v>49</v>
      </c>
      <c r="V9" s="61"/>
      <c r="W9" s="61"/>
      <c r="X9" s="61"/>
      <c r="Y9" s="61"/>
      <c r="Z9" s="61"/>
      <c r="AA9" s="61"/>
      <c r="AB9" s="61"/>
      <c r="AC9" s="61"/>
      <c r="AD9" s="61"/>
      <c r="AE9" s="61"/>
      <c r="AF9" s="61"/>
      <c r="AG9" s="61"/>
      <c r="AH9" s="61" t="s">
        <v>49</v>
      </c>
      <c r="AI9" s="61"/>
      <c r="AJ9" s="61"/>
      <c r="AK9" s="61"/>
      <c r="AL9" s="61"/>
      <c r="AM9" s="61"/>
      <c r="AN9" s="50">
        <f t="shared" si="0"/>
        <v>6</v>
      </c>
      <c r="AO9" s="50">
        <f t="shared" si="1"/>
        <v>0</v>
      </c>
      <c r="AP9" s="50">
        <f t="shared" si="2"/>
        <v>0</v>
      </c>
      <c r="AQ9" s="50">
        <f t="shared" si="3"/>
        <v>0</v>
      </c>
      <c r="AR9" s="51">
        <f t="shared" si="4"/>
        <v>6</v>
      </c>
      <c r="AS9" s="52"/>
      <c r="AT9" s="52"/>
      <c r="AU9" s="52"/>
      <c r="AV9" s="52"/>
      <c r="AW9" s="52"/>
      <c r="AX9" s="52"/>
      <c r="AY9" s="63" t="s">
        <v>57</v>
      </c>
      <c r="AZ9" s="52" t="s">
        <v>58</v>
      </c>
      <c r="BA9" s="54"/>
      <c r="BB9" s="55">
        <v>5</v>
      </c>
      <c r="BC9" s="56">
        <v>1</v>
      </c>
      <c r="BD9" s="57">
        <v>1</v>
      </c>
      <c r="BE9" s="58">
        <v>2</v>
      </c>
      <c r="BF9" s="64" t="s">
        <v>65</v>
      </c>
      <c r="BG9" s="59" t="s">
        <v>66</v>
      </c>
      <c r="BH9" s="49"/>
      <c r="BI9" s="49"/>
      <c r="BJ9" s="49" t="s">
        <v>49</v>
      </c>
      <c r="BK9" s="49"/>
      <c r="BL9" s="49"/>
      <c r="BM9" s="49"/>
      <c r="BN9" s="49"/>
      <c r="BO9" s="49"/>
      <c r="BP9" s="49"/>
      <c r="BQ9" s="60"/>
      <c r="BR9" s="61" t="s">
        <v>49</v>
      </c>
      <c r="BS9" s="61" t="s">
        <v>49</v>
      </c>
      <c r="BT9" s="61" t="s">
        <v>49</v>
      </c>
      <c r="BU9" s="61"/>
      <c r="BV9" s="61" t="s">
        <v>49</v>
      </c>
      <c r="BW9" s="61"/>
      <c r="BX9" s="61"/>
      <c r="BY9" s="61"/>
      <c r="BZ9" s="61"/>
      <c r="CA9" s="61"/>
      <c r="CB9" s="61"/>
      <c r="CC9" s="61"/>
      <c r="CD9" s="61"/>
      <c r="CE9" s="61"/>
      <c r="CF9" s="61"/>
      <c r="CG9" s="61"/>
      <c r="CH9" s="61"/>
      <c r="CI9" s="61" t="s">
        <v>49</v>
      </c>
      <c r="CJ9" s="61"/>
      <c r="CK9" s="61"/>
      <c r="CL9" s="61"/>
      <c r="CM9" s="61"/>
      <c r="CN9" s="61"/>
      <c r="CO9" s="50">
        <f t="shared" si="5"/>
        <v>6</v>
      </c>
      <c r="CP9" s="50">
        <f t="shared" si="6"/>
        <v>0</v>
      </c>
      <c r="CQ9" s="50">
        <f t="shared" si="7"/>
        <v>0</v>
      </c>
      <c r="CR9" s="50">
        <f t="shared" si="8"/>
        <v>0</v>
      </c>
      <c r="CS9" s="51">
        <f t="shared" si="9"/>
        <v>6</v>
      </c>
      <c r="CT9" s="52"/>
      <c r="CU9" s="52"/>
      <c r="CV9" s="52"/>
      <c r="CW9" s="52"/>
      <c r="CX9" s="52"/>
      <c r="CY9" s="52"/>
      <c r="CZ9" s="63" t="s">
        <v>57</v>
      </c>
      <c r="DA9" s="52" t="s">
        <v>58</v>
      </c>
      <c r="DB9" s="54"/>
      <c r="DC9" s="43">
        <v>5</v>
      </c>
      <c r="DD9" s="44">
        <v>1</v>
      </c>
      <c r="DE9" s="45">
        <v>1</v>
      </c>
      <c r="DF9" s="46">
        <v>2</v>
      </c>
      <c r="DG9" s="62" t="s">
        <v>65</v>
      </c>
      <c r="DH9" s="47" t="s">
        <v>66</v>
      </c>
      <c r="DI9" s="48"/>
      <c r="DJ9" s="49"/>
      <c r="DK9" s="49" t="s">
        <v>49</v>
      </c>
      <c r="DL9" s="49"/>
      <c r="DM9" s="49"/>
      <c r="DN9" s="49"/>
      <c r="DO9" s="49"/>
      <c r="DP9" s="49"/>
      <c r="DQ9" s="49"/>
      <c r="DR9" s="60"/>
      <c r="DS9" s="61" t="s">
        <v>49</v>
      </c>
      <c r="DT9" s="61" t="s">
        <v>49</v>
      </c>
      <c r="DU9" s="61" t="s">
        <v>49</v>
      </c>
      <c r="DV9" s="61"/>
      <c r="DW9" s="61" t="s">
        <v>49</v>
      </c>
      <c r="DX9" s="61"/>
      <c r="DY9" s="61"/>
      <c r="DZ9" s="61"/>
      <c r="EA9" s="61"/>
      <c r="EB9" s="61"/>
      <c r="EC9" s="61"/>
      <c r="ED9" s="61"/>
      <c r="EE9" s="61"/>
      <c r="EF9" s="61"/>
      <c r="EG9" s="61"/>
      <c r="EH9" s="61"/>
      <c r="EI9" s="61"/>
      <c r="EJ9" s="61" t="s">
        <v>49</v>
      </c>
      <c r="EK9" s="61"/>
      <c r="EL9" s="61"/>
      <c r="EM9" s="61"/>
      <c r="EN9" s="61"/>
      <c r="EO9" s="61"/>
      <c r="EP9" s="50">
        <f t="shared" si="10"/>
        <v>6</v>
      </c>
      <c r="EQ9" s="50">
        <f t="shared" si="11"/>
        <v>0</v>
      </c>
      <c r="ER9" s="50">
        <f t="shared" si="12"/>
        <v>0</v>
      </c>
      <c r="ES9" s="50">
        <f t="shared" si="13"/>
        <v>0</v>
      </c>
      <c r="ET9" s="51">
        <f t="shared" si="14"/>
        <v>6</v>
      </c>
      <c r="FA9" s="11" t="s">
        <v>57</v>
      </c>
      <c r="FB9" t="s">
        <v>58</v>
      </c>
      <c r="FG9" t="str">
        <f t="shared" si="16"/>
        <v>True</v>
      </c>
      <c r="FH9" t="str">
        <f t="shared" si="17"/>
        <v>True</v>
      </c>
      <c r="FI9" t="str">
        <f t="shared" si="18"/>
        <v>True</v>
      </c>
      <c r="FJ9" t="str">
        <f t="shared" si="19"/>
        <v>True</v>
      </c>
      <c r="FK9" t="str">
        <f t="shared" si="20"/>
        <v>True</v>
      </c>
      <c r="FL9" t="str">
        <f t="shared" si="21"/>
        <v>True</v>
      </c>
      <c r="FM9" t="str">
        <f t="shared" si="22"/>
        <v>True</v>
      </c>
      <c r="FN9" t="str">
        <f t="shared" si="23"/>
        <v>True</v>
      </c>
      <c r="FO9" t="str">
        <f t="shared" si="24"/>
        <v>True</v>
      </c>
      <c r="FP9" t="str">
        <f t="shared" si="25"/>
        <v>True</v>
      </c>
      <c r="FQ9" t="str">
        <f t="shared" si="26"/>
        <v>True</v>
      </c>
      <c r="FR9" t="str">
        <f t="shared" si="27"/>
        <v>True</v>
      </c>
      <c r="FS9" t="str">
        <f t="shared" si="28"/>
        <v>True</v>
      </c>
      <c r="FT9" t="str">
        <f t="shared" si="29"/>
        <v>True</v>
      </c>
      <c r="FU9" t="str">
        <f t="shared" si="30"/>
        <v>True</v>
      </c>
      <c r="FV9" t="str">
        <f t="shared" si="31"/>
        <v>True</v>
      </c>
      <c r="FW9" t="str">
        <f t="shared" si="32"/>
        <v>True</v>
      </c>
      <c r="FX9" t="str">
        <f t="shared" si="33"/>
        <v>True</v>
      </c>
      <c r="FY9" t="str">
        <f t="shared" si="34"/>
        <v>True</v>
      </c>
      <c r="FZ9" t="str">
        <f t="shared" si="35"/>
        <v>True</v>
      </c>
      <c r="GA9" t="str">
        <f t="shared" si="36"/>
        <v>True</v>
      </c>
      <c r="GB9" t="str">
        <f t="shared" si="37"/>
        <v>True</v>
      </c>
      <c r="GC9" t="str">
        <f t="shared" si="38"/>
        <v>True</v>
      </c>
      <c r="GD9" t="str">
        <f t="shared" si="39"/>
        <v>True</v>
      </c>
      <c r="GE9" t="str">
        <f t="shared" si="40"/>
        <v>True</v>
      </c>
      <c r="GF9" t="str">
        <f t="shared" si="41"/>
        <v>True</v>
      </c>
      <c r="GG9" t="str">
        <f t="shared" si="42"/>
        <v>True</v>
      </c>
      <c r="GH9" t="str">
        <f t="shared" si="43"/>
        <v>True</v>
      </c>
      <c r="GI9" t="str">
        <f t="shared" si="44"/>
        <v>True</v>
      </c>
      <c r="GJ9" t="str">
        <f t="shared" si="45"/>
        <v>True</v>
      </c>
      <c r="GK9" t="str">
        <f t="shared" si="46"/>
        <v>True</v>
      </c>
      <c r="GL9" t="str">
        <f t="shared" si="47"/>
        <v>True</v>
      </c>
      <c r="GM9" t="str">
        <f t="shared" si="48"/>
        <v>True</v>
      </c>
      <c r="GN9" t="str">
        <f t="shared" si="49"/>
        <v>True</v>
      </c>
      <c r="GO9" t="str">
        <f t="shared" si="50"/>
        <v>True</v>
      </c>
      <c r="GP9" t="str">
        <f t="shared" si="51"/>
        <v>True</v>
      </c>
      <c r="GQ9" t="str">
        <f t="shared" si="52"/>
        <v>True</v>
      </c>
      <c r="GR9" t="str">
        <f t="shared" si="53"/>
        <v>True</v>
      </c>
      <c r="GS9" t="str">
        <f t="shared" si="54"/>
        <v>True</v>
      </c>
      <c r="GT9" s="106" t="s">
        <v>249</v>
      </c>
    </row>
    <row r="10" spans="1:202" ht="30" x14ac:dyDescent="0.45">
      <c r="A10" s="43">
        <v>6</v>
      </c>
      <c r="B10" s="44">
        <v>1</v>
      </c>
      <c r="C10" s="45">
        <v>1</v>
      </c>
      <c r="D10" s="46">
        <v>2</v>
      </c>
      <c r="E10" s="65" t="s">
        <v>67</v>
      </c>
      <c r="F10" s="65" t="s">
        <v>68</v>
      </c>
      <c r="G10" s="48"/>
      <c r="H10" s="49"/>
      <c r="I10" s="49"/>
      <c r="J10" s="49"/>
      <c r="K10" s="49" t="s">
        <v>49</v>
      </c>
      <c r="L10" s="49" t="s">
        <v>49</v>
      </c>
      <c r="M10" s="49"/>
      <c r="N10" s="49" t="s">
        <v>49</v>
      </c>
      <c r="O10" s="49" t="s">
        <v>49</v>
      </c>
      <c r="P10" s="60"/>
      <c r="Q10" s="61"/>
      <c r="R10" s="61"/>
      <c r="S10" s="61"/>
      <c r="T10" s="61" t="s">
        <v>49</v>
      </c>
      <c r="U10" s="61"/>
      <c r="V10" s="61"/>
      <c r="W10" s="61" t="s">
        <v>49</v>
      </c>
      <c r="X10" s="61"/>
      <c r="Y10" s="61" t="s">
        <v>49</v>
      </c>
      <c r="Z10" s="61"/>
      <c r="AA10" s="61"/>
      <c r="AB10" s="61"/>
      <c r="AC10" s="61"/>
      <c r="AD10" s="61"/>
      <c r="AE10" s="61"/>
      <c r="AF10" s="61"/>
      <c r="AG10" s="61"/>
      <c r="AH10" s="61"/>
      <c r="AI10" s="61"/>
      <c r="AJ10" s="61"/>
      <c r="AK10" s="61" t="s">
        <v>49</v>
      </c>
      <c r="AL10" s="61" t="s">
        <v>49</v>
      </c>
      <c r="AM10" s="61"/>
      <c r="AN10" s="50">
        <f t="shared" si="0"/>
        <v>9</v>
      </c>
      <c r="AO10" s="50">
        <f t="shared" si="1"/>
        <v>0</v>
      </c>
      <c r="AP10" s="50">
        <f t="shared" si="2"/>
        <v>0</v>
      </c>
      <c r="AQ10" s="50">
        <f t="shared" si="3"/>
        <v>0</v>
      </c>
      <c r="AR10" s="51">
        <f t="shared" si="4"/>
        <v>9</v>
      </c>
      <c r="AS10" s="52"/>
      <c r="AT10" s="52"/>
      <c r="AU10" s="52"/>
      <c r="AV10" s="52"/>
      <c r="AW10" s="52"/>
      <c r="AX10" s="52"/>
      <c r="AY10" s="66" t="s">
        <v>69</v>
      </c>
      <c r="AZ10" s="52" t="s">
        <v>70</v>
      </c>
      <c r="BA10" s="54"/>
      <c r="BB10" s="55">
        <v>6</v>
      </c>
      <c r="BC10" s="56">
        <v>1</v>
      </c>
      <c r="BD10" s="57">
        <v>1</v>
      </c>
      <c r="BE10" s="58">
        <v>2</v>
      </c>
      <c r="BF10" s="67" t="s">
        <v>67</v>
      </c>
      <c r="BG10" s="67" t="s">
        <v>68</v>
      </c>
      <c r="BH10" s="49"/>
      <c r="BI10" s="49"/>
      <c r="BJ10" s="49"/>
      <c r="BK10" s="49"/>
      <c r="BL10" s="49" t="s">
        <v>49</v>
      </c>
      <c r="BM10" s="49" t="s">
        <v>49</v>
      </c>
      <c r="BN10" s="49"/>
      <c r="BO10" s="49" t="s">
        <v>49</v>
      </c>
      <c r="BP10" s="49" t="s">
        <v>49</v>
      </c>
      <c r="BQ10" s="60"/>
      <c r="BR10" s="61"/>
      <c r="BS10" s="61"/>
      <c r="BT10" s="61"/>
      <c r="BU10" s="61" t="s">
        <v>49</v>
      </c>
      <c r="BV10" s="61"/>
      <c r="BW10" s="61"/>
      <c r="BX10" s="61" t="s">
        <v>49</v>
      </c>
      <c r="BY10" s="61"/>
      <c r="BZ10" s="61" t="s">
        <v>49</v>
      </c>
      <c r="CA10" s="61"/>
      <c r="CB10" s="61"/>
      <c r="CC10" s="61"/>
      <c r="CD10" s="61"/>
      <c r="CE10" s="61"/>
      <c r="CF10" s="61"/>
      <c r="CG10" s="61"/>
      <c r="CH10" s="61"/>
      <c r="CI10" s="61"/>
      <c r="CJ10" s="61"/>
      <c r="CK10" s="61"/>
      <c r="CL10" s="61" t="s">
        <v>49</v>
      </c>
      <c r="CM10" s="61" t="s">
        <v>49</v>
      </c>
      <c r="CN10" s="61"/>
      <c r="CO10" s="50">
        <f t="shared" si="5"/>
        <v>9</v>
      </c>
      <c r="CP10" s="50">
        <f t="shared" si="6"/>
        <v>0</v>
      </c>
      <c r="CQ10" s="50">
        <f t="shared" si="7"/>
        <v>0</v>
      </c>
      <c r="CR10" s="50">
        <f t="shared" si="8"/>
        <v>0</v>
      </c>
      <c r="CS10" s="51">
        <f t="shared" si="9"/>
        <v>9</v>
      </c>
      <c r="CT10" s="52"/>
      <c r="CU10" s="52"/>
      <c r="CV10" s="52"/>
      <c r="CW10" s="52"/>
      <c r="CX10" s="52"/>
      <c r="CY10" s="52"/>
      <c r="CZ10" s="66" t="s">
        <v>69</v>
      </c>
      <c r="DA10" s="52" t="s">
        <v>70</v>
      </c>
      <c r="DB10" s="54"/>
      <c r="DC10" s="43">
        <v>6</v>
      </c>
      <c r="DD10" s="44">
        <v>1</v>
      </c>
      <c r="DE10" s="45">
        <v>1</v>
      </c>
      <c r="DF10" s="46">
        <v>2</v>
      </c>
      <c r="DG10" s="65" t="s">
        <v>67</v>
      </c>
      <c r="DH10" s="65" t="s">
        <v>68</v>
      </c>
      <c r="DI10" s="48"/>
      <c r="DJ10" s="49"/>
      <c r="DK10" s="49"/>
      <c r="DL10" s="49"/>
      <c r="DM10" s="49" t="s">
        <v>49</v>
      </c>
      <c r="DN10" s="49" t="s">
        <v>49</v>
      </c>
      <c r="DO10" s="49"/>
      <c r="DP10" s="49" t="s">
        <v>49</v>
      </c>
      <c r="DQ10" s="49" t="s">
        <v>49</v>
      </c>
      <c r="DR10" s="60"/>
      <c r="DS10" s="61"/>
      <c r="DT10" s="61"/>
      <c r="DU10" s="61"/>
      <c r="DV10" s="61" t="s">
        <v>49</v>
      </c>
      <c r="DW10" s="61"/>
      <c r="DX10" s="61"/>
      <c r="DY10" s="61" t="s">
        <v>49</v>
      </c>
      <c r="DZ10" s="61"/>
      <c r="EA10" s="61" t="s">
        <v>49</v>
      </c>
      <c r="EB10" s="61"/>
      <c r="EC10" s="61"/>
      <c r="ED10" s="61"/>
      <c r="EE10" s="61"/>
      <c r="EF10" s="61"/>
      <c r="EG10" s="61"/>
      <c r="EH10" s="61"/>
      <c r="EI10" s="61"/>
      <c r="EJ10" s="61"/>
      <c r="EK10" s="61"/>
      <c r="EL10" s="61"/>
      <c r="EM10" s="61" t="s">
        <v>49</v>
      </c>
      <c r="EN10" s="61" t="s">
        <v>49</v>
      </c>
      <c r="EO10" s="61"/>
      <c r="EP10" s="50">
        <f t="shared" si="10"/>
        <v>9</v>
      </c>
      <c r="EQ10" s="50">
        <f t="shared" si="11"/>
        <v>0</v>
      </c>
      <c r="ER10" s="50">
        <f t="shared" si="12"/>
        <v>0</v>
      </c>
      <c r="ES10" s="50">
        <f t="shared" si="13"/>
        <v>0</v>
      </c>
      <c r="ET10" s="51">
        <f t="shared" si="14"/>
        <v>9</v>
      </c>
      <c r="FA10" s="12" t="s">
        <v>69</v>
      </c>
      <c r="FB10" t="s">
        <v>70</v>
      </c>
      <c r="FG10" t="str">
        <f t="shared" si="16"/>
        <v>True</v>
      </c>
      <c r="FH10" t="str">
        <f t="shared" si="17"/>
        <v>True</v>
      </c>
      <c r="FI10" t="str">
        <f t="shared" si="18"/>
        <v>True</v>
      </c>
      <c r="FJ10" t="str">
        <f t="shared" si="19"/>
        <v>True</v>
      </c>
      <c r="FK10" t="str">
        <f t="shared" si="20"/>
        <v>True</v>
      </c>
      <c r="FL10" t="str">
        <f t="shared" si="21"/>
        <v>True</v>
      </c>
      <c r="FM10" t="str">
        <f t="shared" si="22"/>
        <v>True</v>
      </c>
      <c r="FN10" t="str">
        <f t="shared" si="23"/>
        <v>True</v>
      </c>
      <c r="FO10" t="str">
        <f t="shared" si="24"/>
        <v>True</v>
      </c>
      <c r="FP10" t="str">
        <f t="shared" si="25"/>
        <v>True</v>
      </c>
      <c r="FQ10" t="str">
        <f t="shared" si="26"/>
        <v>True</v>
      </c>
      <c r="FR10" t="str">
        <f t="shared" si="27"/>
        <v>True</v>
      </c>
      <c r="FS10" t="str">
        <f t="shared" si="28"/>
        <v>True</v>
      </c>
      <c r="FT10" t="str">
        <f t="shared" si="29"/>
        <v>True</v>
      </c>
      <c r="FU10" t="str">
        <f t="shared" si="30"/>
        <v>True</v>
      </c>
      <c r="FV10" t="str">
        <f t="shared" si="31"/>
        <v>True</v>
      </c>
      <c r="FW10" t="str">
        <f t="shared" si="32"/>
        <v>True</v>
      </c>
      <c r="FX10" t="str">
        <f t="shared" si="33"/>
        <v>True</v>
      </c>
      <c r="FY10" t="str">
        <f t="shared" si="34"/>
        <v>True</v>
      </c>
      <c r="FZ10" t="str">
        <f t="shared" si="35"/>
        <v>True</v>
      </c>
      <c r="GA10" t="str">
        <f t="shared" si="36"/>
        <v>True</v>
      </c>
      <c r="GB10" t="str">
        <f t="shared" si="37"/>
        <v>True</v>
      </c>
      <c r="GC10" t="str">
        <f t="shared" si="38"/>
        <v>True</v>
      </c>
      <c r="GD10" t="str">
        <f t="shared" si="39"/>
        <v>True</v>
      </c>
      <c r="GE10" t="str">
        <f t="shared" si="40"/>
        <v>True</v>
      </c>
      <c r="GF10" t="str">
        <f t="shared" si="41"/>
        <v>True</v>
      </c>
      <c r="GG10" t="str">
        <f t="shared" si="42"/>
        <v>True</v>
      </c>
      <c r="GH10" t="str">
        <f t="shared" si="43"/>
        <v>True</v>
      </c>
      <c r="GI10" t="str">
        <f t="shared" si="44"/>
        <v>True</v>
      </c>
      <c r="GJ10" t="str">
        <f t="shared" si="45"/>
        <v>True</v>
      </c>
      <c r="GK10" t="str">
        <f t="shared" si="46"/>
        <v>True</v>
      </c>
      <c r="GL10" t="str">
        <f t="shared" si="47"/>
        <v>True</v>
      </c>
      <c r="GM10" t="str">
        <f t="shared" si="48"/>
        <v>True</v>
      </c>
      <c r="GN10" t="str">
        <f t="shared" si="49"/>
        <v>True</v>
      </c>
      <c r="GO10" t="str">
        <f t="shared" si="50"/>
        <v>True</v>
      </c>
      <c r="GP10" t="str">
        <f t="shared" si="51"/>
        <v>True</v>
      </c>
      <c r="GQ10" t="str">
        <f t="shared" si="52"/>
        <v>True</v>
      </c>
      <c r="GR10" t="str">
        <f t="shared" si="53"/>
        <v>True</v>
      </c>
      <c r="GS10" t="str">
        <f t="shared" si="54"/>
        <v>True</v>
      </c>
      <c r="GT10" s="106" t="s">
        <v>249</v>
      </c>
    </row>
    <row r="11" spans="1:202" ht="24" customHeight="1" x14ac:dyDescent="0.45">
      <c r="A11" s="43">
        <v>7</v>
      </c>
      <c r="B11" s="44">
        <v>1</v>
      </c>
      <c r="C11" s="45">
        <v>1</v>
      </c>
      <c r="D11" s="46">
        <v>2</v>
      </c>
      <c r="E11" s="65" t="s">
        <v>71</v>
      </c>
      <c r="F11" s="65" t="s">
        <v>72</v>
      </c>
      <c r="G11" s="48"/>
      <c r="H11" s="49"/>
      <c r="I11" s="49"/>
      <c r="J11" s="49" t="s">
        <v>49</v>
      </c>
      <c r="K11" s="49"/>
      <c r="L11" s="49"/>
      <c r="M11" s="49"/>
      <c r="N11" s="49" t="s">
        <v>49</v>
      </c>
      <c r="O11" s="49" t="s">
        <v>50</v>
      </c>
      <c r="P11" s="60"/>
      <c r="Q11" s="61"/>
      <c r="R11" s="61"/>
      <c r="S11" s="61"/>
      <c r="T11" s="61"/>
      <c r="U11" s="61"/>
      <c r="V11" s="61"/>
      <c r="W11" s="61"/>
      <c r="X11" s="61"/>
      <c r="Y11" s="61" t="s">
        <v>49</v>
      </c>
      <c r="Z11" s="61"/>
      <c r="AA11" s="61"/>
      <c r="AB11" s="61"/>
      <c r="AC11" s="61"/>
      <c r="AD11" s="61"/>
      <c r="AE11" s="61"/>
      <c r="AF11" s="61" t="s">
        <v>49</v>
      </c>
      <c r="AG11" s="61" t="s">
        <v>49</v>
      </c>
      <c r="AH11" s="61"/>
      <c r="AI11" s="61"/>
      <c r="AJ11" s="61"/>
      <c r="AK11" s="61"/>
      <c r="AL11" s="61"/>
      <c r="AM11" s="61"/>
      <c r="AN11" s="50">
        <f t="shared" si="0"/>
        <v>5</v>
      </c>
      <c r="AO11" s="50">
        <f t="shared" si="1"/>
        <v>1</v>
      </c>
      <c r="AP11" s="50">
        <f t="shared" si="2"/>
        <v>0</v>
      </c>
      <c r="AQ11" s="50">
        <f t="shared" si="3"/>
        <v>0</v>
      </c>
      <c r="AR11" s="51">
        <f t="shared" si="4"/>
        <v>6</v>
      </c>
      <c r="AS11" s="52"/>
      <c r="AT11" s="52"/>
      <c r="AU11" s="52"/>
      <c r="AV11" s="52"/>
      <c r="AW11" s="52"/>
      <c r="AX11" s="52"/>
      <c r="AY11" s="66" t="s">
        <v>69</v>
      </c>
      <c r="AZ11" s="52" t="s">
        <v>70</v>
      </c>
      <c r="BA11" s="54"/>
      <c r="BB11" s="55">
        <v>7</v>
      </c>
      <c r="BC11" s="56">
        <v>1</v>
      </c>
      <c r="BD11" s="57">
        <v>1</v>
      </c>
      <c r="BE11" s="58">
        <v>2</v>
      </c>
      <c r="BF11" s="67" t="s">
        <v>71</v>
      </c>
      <c r="BG11" s="67" t="s">
        <v>72</v>
      </c>
      <c r="BH11" s="49"/>
      <c r="BI11" s="49"/>
      <c r="BJ11" s="49"/>
      <c r="BK11" s="49" t="s">
        <v>49</v>
      </c>
      <c r="BL11" s="49"/>
      <c r="BM11" s="49"/>
      <c r="BN11" s="49"/>
      <c r="BO11" s="49" t="s">
        <v>49</v>
      </c>
      <c r="BP11" s="49" t="s">
        <v>50</v>
      </c>
      <c r="BQ11" s="60"/>
      <c r="BR11" s="61"/>
      <c r="BS11" s="61"/>
      <c r="BT11" s="61"/>
      <c r="BU11" s="61"/>
      <c r="BV11" s="61"/>
      <c r="BW11" s="61"/>
      <c r="BX11" s="61"/>
      <c r="BY11" s="61"/>
      <c r="BZ11" s="61" t="s">
        <v>49</v>
      </c>
      <c r="CA11" s="61"/>
      <c r="CB11" s="61"/>
      <c r="CC11" s="61"/>
      <c r="CD11" s="61"/>
      <c r="CE11" s="61"/>
      <c r="CF11" s="61"/>
      <c r="CG11" s="61" t="s">
        <v>49</v>
      </c>
      <c r="CH11" s="61" t="s">
        <v>49</v>
      </c>
      <c r="CI11" s="61"/>
      <c r="CJ11" s="61"/>
      <c r="CK11" s="61"/>
      <c r="CL11" s="61"/>
      <c r="CM11" s="61"/>
      <c r="CN11" s="61"/>
      <c r="CO11" s="50">
        <f t="shared" si="5"/>
        <v>5</v>
      </c>
      <c r="CP11" s="50">
        <f t="shared" si="6"/>
        <v>1</v>
      </c>
      <c r="CQ11" s="50">
        <f t="shared" si="7"/>
        <v>0</v>
      </c>
      <c r="CR11" s="50">
        <f t="shared" si="8"/>
        <v>0</v>
      </c>
      <c r="CS11" s="51">
        <f t="shared" si="9"/>
        <v>6</v>
      </c>
      <c r="CT11" s="52"/>
      <c r="CU11" s="52"/>
      <c r="CV11" s="52"/>
      <c r="CW11" s="52"/>
      <c r="CX11" s="52"/>
      <c r="CY11" s="52"/>
      <c r="CZ11" s="66" t="s">
        <v>69</v>
      </c>
      <c r="DA11" s="52" t="s">
        <v>70</v>
      </c>
      <c r="DB11" s="54"/>
      <c r="DC11" s="43">
        <v>7</v>
      </c>
      <c r="DD11" s="44">
        <v>1</v>
      </c>
      <c r="DE11" s="45">
        <v>1</v>
      </c>
      <c r="DF11" s="46">
        <v>2</v>
      </c>
      <c r="DG11" s="65" t="s">
        <v>71</v>
      </c>
      <c r="DH11" s="65" t="s">
        <v>72</v>
      </c>
      <c r="DI11" s="48"/>
      <c r="DJ11" s="49"/>
      <c r="DK11" s="49"/>
      <c r="DL11" s="49" t="s">
        <v>49</v>
      </c>
      <c r="DM11" s="49"/>
      <c r="DN11" s="49"/>
      <c r="DO11" s="49"/>
      <c r="DP11" s="49" t="s">
        <v>49</v>
      </c>
      <c r="DQ11" s="49" t="s">
        <v>50</v>
      </c>
      <c r="DR11" s="60"/>
      <c r="DS11" s="61"/>
      <c r="DT11" s="61"/>
      <c r="DU11" s="61"/>
      <c r="DV11" s="61"/>
      <c r="DW11" s="61"/>
      <c r="DX11" s="61"/>
      <c r="DY11" s="61"/>
      <c r="DZ11" s="61"/>
      <c r="EA11" s="61" t="s">
        <v>49</v>
      </c>
      <c r="EB11" s="61"/>
      <c r="EC11" s="61"/>
      <c r="ED11" s="61"/>
      <c r="EE11" s="61"/>
      <c r="EF11" s="61"/>
      <c r="EG11" s="61"/>
      <c r="EH11" s="61" t="s">
        <v>49</v>
      </c>
      <c r="EI11" s="61" t="s">
        <v>49</v>
      </c>
      <c r="EJ11" s="61"/>
      <c r="EK11" s="61"/>
      <c r="EL11" s="61"/>
      <c r="EM11" s="61"/>
      <c r="EN11" s="61"/>
      <c r="EO11" s="61"/>
      <c r="EP11" s="50">
        <f t="shared" si="10"/>
        <v>5</v>
      </c>
      <c r="EQ11" s="50">
        <f t="shared" si="11"/>
        <v>1</v>
      </c>
      <c r="ER11" s="50">
        <f t="shared" si="12"/>
        <v>0</v>
      </c>
      <c r="ES11" s="50">
        <f t="shared" si="13"/>
        <v>0</v>
      </c>
      <c r="ET11" s="51">
        <f t="shared" si="14"/>
        <v>6</v>
      </c>
      <c r="FA11" s="12" t="s">
        <v>69</v>
      </c>
      <c r="FB11" t="s">
        <v>70</v>
      </c>
      <c r="FG11" t="str">
        <f t="shared" si="16"/>
        <v>True</v>
      </c>
      <c r="FH11" t="str">
        <f t="shared" si="17"/>
        <v>True</v>
      </c>
      <c r="FI11" t="str">
        <f t="shared" si="18"/>
        <v>True</v>
      </c>
      <c r="FJ11" t="str">
        <f t="shared" si="19"/>
        <v>True</v>
      </c>
      <c r="FK11" t="str">
        <f t="shared" si="20"/>
        <v>True</v>
      </c>
      <c r="FL11" t="str">
        <f t="shared" si="21"/>
        <v>True</v>
      </c>
      <c r="FM11" t="str">
        <f t="shared" si="22"/>
        <v>True</v>
      </c>
      <c r="FN11" t="str">
        <f t="shared" si="23"/>
        <v>True</v>
      </c>
      <c r="FO11" t="str">
        <f t="shared" si="24"/>
        <v>True</v>
      </c>
      <c r="FP11" t="str">
        <f t="shared" si="25"/>
        <v>True</v>
      </c>
      <c r="FQ11" t="str">
        <f t="shared" si="26"/>
        <v>True</v>
      </c>
      <c r="FR11" t="str">
        <f t="shared" si="27"/>
        <v>True</v>
      </c>
      <c r="FS11" t="str">
        <f t="shared" si="28"/>
        <v>True</v>
      </c>
      <c r="FT11" t="str">
        <f t="shared" si="29"/>
        <v>True</v>
      </c>
      <c r="FU11" t="str">
        <f t="shared" si="30"/>
        <v>True</v>
      </c>
      <c r="FV11" t="str">
        <f t="shared" si="31"/>
        <v>True</v>
      </c>
      <c r="FW11" t="str">
        <f t="shared" si="32"/>
        <v>True</v>
      </c>
      <c r="FX11" t="str">
        <f t="shared" si="33"/>
        <v>True</v>
      </c>
      <c r="FY11" t="str">
        <f t="shared" si="34"/>
        <v>True</v>
      </c>
      <c r="FZ11" t="str">
        <f t="shared" si="35"/>
        <v>True</v>
      </c>
      <c r="GA11" t="str">
        <f t="shared" si="36"/>
        <v>True</v>
      </c>
      <c r="GB11" t="str">
        <f t="shared" si="37"/>
        <v>True</v>
      </c>
      <c r="GC11" t="str">
        <f t="shared" si="38"/>
        <v>True</v>
      </c>
      <c r="GD11" t="str">
        <f t="shared" si="39"/>
        <v>True</v>
      </c>
      <c r="GE11" t="str">
        <f t="shared" si="40"/>
        <v>True</v>
      </c>
      <c r="GF11" t="str">
        <f t="shared" si="41"/>
        <v>True</v>
      </c>
      <c r="GG11" t="str">
        <f t="shared" si="42"/>
        <v>True</v>
      </c>
      <c r="GH11" t="str">
        <f t="shared" si="43"/>
        <v>True</v>
      </c>
      <c r="GI11" t="str">
        <f t="shared" si="44"/>
        <v>True</v>
      </c>
      <c r="GJ11" t="str">
        <f t="shared" si="45"/>
        <v>True</v>
      </c>
      <c r="GK11" t="str">
        <f t="shared" si="46"/>
        <v>True</v>
      </c>
      <c r="GL11" t="str">
        <f t="shared" si="47"/>
        <v>True</v>
      </c>
      <c r="GM11" t="str">
        <f t="shared" si="48"/>
        <v>True</v>
      </c>
      <c r="GN11" t="str">
        <f t="shared" si="49"/>
        <v>True</v>
      </c>
      <c r="GO11" t="str">
        <f t="shared" si="50"/>
        <v>True</v>
      </c>
      <c r="GP11" t="str">
        <f t="shared" si="51"/>
        <v>True</v>
      </c>
      <c r="GQ11" t="str">
        <f t="shared" si="52"/>
        <v>True</v>
      </c>
      <c r="GR11" t="str">
        <f t="shared" si="53"/>
        <v>True</v>
      </c>
      <c r="GS11" t="str">
        <f t="shared" si="54"/>
        <v>True</v>
      </c>
      <c r="GT11" s="106" t="s">
        <v>249</v>
      </c>
    </row>
    <row r="12" spans="1:202" ht="73.5" x14ac:dyDescent="0.45">
      <c r="A12" s="43">
        <v>8</v>
      </c>
      <c r="B12" s="44">
        <v>1</v>
      </c>
      <c r="C12" s="45">
        <v>1</v>
      </c>
      <c r="D12" s="46">
        <v>2</v>
      </c>
      <c r="E12" s="65" t="s">
        <v>73</v>
      </c>
      <c r="F12" s="65" t="s">
        <v>74</v>
      </c>
      <c r="G12" s="48" t="s">
        <v>50</v>
      </c>
      <c r="H12" s="49"/>
      <c r="I12" s="49"/>
      <c r="J12" s="49" t="s">
        <v>50</v>
      </c>
      <c r="K12" s="49" t="s">
        <v>50</v>
      </c>
      <c r="L12" s="49"/>
      <c r="M12" s="49"/>
      <c r="N12" s="49"/>
      <c r="O12" s="49"/>
      <c r="P12" s="60" t="s">
        <v>49</v>
      </c>
      <c r="Q12" s="61"/>
      <c r="R12" s="61"/>
      <c r="S12" s="61"/>
      <c r="T12" s="61"/>
      <c r="U12" s="61"/>
      <c r="V12" s="61"/>
      <c r="W12" s="61"/>
      <c r="X12" s="61"/>
      <c r="Y12" s="61"/>
      <c r="Z12" s="61"/>
      <c r="AA12" s="61"/>
      <c r="AB12" s="61"/>
      <c r="AC12" s="61"/>
      <c r="AD12" s="61"/>
      <c r="AE12" s="61"/>
      <c r="AF12" s="61"/>
      <c r="AG12" s="61"/>
      <c r="AH12" s="61"/>
      <c r="AI12" s="61" t="s">
        <v>50</v>
      </c>
      <c r="AJ12" s="61"/>
      <c r="AK12" s="61"/>
      <c r="AL12" s="61"/>
      <c r="AM12" s="61"/>
      <c r="AN12" s="50">
        <f t="shared" si="0"/>
        <v>1</v>
      </c>
      <c r="AO12" s="50">
        <f t="shared" si="1"/>
        <v>4</v>
      </c>
      <c r="AP12" s="50">
        <f t="shared" si="2"/>
        <v>0</v>
      </c>
      <c r="AQ12" s="50">
        <f t="shared" si="3"/>
        <v>0</v>
      </c>
      <c r="AR12" s="51">
        <f t="shared" si="4"/>
        <v>5</v>
      </c>
      <c r="AS12" s="52"/>
      <c r="AT12" s="52"/>
      <c r="AU12" s="52"/>
      <c r="AV12" s="52"/>
      <c r="AW12" s="52"/>
      <c r="AX12" s="52"/>
      <c r="AY12" s="66" t="s">
        <v>69</v>
      </c>
      <c r="AZ12" s="52" t="s">
        <v>70</v>
      </c>
      <c r="BA12" s="54" t="s">
        <v>238</v>
      </c>
      <c r="BB12" s="55">
        <v>8</v>
      </c>
      <c r="BC12" s="56">
        <v>1</v>
      </c>
      <c r="BD12" s="57">
        <v>1</v>
      </c>
      <c r="BE12" s="58">
        <v>2</v>
      </c>
      <c r="BF12" s="67" t="s">
        <v>73</v>
      </c>
      <c r="BG12" s="67" t="s">
        <v>74</v>
      </c>
      <c r="BH12" s="49" t="s">
        <v>50</v>
      </c>
      <c r="BI12" s="49"/>
      <c r="BJ12" s="49"/>
      <c r="BK12" s="49" t="s">
        <v>50</v>
      </c>
      <c r="BL12" s="49" t="s">
        <v>50</v>
      </c>
      <c r="BM12" s="49"/>
      <c r="BN12" s="49"/>
      <c r="BO12" s="49"/>
      <c r="BP12" s="49"/>
      <c r="BQ12" s="60" t="s">
        <v>49</v>
      </c>
      <c r="BR12" s="61"/>
      <c r="BS12" s="61"/>
      <c r="BT12" s="61"/>
      <c r="BU12" s="61"/>
      <c r="BV12" s="61"/>
      <c r="BW12" s="61"/>
      <c r="BX12" s="61"/>
      <c r="BY12" s="61"/>
      <c r="BZ12" s="61"/>
      <c r="CA12" s="61"/>
      <c r="CB12" s="61"/>
      <c r="CC12" s="61"/>
      <c r="CD12" s="61"/>
      <c r="CE12" s="61"/>
      <c r="CF12" s="61"/>
      <c r="CG12" s="61"/>
      <c r="CH12" s="61"/>
      <c r="CI12" s="61"/>
      <c r="CJ12" s="61" t="s">
        <v>50</v>
      </c>
      <c r="CK12" s="61"/>
      <c r="CL12" s="61"/>
      <c r="CM12" s="61"/>
      <c r="CN12" s="61"/>
      <c r="CO12" s="50">
        <f t="shared" si="5"/>
        <v>1</v>
      </c>
      <c r="CP12" s="50">
        <f t="shared" si="6"/>
        <v>4</v>
      </c>
      <c r="CQ12" s="50">
        <f t="shared" si="7"/>
        <v>0</v>
      </c>
      <c r="CR12" s="50">
        <f t="shared" si="8"/>
        <v>0</v>
      </c>
      <c r="CS12" s="51">
        <f t="shared" si="9"/>
        <v>5</v>
      </c>
      <c r="CT12" s="52"/>
      <c r="CU12" s="52"/>
      <c r="CV12" s="52"/>
      <c r="CW12" s="52"/>
      <c r="CX12" s="52"/>
      <c r="CY12" s="52"/>
      <c r="CZ12" s="66" t="s">
        <v>69</v>
      </c>
      <c r="DA12" s="52" t="s">
        <v>70</v>
      </c>
      <c r="DB12" s="54" t="s">
        <v>227</v>
      </c>
      <c r="DC12" s="43">
        <v>8</v>
      </c>
      <c r="DD12" s="44">
        <v>1</v>
      </c>
      <c r="DE12" s="45">
        <v>1</v>
      </c>
      <c r="DF12" s="46">
        <v>2</v>
      </c>
      <c r="DG12" s="65" t="s">
        <v>73</v>
      </c>
      <c r="DH12" s="65" t="s">
        <v>74</v>
      </c>
      <c r="DI12" s="48" t="s">
        <v>50</v>
      </c>
      <c r="DJ12" s="49"/>
      <c r="DK12" s="49"/>
      <c r="DL12" s="49" t="s">
        <v>50</v>
      </c>
      <c r="DM12" s="49" t="s">
        <v>50</v>
      </c>
      <c r="DN12" s="49"/>
      <c r="DO12" s="49"/>
      <c r="DP12" s="49"/>
      <c r="DQ12" s="49"/>
      <c r="DR12" s="60" t="s">
        <v>49</v>
      </c>
      <c r="DS12" s="61"/>
      <c r="DT12" s="61"/>
      <c r="DU12" s="61"/>
      <c r="DV12" s="61"/>
      <c r="DW12" s="61"/>
      <c r="DX12" s="61"/>
      <c r="DY12" s="61"/>
      <c r="DZ12" s="61"/>
      <c r="EA12" s="61"/>
      <c r="EB12" s="61"/>
      <c r="EC12" s="61"/>
      <c r="ED12" s="61"/>
      <c r="EE12" s="61"/>
      <c r="EF12" s="61"/>
      <c r="EG12" s="61"/>
      <c r="EH12" s="61"/>
      <c r="EI12" s="61"/>
      <c r="EJ12" s="61"/>
      <c r="EK12" s="61" t="s">
        <v>50</v>
      </c>
      <c r="EL12" s="61"/>
      <c r="EM12" s="61"/>
      <c r="EN12" s="61"/>
      <c r="EO12" s="61"/>
      <c r="EP12" s="50">
        <f t="shared" si="10"/>
        <v>1</v>
      </c>
      <c r="EQ12" s="50">
        <f t="shared" si="11"/>
        <v>4</v>
      </c>
      <c r="ER12" s="50">
        <f t="shared" si="12"/>
        <v>0</v>
      </c>
      <c r="ES12" s="50">
        <f t="shared" si="13"/>
        <v>0</v>
      </c>
      <c r="ET12" s="51">
        <f t="shared" si="14"/>
        <v>5</v>
      </c>
      <c r="FA12" s="12" t="s">
        <v>69</v>
      </c>
      <c r="FB12" t="s">
        <v>70</v>
      </c>
      <c r="FC12" t="s">
        <v>227</v>
      </c>
      <c r="FG12" t="str">
        <f t="shared" si="16"/>
        <v>True</v>
      </c>
      <c r="FH12" t="str">
        <f t="shared" si="17"/>
        <v>True</v>
      </c>
      <c r="FI12" t="str">
        <f t="shared" si="18"/>
        <v>True</v>
      </c>
      <c r="FJ12" t="str">
        <f t="shared" si="19"/>
        <v>True</v>
      </c>
      <c r="FK12" t="str">
        <f t="shared" si="20"/>
        <v>True</v>
      </c>
      <c r="FL12" t="str">
        <f t="shared" si="21"/>
        <v>True</v>
      </c>
      <c r="FM12" t="str">
        <f t="shared" si="22"/>
        <v>True</v>
      </c>
      <c r="FN12" t="str">
        <f t="shared" si="23"/>
        <v>True</v>
      </c>
      <c r="FO12" t="str">
        <f t="shared" si="24"/>
        <v>True</v>
      </c>
      <c r="FP12" t="str">
        <f t="shared" si="25"/>
        <v>True</v>
      </c>
      <c r="FQ12" t="str">
        <f t="shared" si="26"/>
        <v>True</v>
      </c>
      <c r="FR12" t="str">
        <f t="shared" si="27"/>
        <v>True</v>
      </c>
      <c r="FS12" t="str">
        <f t="shared" si="28"/>
        <v>True</v>
      </c>
      <c r="FT12" t="str">
        <f t="shared" si="29"/>
        <v>True</v>
      </c>
      <c r="FU12" t="str">
        <f t="shared" si="30"/>
        <v>True</v>
      </c>
      <c r="FV12" t="str">
        <f t="shared" si="31"/>
        <v>True</v>
      </c>
      <c r="FW12" t="str">
        <f t="shared" si="32"/>
        <v>True</v>
      </c>
      <c r="FX12" t="str">
        <f t="shared" si="33"/>
        <v>True</v>
      </c>
      <c r="FY12" t="str">
        <f t="shared" si="34"/>
        <v>True</v>
      </c>
      <c r="FZ12" t="str">
        <f t="shared" si="35"/>
        <v>True</v>
      </c>
      <c r="GA12" t="str">
        <f t="shared" si="36"/>
        <v>True</v>
      </c>
      <c r="GB12" t="str">
        <f t="shared" si="37"/>
        <v>True</v>
      </c>
      <c r="GC12" t="str">
        <f t="shared" si="38"/>
        <v>True</v>
      </c>
      <c r="GD12" t="str">
        <f t="shared" si="39"/>
        <v>True</v>
      </c>
      <c r="GE12" t="str">
        <f t="shared" si="40"/>
        <v>True</v>
      </c>
      <c r="GF12" t="str">
        <f t="shared" si="41"/>
        <v>True</v>
      </c>
      <c r="GG12" t="str">
        <f t="shared" si="42"/>
        <v>True</v>
      </c>
      <c r="GH12" t="str">
        <f t="shared" si="43"/>
        <v>True</v>
      </c>
      <c r="GI12" t="str">
        <f t="shared" si="44"/>
        <v>True</v>
      </c>
      <c r="GJ12" t="str">
        <f t="shared" si="45"/>
        <v>True</v>
      </c>
      <c r="GK12" t="str">
        <f t="shared" si="46"/>
        <v>True</v>
      </c>
      <c r="GL12" t="str">
        <f t="shared" si="47"/>
        <v>True</v>
      </c>
      <c r="GM12" t="str">
        <f t="shared" si="48"/>
        <v>True</v>
      </c>
      <c r="GN12" t="str">
        <f t="shared" si="49"/>
        <v>True</v>
      </c>
      <c r="GO12" t="str">
        <f t="shared" si="50"/>
        <v>True</v>
      </c>
      <c r="GP12" t="str">
        <f t="shared" si="51"/>
        <v>True</v>
      </c>
      <c r="GQ12" t="str">
        <f t="shared" si="52"/>
        <v>True</v>
      </c>
      <c r="GR12" t="str">
        <f t="shared" si="53"/>
        <v>True</v>
      </c>
      <c r="GS12" t="str">
        <f t="shared" si="54"/>
        <v>True</v>
      </c>
      <c r="GT12" s="106" t="s">
        <v>249</v>
      </c>
    </row>
    <row r="13" spans="1:202" ht="146" hidden="1" x14ac:dyDescent="0.45">
      <c r="A13" s="43">
        <v>9</v>
      </c>
      <c r="B13" s="44">
        <v>1</v>
      </c>
      <c r="C13" s="45">
        <v>2</v>
      </c>
      <c r="D13" s="46">
        <v>2</v>
      </c>
      <c r="E13" s="62" t="s">
        <v>75</v>
      </c>
      <c r="F13" s="47" t="s">
        <v>76</v>
      </c>
      <c r="G13" s="48" t="s">
        <v>50</v>
      </c>
      <c r="H13" s="49"/>
      <c r="I13" s="49"/>
      <c r="J13" s="49"/>
      <c r="K13" s="49"/>
      <c r="L13" s="49"/>
      <c r="M13" s="49"/>
      <c r="N13" s="49"/>
      <c r="O13" s="49"/>
      <c r="P13" s="60"/>
      <c r="Q13" s="61"/>
      <c r="R13" s="61"/>
      <c r="S13" s="61"/>
      <c r="T13" s="61"/>
      <c r="U13" s="61"/>
      <c r="V13" s="61"/>
      <c r="W13" s="61"/>
      <c r="X13" s="61"/>
      <c r="Y13" s="61" t="s">
        <v>49</v>
      </c>
      <c r="Z13" s="61"/>
      <c r="AA13" s="61"/>
      <c r="AB13" s="61"/>
      <c r="AC13" s="61"/>
      <c r="AD13" s="61"/>
      <c r="AE13" s="61"/>
      <c r="AF13" s="61"/>
      <c r="AG13" s="61"/>
      <c r="AH13" s="61" t="s">
        <v>49</v>
      </c>
      <c r="AI13" s="61" t="s">
        <v>50</v>
      </c>
      <c r="AJ13" s="61"/>
      <c r="AK13" s="61"/>
      <c r="AL13" s="61"/>
      <c r="AM13" s="61"/>
      <c r="AN13" s="50">
        <f t="shared" si="0"/>
        <v>2</v>
      </c>
      <c r="AO13" s="50">
        <f t="shared" si="1"/>
        <v>2</v>
      </c>
      <c r="AP13" s="50">
        <f t="shared" si="2"/>
        <v>0</v>
      </c>
      <c r="AQ13" s="50">
        <f t="shared" si="3"/>
        <v>0</v>
      </c>
      <c r="AR13" s="51">
        <f t="shared" si="4"/>
        <v>4</v>
      </c>
      <c r="AS13" s="52"/>
      <c r="AT13" s="52"/>
      <c r="AU13" s="52"/>
      <c r="AV13" s="52"/>
      <c r="AW13" s="52"/>
      <c r="AX13" s="52"/>
      <c r="AY13" s="63" t="s">
        <v>57</v>
      </c>
      <c r="AZ13" s="52" t="s">
        <v>58</v>
      </c>
      <c r="BA13" s="54" t="s">
        <v>239</v>
      </c>
      <c r="BB13" s="55">
        <v>9</v>
      </c>
      <c r="BC13" s="56">
        <v>1</v>
      </c>
      <c r="BD13" s="57">
        <v>2</v>
      </c>
      <c r="BE13" s="58">
        <v>2</v>
      </c>
      <c r="BF13" s="64" t="s">
        <v>75</v>
      </c>
      <c r="BG13" s="59" t="s">
        <v>76</v>
      </c>
      <c r="BH13" s="49" t="s">
        <v>50</v>
      </c>
      <c r="BI13" s="49"/>
      <c r="BJ13" s="49"/>
      <c r="BK13" s="49"/>
      <c r="BL13" s="49"/>
      <c r="BM13" s="49"/>
      <c r="BN13" s="49"/>
      <c r="BO13" s="49"/>
      <c r="BP13" s="49"/>
      <c r="BQ13" s="60"/>
      <c r="BR13" s="61"/>
      <c r="BS13" s="61"/>
      <c r="BT13" s="61"/>
      <c r="BU13" s="61"/>
      <c r="BV13" s="61"/>
      <c r="BW13" s="61"/>
      <c r="BX13" s="61"/>
      <c r="BY13" s="61"/>
      <c r="BZ13" s="61" t="s">
        <v>49</v>
      </c>
      <c r="CA13" s="61"/>
      <c r="CB13" s="61"/>
      <c r="CC13" s="61"/>
      <c r="CD13" s="61"/>
      <c r="CE13" s="61"/>
      <c r="CF13" s="61"/>
      <c r="CG13" s="61"/>
      <c r="CH13" s="61"/>
      <c r="CI13" s="61" t="s">
        <v>50</v>
      </c>
      <c r="CJ13" s="61" t="s">
        <v>50</v>
      </c>
      <c r="CK13" s="61"/>
      <c r="CL13" s="61"/>
      <c r="CM13" s="61"/>
      <c r="CN13" s="61"/>
      <c r="CO13" s="50">
        <f t="shared" si="5"/>
        <v>1</v>
      </c>
      <c r="CP13" s="50">
        <f t="shared" si="6"/>
        <v>3</v>
      </c>
      <c r="CQ13" s="50">
        <f t="shared" si="7"/>
        <v>0</v>
      </c>
      <c r="CR13" s="50">
        <f t="shared" si="8"/>
        <v>0</v>
      </c>
      <c r="CS13" s="51">
        <f t="shared" si="9"/>
        <v>4</v>
      </c>
      <c r="CT13" s="52"/>
      <c r="CU13" s="52"/>
      <c r="CV13" s="52"/>
      <c r="CW13" s="52"/>
      <c r="CX13" s="52"/>
      <c r="CY13" s="52"/>
      <c r="CZ13" s="63" t="s">
        <v>57</v>
      </c>
      <c r="DA13" s="52" t="s">
        <v>58</v>
      </c>
      <c r="DB13" s="54" t="s">
        <v>229</v>
      </c>
      <c r="DC13" s="43">
        <v>9</v>
      </c>
      <c r="DD13" s="44">
        <v>1</v>
      </c>
      <c r="DE13" s="45">
        <v>2</v>
      </c>
      <c r="DF13" s="46">
        <v>2</v>
      </c>
      <c r="DG13" s="62" t="s">
        <v>75</v>
      </c>
      <c r="DH13" s="47" t="s">
        <v>76</v>
      </c>
      <c r="DI13" s="48" t="s">
        <v>50</v>
      </c>
      <c r="DJ13" s="49"/>
      <c r="DK13" s="49"/>
      <c r="DL13" s="49"/>
      <c r="DM13" s="49"/>
      <c r="DN13" s="49"/>
      <c r="DO13" s="49"/>
      <c r="DP13" s="49"/>
      <c r="DQ13" s="49"/>
      <c r="DR13" s="60"/>
      <c r="DS13" s="61"/>
      <c r="DT13" s="61"/>
      <c r="DU13" s="61"/>
      <c r="DV13" s="61"/>
      <c r="DW13" s="61"/>
      <c r="DX13" s="61"/>
      <c r="DY13" s="61"/>
      <c r="DZ13" s="61"/>
      <c r="EA13" s="61" t="s">
        <v>49</v>
      </c>
      <c r="EB13" s="61"/>
      <c r="EC13" s="61"/>
      <c r="ED13" s="61"/>
      <c r="EE13" s="61"/>
      <c r="EF13" s="61"/>
      <c r="EG13" s="61"/>
      <c r="EH13" s="61"/>
      <c r="EI13" s="61"/>
      <c r="EJ13" s="61" t="s">
        <v>50</v>
      </c>
      <c r="EK13" s="61" t="s">
        <v>50</v>
      </c>
      <c r="EL13" s="61"/>
      <c r="EM13" s="61"/>
      <c r="EN13" s="61"/>
      <c r="EO13" s="61"/>
      <c r="EP13" s="50">
        <f t="shared" si="10"/>
        <v>1</v>
      </c>
      <c r="EQ13" s="50">
        <f t="shared" si="11"/>
        <v>3</v>
      </c>
      <c r="ER13" s="50">
        <f t="shared" si="12"/>
        <v>0</v>
      </c>
      <c r="ES13" s="50">
        <f t="shared" si="13"/>
        <v>0</v>
      </c>
      <c r="ET13" s="51">
        <f t="shared" si="14"/>
        <v>4</v>
      </c>
      <c r="FA13" s="11" t="s">
        <v>57</v>
      </c>
      <c r="FB13" t="s">
        <v>58</v>
      </c>
      <c r="FC13" t="s">
        <v>229</v>
      </c>
      <c r="FG13" t="str">
        <f t="shared" si="16"/>
        <v>True</v>
      </c>
      <c r="FH13" t="str">
        <f t="shared" si="17"/>
        <v>True</v>
      </c>
      <c r="FI13" t="str">
        <f t="shared" si="18"/>
        <v>True</v>
      </c>
      <c r="FJ13" t="str">
        <f t="shared" si="19"/>
        <v>True</v>
      </c>
      <c r="FK13" t="str">
        <f t="shared" si="20"/>
        <v>True</v>
      </c>
      <c r="FL13" t="str">
        <f t="shared" si="21"/>
        <v>True</v>
      </c>
      <c r="FM13" t="str">
        <f t="shared" si="22"/>
        <v>True</v>
      </c>
      <c r="FN13" t="str">
        <f t="shared" si="23"/>
        <v>True</v>
      </c>
      <c r="FO13" t="str">
        <f t="shared" si="24"/>
        <v>True</v>
      </c>
      <c r="FP13" t="str">
        <f t="shared" si="25"/>
        <v>True</v>
      </c>
      <c r="FQ13" t="str">
        <f t="shared" si="26"/>
        <v>True</v>
      </c>
      <c r="FR13" t="str">
        <f t="shared" si="27"/>
        <v>True</v>
      </c>
      <c r="FS13" t="str">
        <f t="shared" si="28"/>
        <v>True</v>
      </c>
      <c r="FT13" t="str">
        <f t="shared" si="29"/>
        <v>True</v>
      </c>
      <c r="FU13" t="str">
        <f t="shared" si="30"/>
        <v>True</v>
      </c>
      <c r="FV13" t="str">
        <f t="shared" si="31"/>
        <v>True</v>
      </c>
      <c r="FW13" t="str">
        <f t="shared" si="32"/>
        <v>True</v>
      </c>
      <c r="FX13" t="str">
        <f t="shared" si="33"/>
        <v>True</v>
      </c>
      <c r="FY13" t="str">
        <f t="shared" si="34"/>
        <v>True</v>
      </c>
      <c r="FZ13" t="str">
        <f t="shared" si="35"/>
        <v>True</v>
      </c>
      <c r="GA13" t="str">
        <f t="shared" si="36"/>
        <v>True</v>
      </c>
      <c r="GB13" t="str">
        <f t="shared" si="37"/>
        <v>True</v>
      </c>
      <c r="GC13" t="str">
        <f t="shared" si="38"/>
        <v>True</v>
      </c>
      <c r="GD13" t="str">
        <f t="shared" si="39"/>
        <v>True</v>
      </c>
      <c r="GE13" t="str">
        <f t="shared" si="40"/>
        <v>True</v>
      </c>
      <c r="GF13" t="str">
        <f t="shared" si="41"/>
        <v>True</v>
      </c>
      <c r="GG13" t="str">
        <f t="shared" si="42"/>
        <v>True</v>
      </c>
      <c r="GH13" t="str">
        <f t="shared" si="43"/>
        <v>True</v>
      </c>
      <c r="GI13" t="str">
        <f t="shared" si="44"/>
        <v>True</v>
      </c>
      <c r="GJ13" t="str">
        <f t="shared" si="45"/>
        <v>True</v>
      </c>
      <c r="GK13" t="str">
        <f t="shared" si="46"/>
        <v>True</v>
      </c>
      <c r="GL13" t="str">
        <f t="shared" si="47"/>
        <v>True</v>
      </c>
      <c r="GM13" t="str">
        <f t="shared" si="48"/>
        <v>True</v>
      </c>
      <c r="GN13" t="str">
        <f t="shared" si="49"/>
        <v>False</v>
      </c>
      <c r="GO13" t="str">
        <f t="shared" si="50"/>
        <v>True</v>
      </c>
      <c r="GP13" t="str">
        <f t="shared" si="51"/>
        <v>True</v>
      </c>
      <c r="GQ13" t="str">
        <f t="shared" si="52"/>
        <v>True</v>
      </c>
      <c r="GR13" t="str">
        <f t="shared" si="53"/>
        <v>True</v>
      </c>
      <c r="GS13" t="str">
        <f t="shared" si="54"/>
        <v>True</v>
      </c>
    </row>
    <row r="14" spans="1:202" ht="22.5" customHeight="1" x14ac:dyDescent="0.45">
      <c r="A14" s="43">
        <v>10</v>
      </c>
      <c r="B14" s="44">
        <v>1</v>
      </c>
      <c r="C14" s="45">
        <v>2</v>
      </c>
      <c r="D14" s="46">
        <v>2</v>
      </c>
      <c r="E14" s="62" t="s">
        <v>77</v>
      </c>
      <c r="F14" s="47" t="s">
        <v>78</v>
      </c>
      <c r="G14" s="48" t="s">
        <v>50</v>
      </c>
      <c r="H14" s="49" t="s">
        <v>50</v>
      </c>
      <c r="I14" s="49"/>
      <c r="J14" s="49"/>
      <c r="K14" s="49"/>
      <c r="L14" s="49"/>
      <c r="M14" s="49"/>
      <c r="N14" s="49"/>
      <c r="O14" s="49"/>
      <c r="P14" s="60"/>
      <c r="Q14" s="61"/>
      <c r="R14" s="61"/>
      <c r="S14" s="61"/>
      <c r="T14" s="61"/>
      <c r="U14" s="61"/>
      <c r="V14" s="61"/>
      <c r="W14" s="61"/>
      <c r="X14" s="61"/>
      <c r="Y14" s="61"/>
      <c r="Z14" s="61"/>
      <c r="AA14" s="61"/>
      <c r="AB14" s="61"/>
      <c r="AC14" s="61"/>
      <c r="AD14" s="61"/>
      <c r="AE14" s="61"/>
      <c r="AF14" s="61"/>
      <c r="AG14" s="61"/>
      <c r="AH14" s="61"/>
      <c r="AI14" s="61" t="s">
        <v>50</v>
      </c>
      <c r="AJ14" s="61"/>
      <c r="AK14" s="61"/>
      <c r="AL14" s="61"/>
      <c r="AM14" s="61"/>
      <c r="AN14" s="50">
        <f t="shared" si="0"/>
        <v>0</v>
      </c>
      <c r="AO14" s="50">
        <f t="shared" si="1"/>
        <v>3</v>
      </c>
      <c r="AP14" s="50">
        <f t="shared" si="2"/>
        <v>0</v>
      </c>
      <c r="AQ14" s="50">
        <f t="shared" si="3"/>
        <v>0</v>
      </c>
      <c r="AR14" s="51">
        <f t="shared" si="4"/>
        <v>3</v>
      </c>
      <c r="AS14" s="52"/>
      <c r="AT14" s="52"/>
      <c r="AU14" s="52"/>
      <c r="AV14" s="52"/>
      <c r="AW14" s="52"/>
      <c r="AX14" s="52"/>
      <c r="AY14" s="63" t="s">
        <v>57</v>
      </c>
      <c r="AZ14" s="52" t="s">
        <v>58</v>
      </c>
      <c r="BA14" s="54"/>
      <c r="BB14" s="55">
        <v>10</v>
      </c>
      <c r="BC14" s="56">
        <v>1</v>
      </c>
      <c r="BD14" s="57">
        <v>2</v>
      </c>
      <c r="BE14" s="58">
        <v>2</v>
      </c>
      <c r="BF14" s="64" t="s">
        <v>77</v>
      </c>
      <c r="BG14" s="59" t="s">
        <v>78</v>
      </c>
      <c r="BH14" s="49" t="s">
        <v>50</v>
      </c>
      <c r="BI14" s="49" t="s">
        <v>50</v>
      </c>
      <c r="BJ14" s="49"/>
      <c r="BK14" s="49"/>
      <c r="BL14" s="49"/>
      <c r="BM14" s="49"/>
      <c r="BN14" s="49"/>
      <c r="BO14" s="49"/>
      <c r="BP14" s="49"/>
      <c r="BQ14" s="60"/>
      <c r="BR14" s="61"/>
      <c r="BS14" s="61"/>
      <c r="BT14" s="61"/>
      <c r="BU14" s="61"/>
      <c r="BV14" s="61"/>
      <c r="BW14" s="61"/>
      <c r="BX14" s="61"/>
      <c r="BY14" s="61"/>
      <c r="BZ14" s="61"/>
      <c r="CA14" s="61"/>
      <c r="CB14" s="61"/>
      <c r="CC14" s="61"/>
      <c r="CD14" s="61"/>
      <c r="CE14" s="61"/>
      <c r="CF14" s="61"/>
      <c r="CG14" s="61"/>
      <c r="CH14" s="61"/>
      <c r="CI14" s="61"/>
      <c r="CJ14" s="61" t="s">
        <v>50</v>
      </c>
      <c r="CK14" s="61"/>
      <c r="CL14" s="61"/>
      <c r="CM14" s="61"/>
      <c r="CN14" s="61"/>
      <c r="CO14" s="50">
        <f t="shared" si="5"/>
        <v>0</v>
      </c>
      <c r="CP14" s="50">
        <f t="shared" si="6"/>
        <v>3</v>
      </c>
      <c r="CQ14" s="50">
        <f t="shared" si="7"/>
        <v>0</v>
      </c>
      <c r="CR14" s="50">
        <f t="shared" si="8"/>
        <v>0</v>
      </c>
      <c r="CS14" s="51">
        <f t="shared" si="9"/>
        <v>3</v>
      </c>
      <c r="CT14" s="52"/>
      <c r="CU14" s="52"/>
      <c r="CV14" s="52"/>
      <c r="CW14" s="52"/>
      <c r="CX14" s="52"/>
      <c r="CY14" s="52"/>
      <c r="CZ14" s="63" t="s">
        <v>57</v>
      </c>
      <c r="DA14" s="52" t="s">
        <v>58</v>
      </c>
      <c r="DB14" s="54"/>
      <c r="DC14" s="43">
        <v>10</v>
      </c>
      <c r="DD14" s="44">
        <v>1</v>
      </c>
      <c r="DE14" s="45">
        <v>2</v>
      </c>
      <c r="DF14" s="46">
        <v>2</v>
      </c>
      <c r="DG14" s="62" t="s">
        <v>77</v>
      </c>
      <c r="DH14" s="47" t="s">
        <v>78</v>
      </c>
      <c r="DI14" s="48" t="s">
        <v>50</v>
      </c>
      <c r="DJ14" s="49" t="s">
        <v>50</v>
      </c>
      <c r="DK14" s="49"/>
      <c r="DL14" s="49"/>
      <c r="DM14" s="49"/>
      <c r="DN14" s="49"/>
      <c r="DO14" s="49"/>
      <c r="DP14" s="49"/>
      <c r="DQ14" s="49"/>
      <c r="DR14" s="60"/>
      <c r="DS14" s="61"/>
      <c r="DT14" s="61"/>
      <c r="DU14" s="61"/>
      <c r="DV14" s="61"/>
      <c r="DW14" s="61"/>
      <c r="DX14" s="61"/>
      <c r="DY14" s="61"/>
      <c r="DZ14" s="61"/>
      <c r="EA14" s="61"/>
      <c r="EB14" s="61"/>
      <c r="EC14" s="61"/>
      <c r="ED14" s="61"/>
      <c r="EE14" s="61"/>
      <c r="EF14" s="61"/>
      <c r="EG14" s="61"/>
      <c r="EH14" s="61"/>
      <c r="EI14" s="61"/>
      <c r="EJ14" s="61"/>
      <c r="EK14" s="61" t="s">
        <v>50</v>
      </c>
      <c r="EL14" s="61"/>
      <c r="EM14" s="61"/>
      <c r="EN14" s="61"/>
      <c r="EO14" s="61"/>
      <c r="EP14" s="50">
        <f t="shared" si="10"/>
        <v>0</v>
      </c>
      <c r="EQ14" s="50">
        <f t="shared" si="11"/>
        <v>3</v>
      </c>
      <c r="ER14" s="50">
        <f t="shared" si="12"/>
        <v>0</v>
      </c>
      <c r="ES14" s="50">
        <f t="shared" si="13"/>
        <v>0</v>
      </c>
      <c r="ET14" s="51">
        <f t="shared" si="14"/>
        <v>3</v>
      </c>
      <c r="FA14" s="11" t="s">
        <v>57</v>
      </c>
      <c r="FB14" t="s">
        <v>58</v>
      </c>
      <c r="FG14" t="str">
        <f t="shared" si="16"/>
        <v>True</v>
      </c>
      <c r="FH14" t="str">
        <f t="shared" si="17"/>
        <v>True</v>
      </c>
      <c r="FI14" t="str">
        <f t="shared" si="18"/>
        <v>True</v>
      </c>
      <c r="FJ14" t="str">
        <f t="shared" si="19"/>
        <v>True</v>
      </c>
      <c r="FK14" t="str">
        <f t="shared" si="20"/>
        <v>True</v>
      </c>
      <c r="FL14" t="str">
        <f t="shared" si="21"/>
        <v>True</v>
      </c>
      <c r="FM14" t="str">
        <f t="shared" si="22"/>
        <v>True</v>
      </c>
      <c r="FN14" t="str">
        <f t="shared" si="23"/>
        <v>True</v>
      </c>
      <c r="FO14" t="str">
        <f t="shared" si="24"/>
        <v>True</v>
      </c>
      <c r="FP14" t="str">
        <f t="shared" si="25"/>
        <v>True</v>
      </c>
      <c r="FQ14" t="str">
        <f t="shared" si="26"/>
        <v>True</v>
      </c>
      <c r="FR14" t="str">
        <f t="shared" si="27"/>
        <v>True</v>
      </c>
      <c r="FS14" t="str">
        <f t="shared" si="28"/>
        <v>True</v>
      </c>
      <c r="FT14" t="str">
        <f t="shared" si="29"/>
        <v>True</v>
      </c>
      <c r="FU14" t="str">
        <f t="shared" si="30"/>
        <v>True</v>
      </c>
      <c r="FV14" t="str">
        <f t="shared" si="31"/>
        <v>True</v>
      </c>
      <c r="FW14" t="str">
        <f t="shared" si="32"/>
        <v>True</v>
      </c>
      <c r="FX14" t="str">
        <f t="shared" si="33"/>
        <v>True</v>
      </c>
      <c r="FY14" t="str">
        <f t="shared" si="34"/>
        <v>True</v>
      </c>
      <c r="FZ14" t="str">
        <f t="shared" si="35"/>
        <v>True</v>
      </c>
      <c r="GA14" t="str">
        <f t="shared" si="36"/>
        <v>True</v>
      </c>
      <c r="GB14" t="str">
        <f t="shared" si="37"/>
        <v>True</v>
      </c>
      <c r="GC14" t="str">
        <f t="shared" si="38"/>
        <v>True</v>
      </c>
      <c r="GD14" t="str">
        <f t="shared" si="39"/>
        <v>True</v>
      </c>
      <c r="GE14" t="str">
        <f t="shared" si="40"/>
        <v>True</v>
      </c>
      <c r="GF14" t="str">
        <f t="shared" si="41"/>
        <v>True</v>
      </c>
      <c r="GG14" t="str">
        <f t="shared" si="42"/>
        <v>True</v>
      </c>
      <c r="GH14" t="str">
        <f t="shared" si="43"/>
        <v>True</v>
      </c>
      <c r="GI14" t="str">
        <f t="shared" si="44"/>
        <v>True</v>
      </c>
      <c r="GJ14" t="str">
        <f t="shared" si="45"/>
        <v>True</v>
      </c>
      <c r="GK14" t="str">
        <f t="shared" si="46"/>
        <v>True</v>
      </c>
      <c r="GL14" t="str">
        <f t="shared" si="47"/>
        <v>True</v>
      </c>
      <c r="GM14" t="str">
        <f t="shared" si="48"/>
        <v>True</v>
      </c>
      <c r="GN14" t="str">
        <f t="shared" si="49"/>
        <v>True</v>
      </c>
      <c r="GO14" t="str">
        <f t="shared" si="50"/>
        <v>True</v>
      </c>
      <c r="GP14" t="str">
        <f t="shared" si="51"/>
        <v>True</v>
      </c>
      <c r="GQ14" t="str">
        <f t="shared" si="52"/>
        <v>True</v>
      </c>
      <c r="GR14" t="str">
        <f t="shared" si="53"/>
        <v>True</v>
      </c>
      <c r="GS14" t="str">
        <f t="shared" si="54"/>
        <v>True</v>
      </c>
      <c r="GT14" s="106" t="s">
        <v>249</v>
      </c>
    </row>
    <row r="15" spans="1:202" ht="60" x14ac:dyDescent="0.45">
      <c r="A15" s="43">
        <v>11</v>
      </c>
      <c r="B15" s="44">
        <v>1</v>
      </c>
      <c r="C15" s="45">
        <v>2</v>
      </c>
      <c r="D15" s="46">
        <v>3</v>
      </c>
      <c r="E15" s="62" t="s">
        <v>79</v>
      </c>
      <c r="F15" s="47" t="s">
        <v>80</v>
      </c>
      <c r="G15" s="48"/>
      <c r="H15" s="49" t="s">
        <v>50</v>
      </c>
      <c r="I15" s="49"/>
      <c r="J15" s="49"/>
      <c r="K15" s="49"/>
      <c r="L15" s="49"/>
      <c r="M15" s="49"/>
      <c r="N15" s="49"/>
      <c r="O15" s="49"/>
      <c r="P15" s="60" t="s">
        <v>49</v>
      </c>
      <c r="Q15" s="61"/>
      <c r="R15" s="61"/>
      <c r="S15" s="61"/>
      <c r="T15" s="61"/>
      <c r="U15" s="61"/>
      <c r="V15" s="61"/>
      <c r="W15" s="61"/>
      <c r="X15" s="61" t="s">
        <v>49</v>
      </c>
      <c r="Y15" s="61" t="s">
        <v>49</v>
      </c>
      <c r="Z15" s="61" t="s">
        <v>49</v>
      </c>
      <c r="AA15" s="61" t="s">
        <v>49</v>
      </c>
      <c r="AB15" s="61" t="s">
        <v>49</v>
      </c>
      <c r="AC15" s="61"/>
      <c r="AD15" s="61"/>
      <c r="AE15" s="61"/>
      <c r="AF15" s="61"/>
      <c r="AG15" s="61"/>
      <c r="AH15" s="61"/>
      <c r="AI15" s="61"/>
      <c r="AJ15" s="61"/>
      <c r="AK15" s="61" t="s">
        <v>49</v>
      </c>
      <c r="AL15" s="61"/>
      <c r="AM15" s="61"/>
      <c r="AN15" s="50">
        <f t="shared" si="0"/>
        <v>7</v>
      </c>
      <c r="AO15" s="50">
        <f t="shared" si="1"/>
        <v>1</v>
      </c>
      <c r="AP15" s="50">
        <f t="shared" si="2"/>
        <v>0</v>
      </c>
      <c r="AQ15" s="50">
        <f t="shared" si="3"/>
        <v>0</v>
      </c>
      <c r="AR15" s="51">
        <f t="shared" si="4"/>
        <v>8</v>
      </c>
      <c r="AS15" s="52"/>
      <c r="AT15" s="52"/>
      <c r="AU15" s="52"/>
      <c r="AV15" s="52"/>
      <c r="AW15" s="52"/>
      <c r="AX15" s="52"/>
      <c r="AY15" s="63" t="s">
        <v>57</v>
      </c>
      <c r="AZ15" s="52" t="s">
        <v>58</v>
      </c>
      <c r="BA15" s="54"/>
      <c r="BB15" s="55">
        <v>11</v>
      </c>
      <c r="BC15" s="56">
        <v>1</v>
      </c>
      <c r="BD15" s="57">
        <v>2</v>
      </c>
      <c r="BE15" s="58">
        <v>3</v>
      </c>
      <c r="BF15" s="64" t="s">
        <v>79</v>
      </c>
      <c r="BG15" s="59" t="s">
        <v>80</v>
      </c>
      <c r="BH15" s="49"/>
      <c r="BI15" s="49" t="s">
        <v>50</v>
      </c>
      <c r="BJ15" s="49"/>
      <c r="BK15" s="49"/>
      <c r="BL15" s="49"/>
      <c r="BM15" s="49"/>
      <c r="BN15" s="49"/>
      <c r="BO15" s="49"/>
      <c r="BP15" s="49"/>
      <c r="BQ15" s="60" t="s">
        <v>49</v>
      </c>
      <c r="BR15" s="61"/>
      <c r="BS15" s="61"/>
      <c r="BT15" s="61"/>
      <c r="BU15" s="61"/>
      <c r="BV15" s="61"/>
      <c r="BW15" s="61"/>
      <c r="BX15" s="61"/>
      <c r="BY15" s="61" t="s">
        <v>49</v>
      </c>
      <c r="BZ15" s="61" t="s">
        <v>49</v>
      </c>
      <c r="CA15" s="61" t="s">
        <v>49</v>
      </c>
      <c r="CB15" s="61" t="s">
        <v>49</v>
      </c>
      <c r="CC15" s="61" t="s">
        <v>49</v>
      </c>
      <c r="CD15" s="61"/>
      <c r="CE15" s="61"/>
      <c r="CF15" s="61"/>
      <c r="CG15" s="61"/>
      <c r="CH15" s="61"/>
      <c r="CI15" s="61"/>
      <c r="CJ15" s="61"/>
      <c r="CK15" s="61"/>
      <c r="CL15" s="61" t="s">
        <v>49</v>
      </c>
      <c r="CM15" s="61"/>
      <c r="CN15" s="61"/>
      <c r="CO15" s="50">
        <f t="shared" si="5"/>
        <v>7</v>
      </c>
      <c r="CP15" s="50">
        <f t="shared" si="6"/>
        <v>1</v>
      </c>
      <c r="CQ15" s="50">
        <f t="shared" si="7"/>
        <v>0</v>
      </c>
      <c r="CR15" s="50">
        <f t="shared" si="8"/>
        <v>0</v>
      </c>
      <c r="CS15" s="51">
        <f t="shared" si="9"/>
        <v>8</v>
      </c>
      <c r="CT15" s="52"/>
      <c r="CU15" s="52"/>
      <c r="CV15" s="52"/>
      <c r="CW15" s="52"/>
      <c r="CX15" s="52"/>
      <c r="CY15" s="52"/>
      <c r="CZ15" s="63" t="s">
        <v>57</v>
      </c>
      <c r="DA15" s="52" t="s">
        <v>58</v>
      </c>
      <c r="DB15" s="54"/>
      <c r="DC15" s="43">
        <v>11</v>
      </c>
      <c r="DD15" s="44">
        <v>1</v>
      </c>
      <c r="DE15" s="45">
        <v>2</v>
      </c>
      <c r="DF15" s="46">
        <v>3</v>
      </c>
      <c r="DG15" s="62" t="s">
        <v>79</v>
      </c>
      <c r="DH15" s="47" t="s">
        <v>80</v>
      </c>
      <c r="DI15" s="48"/>
      <c r="DJ15" s="49" t="s">
        <v>50</v>
      </c>
      <c r="DK15" s="49"/>
      <c r="DL15" s="49"/>
      <c r="DM15" s="49"/>
      <c r="DN15" s="49"/>
      <c r="DO15" s="49"/>
      <c r="DP15" s="49"/>
      <c r="DQ15" s="49"/>
      <c r="DR15" s="60" t="s">
        <v>49</v>
      </c>
      <c r="DS15" s="61"/>
      <c r="DT15" s="61"/>
      <c r="DU15" s="61"/>
      <c r="DV15" s="61"/>
      <c r="DW15" s="61"/>
      <c r="DX15" s="61"/>
      <c r="DY15" s="61"/>
      <c r="DZ15" s="61" t="s">
        <v>49</v>
      </c>
      <c r="EA15" s="61" t="s">
        <v>49</v>
      </c>
      <c r="EB15" s="61" t="s">
        <v>49</v>
      </c>
      <c r="EC15" s="61" t="s">
        <v>49</v>
      </c>
      <c r="ED15" s="61" t="s">
        <v>49</v>
      </c>
      <c r="EE15" s="61"/>
      <c r="EF15" s="61"/>
      <c r="EG15" s="61"/>
      <c r="EH15" s="61"/>
      <c r="EI15" s="61"/>
      <c r="EJ15" s="61"/>
      <c r="EK15" s="61"/>
      <c r="EL15" s="61"/>
      <c r="EM15" s="61" t="s">
        <v>49</v>
      </c>
      <c r="EN15" s="61"/>
      <c r="EO15" s="61"/>
      <c r="EP15" s="50">
        <f t="shared" si="10"/>
        <v>7</v>
      </c>
      <c r="EQ15" s="50">
        <f t="shared" si="11"/>
        <v>1</v>
      </c>
      <c r="ER15" s="50">
        <f t="shared" si="12"/>
        <v>0</v>
      </c>
      <c r="ES15" s="50">
        <f t="shared" si="13"/>
        <v>0</v>
      </c>
      <c r="ET15" s="51">
        <f t="shared" si="14"/>
        <v>8</v>
      </c>
      <c r="FA15" s="11" t="s">
        <v>57</v>
      </c>
      <c r="FB15" t="s">
        <v>58</v>
      </c>
      <c r="FG15" t="str">
        <f t="shared" si="16"/>
        <v>True</v>
      </c>
      <c r="FH15" t="str">
        <f t="shared" si="17"/>
        <v>True</v>
      </c>
      <c r="FI15" t="str">
        <f t="shared" si="18"/>
        <v>True</v>
      </c>
      <c r="FJ15" t="str">
        <f t="shared" si="19"/>
        <v>True</v>
      </c>
      <c r="FK15" t="str">
        <f t="shared" si="20"/>
        <v>True</v>
      </c>
      <c r="FL15" t="str">
        <f t="shared" si="21"/>
        <v>True</v>
      </c>
      <c r="FM15" t="str">
        <f t="shared" si="22"/>
        <v>True</v>
      </c>
      <c r="FN15" t="str">
        <f t="shared" si="23"/>
        <v>True</v>
      </c>
      <c r="FO15" t="str">
        <f t="shared" si="24"/>
        <v>True</v>
      </c>
      <c r="FP15" t="str">
        <f t="shared" si="25"/>
        <v>True</v>
      </c>
      <c r="FQ15" t="str">
        <f t="shared" si="26"/>
        <v>True</v>
      </c>
      <c r="FR15" t="str">
        <f t="shared" si="27"/>
        <v>True</v>
      </c>
      <c r="FS15" t="str">
        <f t="shared" si="28"/>
        <v>True</v>
      </c>
      <c r="FT15" t="str">
        <f t="shared" si="29"/>
        <v>True</v>
      </c>
      <c r="FU15" t="str">
        <f t="shared" si="30"/>
        <v>True</v>
      </c>
      <c r="FV15" t="str">
        <f t="shared" si="31"/>
        <v>True</v>
      </c>
      <c r="FW15" t="str">
        <f t="shared" si="32"/>
        <v>True</v>
      </c>
      <c r="FX15" t="str">
        <f t="shared" si="33"/>
        <v>True</v>
      </c>
      <c r="FY15" t="str">
        <f t="shared" si="34"/>
        <v>True</v>
      </c>
      <c r="FZ15" t="str">
        <f t="shared" si="35"/>
        <v>True</v>
      </c>
      <c r="GA15" t="str">
        <f t="shared" si="36"/>
        <v>True</v>
      </c>
      <c r="GB15" t="str">
        <f t="shared" si="37"/>
        <v>True</v>
      </c>
      <c r="GC15" t="str">
        <f t="shared" si="38"/>
        <v>True</v>
      </c>
      <c r="GD15" t="str">
        <f t="shared" si="39"/>
        <v>True</v>
      </c>
      <c r="GE15" t="str">
        <f t="shared" si="40"/>
        <v>True</v>
      </c>
      <c r="GF15" t="str">
        <f t="shared" si="41"/>
        <v>True</v>
      </c>
      <c r="GG15" t="str">
        <f t="shared" si="42"/>
        <v>True</v>
      </c>
      <c r="GH15" t="str">
        <f t="shared" si="43"/>
        <v>True</v>
      </c>
      <c r="GI15" t="str">
        <f t="shared" si="44"/>
        <v>True</v>
      </c>
      <c r="GJ15" t="str">
        <f t="shared" si="45"/>
        <v>True</v>
      </c>
      <c r="GK15" t="str">
        <f t="shared" si="46"/>
        <v>True</v>
      </c>
      <c r="GL15" t="str">
        <f t="shared" si="47"/>
        <v>True</v>
      </c>
      <c r="GM15" t="str">
        <f t="shared" si="48"/>
        <v>True</v>
      </c>
      <c r="GN15" t="str">
        <f t="shared" si="49"/>
        <v>True</v>
      </c>
      <c r="GO15" t="str">
        <f t="shared" si="50"/>
        <v>True</v>
      </c>
      <c r="GP15" t="str">
        <f t="shared" si="51"/>
        <v>True</v>
      </c>
      <c r="GQ15" t="str">
        <f t="shared" si="52"/>
        <v>True</v>
      </c>
      <c r="GR15" t="str">
        <f t="shared" si="53"/>
        <v>True</v>
      </c>
      <c r="GS15" t="str">
        <f t="shared" si="54"/>
        <v>True</v>
      </c>
      <c r="GT15" s="106" t="s">
        <v>249</v>
      </c>
    </row>
    <row r="16" spans="1:202" ht="23.5" x14ac:dyDescent="0.45">
      <c r="A16" s="43">
        <v>12</v>
      </c>
      <c r="B16" s="44">
        <v>1</v>
      </c>
      <c r="C16" s="45">
        <v>2</v>
      </c>
      <c r="D16" s="46">
        <v>2</v>
      </c>
      <c r="E16" s="65" t="s">
        <v>81</v>
      </c>
      <c r="F16" s="65" t="s">
        <v>82</v>
      </c>
      <c r="G16" s="48"/>
      <c r="H16" s="49"/>
      <c r="I16" s="49"/>
      <c r="J16" s="49"/>
      <c r="K16" s="49"/>
      <c r="L16" s="49" t="s">
        <v>49</v>
      </c>
      <c r="M16" s="49" t="s">
        <v>49</v>
      </c>
      <c r="N16" s="49" t="s">
        <v>49</v>
      </c>
      <c r="O16" s="49"/>
      <c r="P16" s="60"/>
      <c r="Q16" s="61"/>
      <c r="R16" s="61"/>
      <c r="S16" s="61"/>
      <c r="T16" s="61"/>
      <c r="U16" s="61"/>
      <c r="V16" s="61"/>
      <c r="W16" s="61"/>
      <c r="X16" s="61"/>
      <c r="Y16" s="61"/>
      <c r="Z16" s="61"/>
      <c r="AA16" s="61"/>
      <c r="AB16" s="61"/>
      <c r="AC16" s="61"/>
      <c r="AD16" s="61"/>
      <c r="AE16" s="61"/>
      <c r="AF16" s="61"/>
      <c r="AG16" s="61"/>
      <c r="AH16" s="61"/>
      <c r="AI16" s="61"/>
      <c r="AJ16" s="61"/>
      <c r="AK16" s="61"/>
      <c r="AL16" s="61" t="s">
        <v>49</v>
      </c>
      <c r="AM16" s="61"/>
      <c r="AN16" s="50">
        <f t="shared" si="0"/>
        <v>4</v>
      </c>
      <c r="AO16" s="50">
        <f t="shared" si="1"/>
        <v>0</v>
      </c>
      <c r="AP16" s="50">
        <f t="shared" si="2"/>
        <v>0</v>
      </c>
      <c r="AQ16" s="50">
        <f t="shared" si="3"/>
        <v>0</v>
      </c>
      <c r="AR16" s="51">
        <f t="shared" si="4"/>
        <v>4</v>
      </c>
      <c r="AS16" s="52"/>
      <c r="AT16" s="52"/>
      <c r="AU16" s="52"/>
      <c r="AV16" s="52"/>
      <c r="AW16" s="52"/>
      <c r="AX16" s="52"/>
      <c r="AY16" s="66" t="s">
        <v>69</v>
      </c>
      <c r="AZ16" s="52" t="s">
        <v>70</v>
      </c>
      <c r="BA16" s="54"/>
      <c r="BB16" s="55">
        <v>12</v>
      </c>
      <c r="BC16" s="56">
        <v>1</v>
      </c>
      <c r="BD16" s="57">
        <v>2</v>
      </c>
      <c r="BE16" s="58">
        <v>2</v>
      </c>
      <c r="BF16" s="67" t="s">
        <v>81</v>
      </c>
      <c r="BG16" s="67" t="s">
        <v>82</v>
      </c>
      <c r="BH16" s="49"/>
      <c r="BI16" s="49"/>
      <c r="BJ16" s="49"/>
      <c r="BK16" s="49"/>
      <c r="BL16" s="49"/>
      <c r="BM16" s="49" t="s">
        <v>49</v>
      </c>
      <c r="BN16" s="49" t="s">
        <v>49</v>
      </c>
      <c r="BO16" s="49" t="s">
        <v>49</v>
      </c>
      <c r="BP16" s="49"/>
      <c r="BQ16" s="60"/>
      <c r="BR16" s="61"/>
      <c r="BS16" s="61"/>
      <c r="BT16" s="61"/>
      <c r="BU16" s="61"/>
      <c r="BV16" s="61"/>
      <c r="BW16" s="61"/>
      <c r="BX16" s="61"/>
      <c r="BY16" s="61"/>
      <c r="BZ16" s="61"/>
      <c r="CA16" s="61"/>
      <c r="CB16" s="61"/>
      <c r="CC16" s="61"/>
      <c r="CD16" s="61"/>
      <c r="CE16" s="61"/>
      <c r="CF16" s="61"/>
      <c r="CG16" s="61"/>
      <c r="CH16" s="61"/>
      <c r="CI16" s="61"/>
      <c r="CJ16" s="61"/>
      <c r="CK16" s="61"/>
      <c r="CL16" s="61"/>
      <c r="CM16" s="61" t="s">
        <v>49</v>
      </c>
      <c r="CN16" s="61"/>
      <c r="CO16" s="50">
        <f t="shared" si="5"/>
        <v>4</v>
      </c>
      <c r="CP16" s="50">
        <f t="shared" si="6"/>
        <v>0</v>
      </c>
      <c r="CQ16" s="50">
        <f t="shared" si="7"/>
        <v>0</v>
      </c>
      <c r="CR16" s="50">
        <f t="shared" si="8"/>
        <v>0</v>
      </c>
      <c r="CS16" s="51">
        <f t="shared" si="9"/>
        <v>4</v>
      </c>
      <c r="CT16" s="52"/>
      <c r="CU16" s="52"/>
      <c r="CV16" s="52"/>
      <c r="CW16" s="52"/>
      <c r="CX16" s="52"/>
      <c r="CY16" s="52"/>
      <c r="CZ16" s="66" t="s">
        <v>69</v>
      </c>
      <c r="DA16" s="52" t="s">
        <v>70</v>
      </c>
      <c r="DB16" s="54"/>
      <c r="DC16" s="43">
        <v>12</v>
      </c>
      <c r="DD16" s="44">
        <v>1</v>
      </c>
      <c r="DE16" s="45">
        <v>2</v>
      </c>
      <c r="DF16" s="46">
        <v>2</v>
      </c>
      <c r="DG16" s="65" t="s">
        <v>81</v>
      </c>
      <c r="DH16" s="65" t="s">
        <v>82</v>
      </c>
      <c r="DI16" s="48"/>
      <c r="DJ16" s="49"/>
      <c r="DK16" s="49"/>
      <c r="DL16" s="49"/>
      <c r="DM16" s="49"/>
      <c r="DN16" s="49" t="s">
        <v>49</v>
      </c>
      <c r="DO16" s="49" t="s">
        <v>49</v>
      </c>
      <c r="DP16" s="49" t="s">
        <v>49</v>
      </c>
      <c r="DQ16" s="49"/>
      <c r="DR16" s="60"/>
      <c r="DS16" s="61"/>
      <c r="DT16" s="61"/>
      <c r="DU16" s="61"/>
      <c r="DV16" s="61"/>
      <c r="DW16" s="61"/>
      <c r="DX16" s="61"/>
      <c r="DY16" s="61"/>
      <c r="DZ16" s="61"/>
      <c r="EA16" s="61"/>
      <c r="EB16" s="61"/>
      <c r="EC16" s="61"/>
      <c r="ED16" s="61"/>
      <c r="EE16" s="61"/>
      <c r="EF16" s="61"/>
      <c r="EG16" s="61"/>
      <c r="EH16" s="61"/>
      <c r="EI16" s="61"/>
      <c r="EJ16" s="61"/>
      <c r="EK16" s="61"/>
      <c r="EL16" s="61"/>
      <c r="EM16" s="61"/>
      <c r="EN16" s="61" t="s">
        <v>49</v>
      </c>
      <c r="EO16" s="61"/>
      <c r="EP16" s="50">
        <f t="shared" si="10"/>
        <v>4</v>
      </c>
      <c r="EQ16" s="50">
        <f t="shared" si="11"/>
        <v>0</v>
      </c>
      <c r="ER16" s="50">
        <f t="shared" si="12"/>
        <v>0</v>
      </c>
      <c r="ES16" s="50">
        <f t="shared" si="13"/>
        <v>0</v>
      </c>
      <c r="ET16" s="51">
        <f t="shared" si="14"/>
        <v>4</v>
      </c>
      <c r="FA16" s="12" t="s">
        <v>69</v>
      </c>
      <c r="FB16" t="s">
        <v>70</v>
      </c>
      <c r="FG16" t="str">
        <f t="shared" si="16"/>
        <v>True</v>
      </c>
      <c r="FH16" t="str">
        <f t="shared" si="17"/>
        <v>True</v>
      </c>
      <c r="FI16" t="str">
        <f t="shared" si="18"/>
        <v>True</v>
      </c>
      <c r="FJ16" t="str">
        <f t="shared" si="19"/>
        <v>True</v>
      </c>
      <c r="FK16" t="str">
        <f t="shared" si="20"/>
        <v>True</v>
      </c>
      <c r="FL16" t="str">
        <f t="shared" si="21"/>
        <v>True</v>
      </c>
      <c r="FM16" t="str">
        <f t="shared" si="22"/>
        <v>True</v>
      </c>
      <c r="FN16" t="str">
        <f t="shared" si="23"/>
        <v>True</v>
      </c>
      <c r="FO16" t="str">
        <f t="shared" si="24"/>
        <v>True</v>
      </c>
      <c r="FP16" t="str">
        <f t="shared" si="25"/>
        <v>True</v>
      </c>
      <c r="FQ16" t="str">
        <f t="shared" si="26"/>
        <v>True</v>
      </c>
      <c r="FR16" t="str">
        <f t="shared" si="27"/>
        <v>True</v>
      </c>
      <c r="FS16" t="str">
        <f t="shared" si="28"/>
        <v>True</v>
      </c>
      <c r="FT16" t="str">
        <f t="shared" si="29"/>
        <v>True</v>
      </c>
      <c r="FU16" t="str">
        <f t="shared" si="30"/>
        <v>True</v>
      </c>
      <c r="FV16" t="str">
        <f t="shared" si="31"/>
        <v>True</v>
      </c>
      <c r="FW16" t="str">
        <f t="shared" si="32"/>
        <v>True</v>
      </c>
      <c r="FX16" t="str">
        <f t="shared" si="33"/>
        <v>True</v>
      </c>
      <c r="FY16" t="str">
        <f t="shared" si="34"/>
        <v>True</v>
      </c>
      <c r="FZ16" t="str">
        <f t="shared" si="35"/>
        <v>True</v>
      </c>
      <c r="GA16" t="str">
        <f t="shared" si="36"/>
        <v>True</v>
      </c>
      <c r="GB16" t="str">
        <f t="shared" si="37"/>
        <v>True</v>
      </c>
      <c r="GC16" t="str">
        <f t="shared" si="38"/>
        <v>True</v>
      </c>
      <c r="GD16" t="str">
        <f t="shared" si="39"/>
        <v>True</v>
      </c>
      <c r="GE16" t="str">
        <f t="shared" si="40"/>
        <v>True</v>
      </c>
      <c r="GF16" t="str">
        <f t="shared" si="41"/>
        <v>True</v>
      </c>
      <c r="GG16" t="str">
        <f t="shared" si="42"/>
        <v>True</v>
      </c>
      <c r="GH16" t="str">
        <f t="shared" si="43"/>
        <v>True</v>
      </c>
      <c r="GI16" t="str">
        <f t="shared" si="44"/>
        <v>True</v>
      </c>
      <c r="GJ16" t="str">
        <f t="shared" si="45"/>
        <v>True</v>
      </c>
      <c r="GK16" t="str">
        <f t="shared" si="46"/>
        <v>True</v>
      </c>
      <c r="GL16" t="str">
        <f t="shared" si="47"/>
        <v>True</v>
      </c>
      <c r="GM16" t="str">
        <f t="shared" si="48"/>
        <v>True</v>
      </c>
      <c r="GN16" t="str">
        <f t="shared" si="49"/>
        <v>True</v>
      </c>
      <c r="GO16" t="str">
        <f t="shared" si="50"/>
        <v>True</v>
      </c>
      <c r="GP16" t="str">
        <f t="shared" si="51"/>
        <v>True</v>
      </c>
      <c r="GQ16" t="str">
        <f t="shared" si="52"/>
        <v>True</v>
      </c>
      <c r="GR16" t="str">
        <f t="shared" si="53"/>
        <v>True</v>
      </c>
      <c r="GS16" t="str">
        <f t="shared" si="54"/>
        <v>True</v>
      </c>
      <c r="GT16" s="106" t="s">
        <v>249</v>
      </c>
    </row>
    <row r="17" spans="1:202" ht="23.5" x14ac:dyDescent="0.45">
      <c r="A17" s="43">
        <v>13</v>
      </c>
      <c r="B17" s="44">
        <v>1</v>
      </c>
      <c r="C17" s="45">
        <v>2</v>
      </c>
      <c r="D17" s="46">
        <v>3</v>
      </c>
      <c r="E17" s="65" t="s">
        <v>83</v>
      </c>
      <c r="F17" s="65" t="s">
        <v>84</v>
      </c>
      <c r="G17" s="48"/>
      <c r="H17" s="49"/>
      <c r="I17" s="49"/>
      <c r="J17" s="49" t="s">
        <v>50</v>
      </c>
      <c r="K17" s="49" t="s">
        <v>50</v>
      </c>
      <c r="L17" s="49"/>
      <c r="M17" s="49"/>
      <c r="N17" s="49"/>
      <c r="O17" s="49" t="s">
        <v>50</v>
      </c>
      <c r="P17" s="60"/>
      <c r="Q17" s="61"/>
      <c r="R17" s="61"/>
      <c r="S17" s="61"/>
      <c r="T17" s="61"/>
      <c r="U17" s="61"/>
      <c r="V17" s="61"/>
      <c r="W17" s="61"/>
      <c r="X17" s="61"/>
      <c r="Y17" s="61"/>
      <c r="Z17" s="61"/>
      <c r="AA17" s="61"/>
      <c r="AB17" s="61"/>
      <c r="AC17" s="61"/>
      <c r="AD17" s="61"/>
      <c r="AE17" s="61"/>
      <c r="AF17" s="61"/>
      <c r="AG17" s="61"/>
      <c r="AH17" s="61"/>
      <c r="AI17" s="61"/>
      <c r="AJ17" s="61"/>
      <c r="AK17" s="61"/>
      <c r="AL17" s="61" t="s">
        <v>49</v>
      </c>
      <c r="AM17" s="61"/>
      <c r="AN17" s="50">
        <f t="shared" si="0"/>
        <v>1</v>
      </c>
      <c r="AO17" s="50">
        <f t="shared" si="1"/>
        <v>3</v>
      </c>
      <c r="AP17" s="50">
        <f t="shared" si="2"/>
        <v>0</v>
      </c>
      <c r="AQ17" s="50">
        <f t="shared" si="3"/>
        <v>0</v>
      </c>
      <c r="AR17" s="51">
        <f t="shared" si="4"/>
        <v>4</v>
      </c>
      <c r="AS17" s="52"/>
      <c r="AT17" s="52"/>
      <c r="AU17" s="52"/>
      <c r="AV17" s="52"/>
      <c r="AW17" s="52"/>
      <c r="AX17" s="52"/>
      <c r="AY17" s="66" t="s">
        <v>69</v>
      </c>
      <c r="AZ17" s="52" t="s">
        <v>70</v>
      </c>
      <c r="BA17" s="54"/>
      <c r="BB17" s="55">
        <v>13</v>
      </c>
      <c r="BC17" s="56">
        <v>1</v>
      </c>
      <c r="BD17" s="57">
        <v>2</v>
      </c>
      <c r="BE17" s="58">
        <v>3</v>
      </c>
      <c r="BF17" s="67" t="s">
        <v>83</v>
      </c>
      <c r="BG17" s="67" t="s">
        <v>84</v>
      </c>
      <c r="BH17" s="49"/>
      <c r="BI17" s="49"/>
      <c r="BJ17" s="49"/>
      <c r="BK17" s="49" t="s">
        <v>50</v>
      </c>
      <c r="BL17" s="49" t="s">
        <v>50</v>
      </c>
      <c r="BM17" s="49"/>
      <c r="BN17" s="49"/>
      <c r="BO17" s="49"/>
      <c r="BP17" s="49" t="s">
        <v>50</v>
      </c>
      <c r="BQ17" s="60"/>
      <c r="BR17" s="61"/>
      <c r="BS17" s="61"/>
      <c r="BT17" s="61"/>
      <c r="BU17" s="61"/>
      <c r="BV17" s="61"/>
      <c r="BW17" s="61"/>
      <c r="BX17" s="61"/>
      <c r="BY17" s="61"/>
      <c r="BZ17" s="61"/>
      <c r="CA17" s="61"/>
      <c r="CB17" s="61"/>
      <c r="CC17" s="61"/>
      <c r="CD17" s="61"/>
      <c r="CE17" s="61"/>
      <c r="CF17" s="61"/>
      <c r="CG17" s="61"/>
      <c r="CH17" s="61"/>
      <c r="CI17" s="61"/>
      <c r="CJ17" s="61"/>
      <c r="CK17" s="61"/>
      <c r="CL17" s="61"/>
      <c r="CM17" s="61" t="s">
        <v>49</v>
      </c>
      <c r="CN17" s="61"/>
      <c r="CO17" s="50">
        <f t="shared" si="5"/>
        <v>1</v>
      </c>
      <c r="CP17" s="50">
        <f t="shared" si="6"/>
        <v>3</v>
      </c>
      <c r="CQ17" s="50">
        <f t="shared" si="7"/>
        <v>0</v>
      </c>
      <c r="CR17" s="50">
        <f t="shared" si="8"/>
        <v>0</v>
      </c>
      <c r="CS17" s="51">
        <f t="shared" si="9"/>
        <v>4</v>
      </c>
      <c r="CT17" s="52"/>
      <c r="CU17" s="52"/>
      <c r="CV17" s="52"/>
      <c r="CW17" s="52"/>
      <c r="CX17" s="52"/>
      <c r="CY17" s="52"/>
      <c r="CZ17" s="66" t="s">
        <v>69</v>
      </c>
      <c r="DA17" s="52" t="s">
        <v>70</v>
      </c>
      <c r="DB17" s="54"/>
      <c r="DC17" s="43">
        <v>13</v>
      </c>
      <c r="DD17" s="44">
        <v>1</v>
      </c>
      <c r="DE17" s="45">
        <v>2</v>
      </c>
      <c r="DF17" s="46">
        <v>3</v>
      </c>
      <c r="DG17" s="65" t="s">
        <v>83</v>
      </c>
      <c r="DH17" s="65" t="s">
        <v>84</v>
      </c>
      <c r="DI17" s="48"/>
      <c r="DJ17" s="49"/>
      <c r="DK17" s="49"/>
      <c r="DL17" s="49" t="s">
        <v>50</v>
      </c>
      <c r="DM17" s="49" t="s">
        <v>50</v>
      </c>
      <c r="DN17" s="49"/>
      <c r="DO17" s="49"/>
      <c r="DP17" s="49"/>
      <c r="DQ17" s="49" t="s">
        <v>50</v>
      </c>
      <c r="DR17" s="60"/>
      <c r="DS17" s="61"/>
      <c r="DT17" s="61"/>
      <c r="DU17" s="61"/>
      <c r="DV17" s="61"/>
      <c r="DW17" s="61"/>
      <c r="DX17" s="61"/>
      <c r="DY17" s="61"/>
      <c r="DZ17" s="61"/>
      <c r="EA17" s="61"/>
      <c r="EB17" s="61"/>
      <c r="EC17" s="61"/>
      <c r="ED17" s="61"/>
      <c r="EE17" s="61"/>
      <c r="EF17" s="61"/>
      <c r="EG17" s="61"/>
      <c r="EH17" s="61"/>
      <c r="EI17" s="61"/>
      <c r="EJ17" s="61"/>
      <c r="EK17" s="61"/>
      <c r="EL17" s="61"/>
      <c r="EM17" s="61"/>
      <c r="EN17" s="61" t="s">
        <v>49</v>
      </c>
      <c r="EO17" s="61"/>
      <c r="EP17" s="50">
        <f t="shared" si="10"/>
        <v>1</v>
      </c>
      <c r="EQ17" s="50">
        <f t="shared" si="11"/>
        <v>3</v>
      </c>
      <c r="ER17" s="50">
        <f t="shared" si="12"/>
        <v>0</v>
      </c>
      <c r="ES17" s="50">
        <f t="shared" si="13"/>
        <v>0</v>
      </c>
      <c r="ET17" s="51">
        <f t="shared" si="14"/>
        <v>4</v>
      </c>
      <c r="FA17" s="12" t="s">
        <v>69</v>
      </c>
      <c r="FB17" t="s">
        <v>70</v>
      </c>
      <c r="FG17" t="str">
        <f t="shared" si="16"/>
        <v>True</v>
      </c>
      <c r="FH17" t="str">
        <f t="shared" si="17"/>
        <v>True</v>
      </c>
      <c r="FI17" t="str">
        <f t="shared" si="18"/>
        <v>True</v>
      </c>
      <c r="FJ17" t="str">
        <f t="shared" si="19"/>
        <v>True</v>
      </c>
      <c r="FK17" t="str">
        <f t="shared" si="20"/>
        <v>True</v>
      </c>
      <c r="FL17" t="str">
        <f t="shared" si="21"/>
        <v>True</v>
      </c>
      <c r="FM17" t="str">
        <f t="shared" si="22"/>
        <v>True</v>
      </c>
      <c r="FN17" t="str">
        <f t="shared" si="23"/>
        <v>True</v>
      </c>
      <c r="FO17" t="str">
        <f t="shared" si="24"/>
        <v>True</v>
      </c>
      <c r="FP17" t="str">
        <f t="shared" si="25"/>
        <v>True</v>
      </c>
      <c r="FQ17" t="str">
        <f t="shared" si="26"/>
        <v>True</v>
      </c>
      <c r="FR17" t="str">
        <f t="shared" si="27"/>
        <v>True</v>
      </c>
      <c r="FS17" t="str">
        <f t="shared" si="28"/>
        <v>True</v>
      </c>
      <c r="FT17" t="str">
        <f t="shared" si="29"/>
        <v>True</v>
      </c>
      <c r="FU17" t="str">
        <f t="shared" si="30"/>
        <v>True</v>
      </c>
      <c r="FV17" t="str">
        <f t="shared" si="31"/>
        <v>True</v>
      </c>
      <c r="FW17" t="str">
        <f t="shared" si="32"/>
        <v>True</v>
      </c>
      <c r="FX17" t="str">
        <f t="shared" si="33"/>
        <v>True</v>
      </c>
      <c r="FY17" t="str">
        <f t="shared" si="34"/>
        <v>True</v>
      </c>
      <c r="FZ17" t="str">
        <f t="shared" si="35"/>
        <v>True</v>
      </c>
      <c r="GA17" t="str">
        <f t="shared" si="36"/>
        <v>True</v>
      </c>
      <c r="GB17" t="str">
        <f t="shared" si="37"/>
        <v>True</v>
      </c>
      <c r="GC17" t="str">
        <f t="shared" si="38"/>
        <v>True</v>
      </c>
      <c r="GD17" t="str">
        <f t="shared" si="39"/>
        <v>True</v>
      </c>
      <c r="GE17" t="str">
        <f t="shared" si="40"/>
        <v>True</v>
      </c>
      <c r="GF17" t="str">
        <f t="shared" si="41"/>
        <v>True</v>
      </c>
      <c r="GG17" t="str">
        <f t="shared" si="42"/>
        <v>True</v>
      </c>
      <c r="GH17" t="str">
        <f t="shared" si="43"/>
        <v>True</v>
      </c>
      <c r="GI17" t="str">
        <f t="shared" si="44"/>
        <v>True</v>
      </c>
      <c r="GJ17" t="str">
        <f t="shared" si="45"/>
        <v>True</v>
      </c>
      <c r="GK17" t="str">
        <f t="shared" si="46"/>
        <v>True</v>
      </c>
      <c r="GL17" t="str">
        <f t="shared" si="47"/>
        <v>True</v>
      </c>
      <c r="GM17" t="str">
        <f t="shared" si="48"/>
        <v>True</v>
      </c>
      <c r="GN17" t="str">
        <f t="shared" si="49"/>
        <v>True</v>
      </c>
      <c r="GO17" t="str">
        <f t="shared" si="50"/>
        <v>True</v>
      </c>
      <c r="GP17" t="str">
        <f t="shared" si="51"/>
        <v>True</v>
      </c>
      <c r="GQ17" t="str">
        <f t="shared" si="52"/>
        <v>True</v>
      </c>
      <c r="GR17" t="str">
        <f t="shared" si="53"/>
        <v>True</v>
      </c>
      <c r="GS17" t="str">
        <f t="shared" si="54"/>
        <v>True</v>
      </c>
      <c r="GT17" s="106" t="s">
        <v>249</v>
      </c>
    </row>
    <row r="18" spans="1:202" ht="30" x14ac:dyDescent="0.45">
      <c r="A18" s="43">
        <v>14</v>
      </c>
      <c r="B18" s="44">
        <v>1</v>
      </c>
      <c r="C18" s="45">
        <v>2</v>
      </c>
      <c r="D18" s="46">
        <v>3</v>
      </c>
      <c r="E18" s="68" t="s">
        <v>85</v>
      </c>
      <c r="F18" s="68" t="s">
        <v>86</v>
      </c>
      <c r="G18" s="48"/>
      <c r="H18" s="49"/>
      <c r="I18" s="49"/>
      <c r="J18" s="49" t="s">
        <v>50</v>
      </c>
      <c r="K18" s="49" t="s">
        <v>50</v>
      </c>
      <c r="L18" s="49" t="s">
        <v>50</v>
      </c>
      <c r="M18" s="49"/>
      <c r="N18" s="49"/>
      <c r="O18" s="49"/>
      <c r="P18" s="60"/>
      <c r="Q18" s="61"/>
      <c r="R18" s="61"/>
      <c r="S18" s="61"/>
      <c r="T18" s="61"/>
      <c r="U18" s="61"/>
      <c r="V18" s="61"/>
      <c r="W18" s="61"/>
      <c r="X18" s="61"/>
      <c r="Y18" s="61"/>
      <c r="Z18" s="61"/>
      <c r="AA18" s="61"/>
      <c r="AB18" s="61"/>
      <c r="AC18" s="61"/>
      <c r="AD18" s="61"/>
      <c r="AE18" s="61"/>
      <c r="AF18" s="61" t="s">
        <v>50</v>
      </c>
      <c r="AG18" s="61"/>
      <c r="AH18" s="61"/>
      <c r="AI18" s="61"/>
      <c r="AJ18" s="61"/>
      <c r="AK18" s="61"/>
      <c r="AL18" s="61" t="s">
        <v>49</v>
      </c>
      <c r="AM18" s="61"/>
      <c r="AN18" s="50">
        <f t="shared" si="0"/>
        <v>1</v>
      </c>
      <c r="AO18" s="50">
        <f t="shared" si="1"/>
        <v>4</v>
      </c>
      <c r="AP18" s="50">
        <f t="shared" si="2"/>
        <v>0</v>
      </c>
      <c r="AQ18" s="50">
        <f t="shared" si="3"/>
        <v>0</v>
      </c>
      <c r="AR18" s="51">
        <f t="shared" si="4"/>
        <v>5</v>
      </c>
      <c r="AS18" s="52"/>
      <c r="AT18" s="52"/>
      <c r="AU18" s="52"/>
      <c r="AV18" s="52"/>
      <c r="AW18" s="52"/>
      <c r="AX18" s="52"/>
      <c r="AY18" s="69" t="s">
        <v>87</v>
      </c>
      <c r="AZ18" s="52" t="s">
        <v>88</v>
      </c>
      <c r="BA18" s="54"/>
      <c r="BB18" s="55">
        <v>14</v>
      </c>
      <c r="BC18" s="56">
        <v>1</v>
      </c>
      <c r="BD18" s="57">
        <v>2</v>
      </c>
      <c r="BE18" s="58">
        <v>3</v>
      </c>
      <c r="BF18" s="70" t="s">
        <v>85</v>
      </c>
      <c r="BG18" s="70" t="s">
        <v>86</v>
      </c>
      <c r="BH18" s="49"/>
      <c r="BI18" s="49"/>
      <c r="BJ18" s="49"/>
      <c r="BK18" s="49" t="s">
        <v>50</v>
      </c>
      <c r="BL18" s="49" t="s">
        <v>50</v>
      </c>
      <c r="BM18" s="49" t="s">
        <v>50</v>
      </c>
      <c r="BN18" s="49"/>
      <c r="BO18" s="49"/>
      <c r="BP18" s="49"/>
      <c r="BQ18" s="60"/>
      <c r="BR18" s="61"/>
      <c r="BS18" s="61"/>
      <c r="BT18" s="61"/>
      <c r="BU18" s="61"/>
      <c r="BV18" s="61"/>
      <c r="BW18" s="61"/>
      <c r="BX18" s="61"/>
      <c r="BY18" s="61"/>
      <c r="BZ18" s="61"/>
      <c r="CA18" s="61"/>
      <c r="CB18" s="61"/>
      <c r="CC18" s="61"/>
      <c r="CD18" s="61"/>
      <c r="CE18" s="61"/>
      <c r="CF18" s="61"/>
      <c r="CG18" s="61" t="s">
        <v>50</v>
      </c>
      <c r="CH18" s="61"/>
      <c r="CI18" s="61"/>
      <c r="CJ18" s="61"/>
      <c r="CK18" s="61"/>
      <c r="CL18" s="61"/>
      <c r="CM18" s="61" t="s">
        <v>49</v>
      </c>
      <c r="CN18" s="61"/>
      <c r="CO18" s="50">
        <f t="shared" si="5"/>
        <v>1</v>
      </c>
      <c r="CP18" s="50">
        <f t="shared" si="6"/>
        <v>4</v>
      </c>
      <c r="CQ18" s="50">
        <f t="shared" si="7"/>
        <v>0</v>
      </c>
      <c r="CR18" s="50">
        <f t="shared" si="8"/>
        <v>0</v>
      </c>
      <c r="CS18" s="51">
        <f t="shared" si="9"/>
        <v>5</v>
      </c>
      <c r="CT18" s="52"/>
      <c r="CU18" s="52"/>
      <c r="CV18" s="52"/>
      <c r="CW18" s="52"/>
      <c r="CX18" s="52"/>
      <c r="CY18" s="52"/>
      <c r="CZ18" s="69" t="s">
        <v>87</v>
      </c>
      <c r="DA18" s="52" t="s">
        <v>88</v>
      </c>
      <c r="DB18" s="54"/>
      <c r="DC18" s="43">
        <v>14</v>
      </c>
      <c r="DD18" s="44">
        <v>1</v>
      </c>
      <c r="DE18" s="45">
        <v>2</v>
      </c>
      <c r="DF18" s="46">
        <v>3</v>
      </c>
      <c r="DG18" s="68" t="s">
        <v>85</v>
      </c>
      <c r="DH18" s="68" t="s">
        <v>86</v>
      </c>
      <c r="DI18" s="48"/>
      <c r="DJ18" s="49"/>
      <c r="DK18" s="49"/>
      <c r="DL18" s="49" t="s">
        <v>50</v>
      </c>
      <c r="DM18" s="49" t="s">
        <v>50</v>
      </c>
      <c r="DN18" s="49" t="s">
        <v>50</v>
      </c>
      <c r="DO18" s="49"/>
      <c r="DP18" s="49"/>
      <c r="DQ18" s="49"/>
      <c r="DR18" s="60"/>
      <c r="DS18" s="61"/>
      <c r="DT18" s="61"/>
      <c r="DU18" s="61"/>
      <c r="DV18" s="61"/>
      <c r="DW18" s="61"/>
      <c r="DX18" s="61"/>
      <c r="DY18" s="61"/>
      <c r="DZ18" s="61"/>
      <c r="EA18" s="61"/>
      <c r="EB18" s="61"/>
      <c r="EC18" s="61"/>
      <c r="ED18" s="61"/>
      <c r="EE18" s="61"/>
      <c r="EF18" s="61"/>
      <c r="EG18" s="61"/>
      <c r="EH18" s="61" t="s">
        <v>50</v>
      </c>
      <c r="EI18" s="61"/>
      <c r="EJ18" s="61"/>
      <c r="EK18" s="61"/>
      <c r="EL18" s="61"/>
      <c r="EM18" s="61"/>
      <c r="EN18" s="61" t="s">
        <v>49</v>
      </c>
      <c r="EO18" s="61"/>
      <c r="EP18" s="50">
        <f t="shared" si="10"/>
        <v>1</v>
      </c>
      <c r="EQ18" s="50">
        <f t="shared" si="11"/>
        <v>4</v>
      </c>
      <c r="ER18" s="50">
        <f t="shared" si="12"/>
        <v>0</v>
      </c>
      <c r="ES18" s="50">
        <f t="shared" si="13"/>
        <v>0</v>
      </c>
      <c r="ET18" s="51">
        <f t="shared" si="14"/>
        <v>5</v>
      </c>
      <c r="FA18" s="13" t="s">
        <v>87</v>
      </c>
      <c r="FB18" t="s">
        <v>88</v>
      </c>
      <c r="FG18" t="str">
        <f t="shared" si="16"/>
        <v>True</v>
      </c>
      <c r="FH18" t="str">
        <f t="shared" si="17"/>
        <v>True</v>
      </c>
      <c r="FI18" t="str">
        <f t="shared" si="18"/>
        <v>True</v>
      </c>
      <c r="FJ18" t="str">
        <f t="shared" si="19"/>
        <v>True</v>
      </c>
      <c r="FK18" t="str">
        <f t="shared" si="20"/>
        <v>True</v>
      </c>
      <c r="FL18" t="str">
        <f t="shared" si="21"/>
        <v>True</v>
      </c>
      <c r="FM18" t="str">
        <f t="shared" si="22"/>
        <v>True</v>
      </c>
      <c r="FN18" t="str">
        <f t="shared" si="23"/>
        <v>True</v>
      </c>
      <c r="FO18" t="str">
        <f t="shared" si="24"/>
        <v>True</v>
      </c>
      <c r="FP18" t="str">
        <f t="shared" si="25"/>
        <v>True</v>
      </c>
      <c r="FQ18" t="str">
        <f t="shared" si="26"/>
        <v>True</v>
      </c>
      <c r="FR18" t="str">
        <f t="shared" si="27"/>
        <v>True</v>
      </c>
      <c r="FS18" t="str">
        <f t="shared" si="28"/>
        <v>True</v>
      </c>
      <c r="FT18" t="str">
        <f t="shared" si="29"/>
        <v>True</v>
      </c>
      <c r="FU18" t="str">
        <f t="shared" si="30"/>
        <v>True</v>
      </c>
      <c r="FV18" t="str">
        <f t="shared" si="31"/>
        <v>True</v>
      </c>
      <c r="FW18" t="str">
        <f t="shared" si="32"/>
        <v>True</v>
      </c>
      <c r="FX18" t="str">
        <f t="shared" si="33"/>
        <v>True</v>
      </c>
      <c r="FY18" t="str">
        <f t="shared" si="34"/>
        <v>True</v>
      </c>
      <c r="FZ18" t="str">
        <f t="shared" si="35"/>
        <v>True</v>
      </c>
      <c r="GA18" t="str">
        <f t="shared" si="36"/>
        <v>True</v>
      </c>
      <c r="GB18" t="str">
        <f t="shared" si="37"/>
        <v>True</v>
      </c>
      <c r="GC18" t="str">
        <f t="shared" si="38"/>
        <v>True</v>
      </c>
      <c r="GD18" t="str">
        <f t="shared" si="39"/>
        <v>True</v>
      </c>
      <c r="GE18" t="str">
        <f t="shared" si="40"/>
        <v>True</v>
      </c>
      <c r="GF18" t="str">
        <f t="shared" si="41"/>
        <v>True</v>
      </c>
      <c r="GG18" t="str">
        <f t="shared" si="42"/>
        <v>True</v>
      </c>
      <c r="GH18" t="str">
        <f t="shared" si="43"/>
        <v>True</v>
      </c>
      <c r="GI18" t="str">
        <f t="shared" si="44"/>
        <v>True</v>
      </c>
      <c r="GJ18" t="str">
        <f t="shared" si="45"/>
        <v>True</v>
      </c>
      <c r="GK18" t="str">
        <f t="shared" si="46"/>
        <v>True</v>
      </c>
      <c r="GL18" t="str">
        <f t="shared" si="47"/>
        <v>True</v>
      </c>
      <c r="GM18" t="str">
        <f t="shared" si="48"/>
        <v>True</v>
      </c>
      <c r="GN18" t="str">
        <f t="shared" si="49"/>
        <v>True</v>
      </c>
      <c r="GO18" t="str">
        <f t="shared" si="50"/>
        <v>True</v>
      </c>
      <c r="GP18" t="str">
        <f t="shared" si="51"/>
        <v>True</v>
      </c>
      <c r="GQ18" t="str">
        <f t="shared" si="52"/>
        <v>True</v>
      </c>
      <c r="GR18" t="str">
        <f t="shared" si="53"/>
        <v>True</v>
      </c>
      <c r="GS18" t="str">
        <f t="shared" si="54"/>
        <v>True</v>
      </c>
      <c r="GT18" s="106" t="s">
        <v>249</v>
      </c>
    </row>
    <row r="19" spans="1:202" ht="23.5" x14ac:dyDescent="0.45">
      <c r="A19" s="43">
        <v>15</v>
      </c>
      <c r="B19" s="44">
        <v>1</v>
      </c>
      <c r="C19" s="45">
        <v>2</v>
      </c>
      <c r="D19" s="46">
        <v>2</v>
      </c>
      <c r="E19" s="68" t="s">
        <v>89</v>
      </c>
      <c r="F19" s="68" t="s">
        <v>90</v>
      </c>
      <c r="G19" s="48"/>
      <c r="H19" s="49"/>
      <c r="I19" s="49"/>
      <c r="J19" s="49" t="s">
        <v>50</v>
      </c>
      <c r="K19" s="49" t="s">
        <v>50</v>
      </c>
      <c r="L19" s="49" t="s">
        <v>50</v>
      </c>
      <c r="M19" s="49"/>
      <c r="N19" s="49"/>
      <c r="O19" s="49"/>
      <c r="P19" s="60"/>
      <c r="Q19" s="61"/>
      <c r="R19" s="61"/>
      <c r="S19" s="61"/>
      <c r="T19" s="61"/>
      <c r="U19" s="61"/>
      <c r="V19" s="61"/>
      <c r="W19" s="61"/>
      <c r="X19" s="61"/>
      <c r="Y19" s="61"/>
      <c r="Z19" s="61"/>
      <c r="AA19" s="61"/>
      <c r="AB19" s="61"/>
      <c r="AC19" s="61"/>
      <c r="AD19" s="61"/>
      <c r="AE19" s="61"/>
      <c r="AF19" s="61" t="s">
        <v>50</v>
      </c>
      <c r="AG19" s="61"/>
      <c r="AH19" s="61"/>
      <c r="AI19" s="61"/>
      <c r="AJ19" s="61"/>
      <c r="AK19" s="61"/>
      <c r="AL19" s="61" t="s">
        <v>49</v>
      </c>
      <c r="AM19" s="61"/>
      <c r="AN19" s="50">
        <f t="shared" si="0"/>
        <v>1</v>
      </c>
      <c r="AO19" s="50">
        <f t="shared" si="1"/>
        <v>4</v>
      </c>
      <c r="AP19" s="50">
        <f t="shared" si="2"/>
        <v>0</v>
      </c>
      <c r="AQ19" s="50">
        <f t="shared" si="3"/>
        <v>0</v>
      </c>
      <c r="AR19" s="51">
        <f t="shared" si="4"/>
        <v>5</v>
      </c>
      <c r="AS19" s="52"/>
      <c r="AT19" s="52"/>
      <c r="AU19" s="52"/>
      <c r="AV19" s="52"/>
      <c r="AW19" s="52"/>
      <c r="AX19" s="52"/>
      <c r="AY19" s="69" t="s">
        <v>87</v>
      </c>
      <c r="AZ19" s="52" t="s">
        <v>88</v>
      </c>
      <c r="BA19" s="54"/>
      <c r="BB19" s="55">
        <v>15</v>
      </c>
      <c r="BC19" s="56">
        <v>1</v>
      </c>
      <c r="BD19" s="57">
        <v>2</v>
      </c>
      <c r="BE19" s="58">
        <v>2</v>
      </c>
      <c r="BF19" s="70" t="s">
        <v>89</v>
      </c>
      <c r="BG19" s="70" t="s">
        <v>90</v>
      </c>
      <c r="BH19" s="49"/>
      <c r="BI19" s="49"/>
      <c r="BJ19" s="49"/>
      <c r="BK19" s="49" t="s">
        <v>50</v>
      </c>
      <c r="BL19" s="49" t="s">
        <v>50</v>
      </c>
      <c r="BM19" s="49" t="s">
        <v>50</v>
      </c>
      <c r="BN19" s="49"/>
      <c r="BO19" s="49"/>
      <c r="BP19" s="49"/>
      <c r="BQ19" s="60"/>
      <c r="BR19" s="61"/>
      <c r="BS19" s="61"/>
      <c r="BT19" s="61"/>
      <c r="BU19" s="61"/>
      <c r="BV19" s="61"/>
      <c r="BW19" s="61"/>
      <c r="BX19" s="61"/>
      <c r="BY19" s="61"/>
      <c r="BZ19" s="61"/>
      <c r="CA19" s="61"/>
      <c r="CB19" s="61"/>
      <c r="CC19" s="61"/>
      <c r="CD19" s="61"/>
      <c r="CE19" s="61"/>
      <c r="CF19" s="61"/>
      <c r="CG19" s="61" t="s">
        <v>50</v>
      </c>
      <c r="CH19" s="61"/>
      <c r="CI19" s="61"/>
      <c r="CJ19" s="61"/>
      <c r="CK19" s="61"/>
      <c r="CL19" s="61"/>
      <c r="CM19" s="61" t="s">
        <v>49</v>
      </c>
      <c r="CN19" s="61"/>
      <c r="CO19" s="50">
        <f t="shared" si="5"/>
        <v>1</v>
      </c>
      <c r="CP19" s="50">
        <f t="shared" si="6"/>
        <v>4</v>
      </c>
      <c r="CQ19" s="50">
        <f t="shared" si="7"/>
        <v>0</v>
      </c>
      <c r="CR19" s="50">
        <f t="shared" si="8"/>
        <v>0</v>
      </c>
      <c r="CS19" s="51">
        <f t="shared" si="9"/>
        <v>5</v>
      </c>
      <c r="CT19" s="52"/>
      <c r="CU19" s="52"/>
      <c r="CV19" s="52"/>
      <c r="CW19" s="52"/>
      <c r="CX19" s="52"/>
      <c r="CY19" s="52"/>
      <c r="CZ19" s="69" t="s">
        <v>87</v>
      </c>
      <c r="DA19" s="52" t="s">
        <v>88</v>
      </c>
      <c r="DB19" s="54"/>
      <c r="DC19" s="43">
        <v>15</v>
      </c>
      <c r="DD19" s="44">
        <v>1</v>
      </c>
      <c r="DE19" s="45">
        <v>2</v>
      </c>
      <c r="DF19" s="46">
        <v>2</v>
      </c>
      <c r="DG19" s="68" t="s">
        <v>89</v>
      </c>
      <c r="DH19" s="68" t="s">
        <v>90</v>
      </c>
      <c r="DI19" s="48"/>
      <c r="DJ19" s="49"/>
      <c r="DK19" s="49"/>
      <c r="DL19" s="49" t="s">
        <v>50</v>
      </c>
      <c r="DM19" s="49" t="s">
        <v>50</v>
      </c>
      <c r="DN19" s="49" t="s">
        <v>50</v>
      </c>
      <c r="DO19" s="49"/>
      <c r="DP19" s="49"/>
      <c r="DQ19" s="49"/>
      <c r="DR19" s="60"/>
      <c r="DS19" s="61"/>
      <c r="DT19" s="61"/>
      <c r="DU19" s="61"/>
      <c r="DV19" s="61"/>
      <c r="DW19" s="61"/>
      <c r="DX19" s="61"/>
      <c r="DY19" s="61"/>
      <c r="DZ19" s="61"/>
      <c r="EA19" s="61"/>
      <c r="EB19" s="61"/>
      <c r="EC19" s="61"/>
      <c r="ED19" s="61"/>
      <c r="EE19" s="61"/>
      <c r="EF19" s="61"/>
      <c r="EG19" s="61"/>
      <c r="EH19" s="61" t="s">
        <v>50</v>
      </c>
      <c r="EI19" s="61"/>
      <c r="EJ19" s="61"/>
      <c r="EK19" s="61"/>
      <c r="EL19" s="61"/>
      <c r="EM19" s="61"/>
      <c r="EN19" s="61" t="s">
        <v>49</v>
      </c>
      <c r="EO19" s="61"/>
      <c r="EP19" s="50">
        <f t="shared" si="10"/>
        <v>1</v>
      </c>
      <c r="EQ19" s="50">
        <f t="shared" si="11"/>
        <v>4</v>
      </c>
      <c r="ER19" s="50">
        <f t="shared" si="12"/>
        <v>0</v>
      </c>
      <c r="ES19" s="50">
        <f t="shared" si="13"/>
        <v>0</v>
      </c>
      <c r="ET19" s="51">
        <f t="shared" si="14"/>
        <v>5</v>
      </c>
      <c r="FA19" s="13" t="s">
        <v>87</v>
      </c>
      <c r="FB19" t="s">
        <v>88</v>
      </c>
      <c r="FG19" t="str">
        <f t="shared" si="16"/>
        <v>True</v>
      </c>
      <c r="FH19" t="str">
        <f t="shared" si="17"/>
        <v>True</v>
      </c>
      <c r="FI19" t="str">
        <f t="shared" si="18"/>
        <v>True</v>
      </c>
      <c r="FJ19" t="str">
        <f t="shared" si="19"/>
        <v>True</v>
      </c>
      <c r="FK19" t="str">
        <f t="shared" si="20"/>
        <v>True</v>
      </c>
      <c r="FL19" t="str">
        <f t="shared" si="21"/>
        <v>True</v>
      </c>
      <c r="FM19" t="str">
        <f t="shared" si="22"/>
        <v>True</v>
      </c>
      <c r="FN19" t="str">
        <f t="shared" si="23"/>
        <v>True</v>
      </c>
      <c r="FO19" t="str">
        <f t="shared" si="24"/>
        <v>True</v>
      </c>
      <c r="FP19" t="str">
        <f t="shared" si="25"/>
        <v>True</v>
      </c>
      <c r="FQ19" t="str">
        <f t="shared" si="26"/>
        <v>True</v>
      </c>
      <c r="FR19" t="str">
        <f t="shared" si="27"/>
        <v>True</v>
      </c>
      <c r="FS19" t="str">
        <f t="shared" si="28"/>
        <v>True</v>
      </c>
      <c r="FT19" t="str">
        <f t="shared" si="29"/>
        <v>True</v>
      </c>
      <c r="FU19" t="str">
        <f t="shared" si="30"/>
        <v>True</v>
      </c>
      <c r="FV19" t="str">
        <f t="shared" si="31"/>
        <v>True</v>
      </c>
      <c r="FW19" t="str">
        <f t="shared" si="32"/>
        <v>True</v>
      </c>
      <c r="FX19" t="str">
        <f t="shared" si="33"/>
        <v>True</v>
      </c>
      <c r="FY19" t="str">
        <f t="shared" si="34"/>
        <v>True</v>
      </c>
      <c r="FZ19" t="str">
        <f t="shared" si="35"/>
        <v>True</v>
      </c>
      <c r="GA19" t="str">
        <f t="shared" si="36"/>
        <v>True</v>
      </c>
      <c r="GB19" t="str">
        <f t="shared" si="37"/>
        <v>True</v>
      </c>
      <c r="GC19" t="str">
        <f t="shared" si="38"/>
        <v>True</v>
      </c>
      <c r="GD19" t="str">
        <f t="shared" si="39"/>
        <v>True</v>
      </c>
      <c r="GE19" t="str">
        <f t="shared" si="40"/>
        <v>True</v>
      </c>
      <c r="GF19" t="str">
        <f t="shared" si="41"/>
        <v>True</v>
      </c>
      <c r="GG19" t="str">
        <f t="shared" si="42"/>
        <v>True</v>
      </c>
      <c r="GH19" t="str">
        <f t="shared" si="43"/>
        <v>True</v>
      </c>
      <c r="GI19" t="str">
        <f t="shared" si="44"/>
        <v>True</v>
      </c>
      <c r="GJ19" t="str">
        <f t="shared" si="45"/>
        <v>True</v>
      </c>
      <c r="GK19" t="str">
        <f t="shared" si="46"/>
        <v>True</v>
      </c>
      <c r="GL19" t="str">
        <f t="shared" si="47"/>
        <v>True</v>
      </c>
      <c r="GM19" t="str">
        <f t="shared" si="48"/>
        <v>True</v>
      </c>
      <c r="GN19" t="str">
        <f t="shared" si="49"/>
        <v>True</v>
      </c>
      <c r="GO19" t="str">
        <f t="shared" si="50"/>
        <v>True</v>
      </c>
      <c r="GP19" t="str">
        <f t="shared" si="51"/>
        <v>True</v>
      </c>
      <c r="GQ19" t="str">
        <f t="shared" si="52"/>
        <v>True</v>
      </c>
      <c r="GR19" t="str">
        <f t="shared" si="53"/>
        <v>True</v>
      </c>
      <c r="GS19" t="str">
        <f t="shared" si="54"/>
        <v>True</v>
      </c>
      <c r="GT19" s="106" t="s">
        <v>249</v>
      </c>
    </row>
    <row r="20" spans="1:202" ht="29.25" customHeight="1" x14ac:dyDescent="0.45">
      <c r="A20" s="43">
        <v>16</v>
      </c>
      <c r="B20" s="44">
        <v>2</v>
      </c>
      <c r="C20" s="45">
        <v>3</v>
      </c>
      <c r="D20" s="46">
        <v>3</v>
      </c>
      <c r="E20" s="47" t="s">
        <v>91</v>
      </c>
      <c r="F20" s="47" t="s">
        <v>92</v>
      </c>
      <c r="G20" s="48"/>
      <c r="H20" s="49"/>
      <c r="I20" s="49" t="s">
        <v>49</v>
      </c>
      <c r="J20" s="49"/>
      <c r="K20" s="49"/>
      <c r="L20" s="49"/>
      <c r="M20" s="49"/>
      <c r="N20" s="49"/>
      <c r="O20" s="49"/>
      <c r="P20" s="60"/>
      <c r="Q20" s="61" t="s">
        <v>49</v>
      </c>
      <c r="R20" s="61" t="s">
        <v>49</v>
      </c>
      <c r="S20" s="61" t="s">
        <v>49</v>
      </c>
      <c r="T20" s="61"/>
      <c r="U20" s="61"/>
      <c r="V20" s="61" t="s">
        <v>49</v>
      </c>
      <c r="W20" s="61"/>
      <c r="X20" s="61"/>
      <c r="Y20" s="61"/>
      <c r="Z20" s="61"/>
      <c r="AA20" s="61"/>
      <c r="AB20" s="61" t="s">
        <v>49</v>
      </c>
      <c r="AC20" s="61"/>
      <c r="AD20" s="61"/>
      <c r="AE20" s="61"/>
      <c r="AF20" s="61"/>
      <c r="AG20" s="61"/>
      <c r="AH20" s="61" t="s">
        <v>49</v>
      </c>
      <c r="AI20" s="61"/>
      <c r="AJ20" s="61" t="s">
        <v>49</v>
      </c>
      <c r="AK20" s="61" t="s">
        <v>49</v>
      </c>
      <c r="AL20" s="61"/>
      <c r="AM20" s="61"/>
      <c r="AN20" s="50">
        <f t="shared" si="0"/>
        <v>9</v>
      </c>
      <c r="AO20" s="50">
        <f t="shared" si="1"/>
        <v>0</v>
      </c>
      <c r="AP20" s="50">
        <f t="shared" si="2"/>
        <v>0</v>
      </c>
      <c r="AQ20" s="50">
        <f t="shared" si="3"/>
        <v>0</v>
      </c>
      <c r="AR20" s="51">
        <f t="shared" si="4"/>
        <v>9</v>
      </c>
      <c r="AS20" s="52"/>
      <c r="AT20" s="52"/>
      <c r="AU20" s="52"/>
      <c r="AV20" s="52"/>
      <c r="AW20" s="52"/>
      <c r="AX20" s="52"/>
      <c r="AY20" s="53" t="s">
        <v>57</v>
      </c>
      <c r="AZ20" s="52" t="s">
        <v>58</v>
      </c>
      <c r="BA20" s="54"/>
      <c r="BB20" s="55">
        <v>16</v>
      </c>
      <c r="BC20" s="56">
        <v>2</v>
      </c>
      <c r="BD20" s="57">
        <v>3</v>
      </c>
      <c r="BE20" s="58">
        <v>3</v>
      </c>
      <c r="BF20" s="59" t="s">
        <v>91</v>
      </c>
      <c r="BG20" s="59" t="s">
        <v>92</v>
      </c>
      <c r="BH20" s="49"/>
      <c r="BI20" s="49"/>
      <c r="BJ20" s="49" t="s">
        <v>49</v>
      </c>
      <c r="BK20" s="49"/>
      <c r="BL20" s="49"/>
      <c r="BM20" s="49"/>
      <c r="BN20" s="49"/>
      <c r="BO20" s="49"/>
      <c r="BP20" s="49"/>
      <c r="BQ20" s="60"/>
      <c r="BR20" s="61" t="s">
        <v>49</v>
      </c>
      <c r="BS20" s="61" t="s">
        <v>49</v>
      </c>
      <c r="BT20" s="61" t="s">
        <v>49</v>
      </c>
      <c r="BU20" s="61"/>
      <c r="BV20" s="61"/>
      <c r="BW20" s="61" t="s">
        <v>49</v>
      </c>
      <c r="BX20" s="61"/>
      <c r="BY20" s="61"/>
      <c r="BZ20" s="61"/>
      <c r="CA20" s="61"/>
      <c r="CB20" s="61"/>
      <c r="CC20" s="61" t="s">
        <v>49</v>
      </c>
      <c r="CD20" s="61"/>
      <c r="CE20" s="61"/>
      <c r="CF20" s="61"/>
      <c r="CG20" s="61"/>
      <c r="CH20" s="61"/>
      <c r="CI20" s="61" t="s">
        <v>49</v>
      </c>
      <c r="CJ20" s="61"/>
      <c r="CK20" s="61" t="s">
        <v>49</v>
      </c>
      <c r="CL20" s="61" t="s">
        <v>49</v>
      </c>
      <c r="CM20" s="61"/>
      <c r="CN20" s="61"/>
      <c r="CO20" s="50">
        <f t="shared" si="5"/>
        <v>9</v>
      </c>
      <c r="CP20" s="50">
        <f t="shared" si="6"/>
        <v>0</v>
      </c>
      <c r="CQ20" s="50">
        <f t="shared" si="7"/>
        <v>0</v>
      </c>
      <c r="CR20" s="50">
        <f t="shared" si="8"/>
        <v>0</v>
      </c>
      <c r="CS20" s="51">
        <f t="shared" si="9"/>
        <v>9</v>
      </c>
      <c r="CT20" s="52"/>
      <c r="CU20" s="52"/>
      <c r="CV20" s="52"/>
      <c r="CW20" s="52"/>
      <c r="CX20" s="52"/>
      <c r="CY20" s="52"/>
      <c r="CZ20" s="53" t="s">
        <v>57</v>
      </c>
      <c r="DA20" s="52" t="s">
        <v>58</v>
      </c>
      <c r="DB20" s="54"/>
      <c r="DC20" s="43">
        <v>16</v>
      </c>
      <c r="DD20" s="44">
        <v>2</v>
      </c>
      <c r="DE20" s="45">
        <v>3</v>
      </c>
      <c r="DF20" s="46">
        <v>3</v>
      </c>
      <c r="DG20" s="47" t="s">
        <v>91</v>
      </c>
      <c r="DH20" s="47" t="s">
        <v>92</v>
      </c>
      <c r="DI20" s="48"/>
      <c r="DJ20" s="49"/>
      <c r="DK20" s="49" t="s">
        <v>49</v>
      </c>
      <c r="DL20" s="49"/>
      <c r="DM20" s="49"/>
      <c r="DN20" s="49"/>
      <c r="DO20" s="49"/>
      <c r="DP20" s="49"/>
      <c r="DQ20" s="49"/>
      <c r="DR20" s="60"/>
      <c r="DS20" s="61" t="s">
        <v>49</v>
      </c>
      <c r="DT20" s="61" t="s">
        <v>49</v>
      </c>
      <c r="DU20" s="61" t="s">
        <v>49</v>
      </c>
      <c r="DV20" s="61"/>
      <c r="DW20" s="61"/>
      <c r="DX20" s="61" t="s">
        <v>49</v>
      </c>
      <c r="DY20" s="61"/>
      <c r="DZ20" s="61"/>
      <c r="EA20" s="61"/>
      <c r="EB20" s="61"/>
      <c r="EC20" s="61"/>
      <c r="ED20" s="61" t="s">
        <v>49</v>
      </c>
      <c r="EE20" s="61"/>
      <c r="EF20" s="61"/>
      <c r="EG20" s="61"/>
      <c r="EH20" s="61"/>
      <c r="EI20" s="61"/>
      <c r="EJ20" s="61" t="s">
        <v>49</v>
      </c>
      <c r="EK20" s="61"/>
      <c r="EL20" s="61" t="s">
        <v>49</v>
      </c>
      <c r="EM20" s="61" t="s">
        <v>49</v>
      </c>
      <c r="EN20" s="61"/>
      <c r="EO20" s="61"/>
      <c r="EP20" s="50">
        <f t="shared" si="10"/>
        <v>9</v>
      </c>
      <c r="EQ20" s="50">
        <f t="shared" si="11"/>
        <v>0</v>
      </c>
      <c r="ER20" s="50">
        <f t="shared" si="12"/>
        <v>0</v>
      </c>
      <c r="ES20" s="50">
        <f t="shared" si="13"/>
        <v>0</v>
      </c>
      <c r="ET20" s="51">
        <f t="shared" si="14"/>
        <v>9</v>
      </c>
      <c r="FA20" s="10" t="s">
        <v>57</v>
      </c>
      <c r="FB20" t="s">
        <v>58</v>
      </c>
      <c r="FG20" t="str">
        <f t="shared" si="16"/>
        <v>True</v>
      </c>
      <c r="FH20" t="str">
        <f t="shared" si="17"/>
        <v>True</v>
      </c>
      <c r="FI20" t="str">
        <f t="shared" si="18"/>
        <v>True</v>
      </c>
      <c r="FJ20" t="str">
        <f t="shared" si="19"/>
        <v>True</v>
      </c>
      <c r="FK20" t="str">
        <f t="shared" si="20"/>
        <v>True</v>
      </c>
      <c r="FL20" t="str">
        <f t="shared" si="21"/>
        <v>True</v>
      </c>
      <c r="FM20" t="str">
        <f t="shared" si="22"/>
        <v>True</v>
      </c>
      <c r="FN20" t="str">
        <f t="shared" si="23"/>
        <v>True</v>
      </c>
      <c r="FO20" t="str">
        <f t="shared" si="24"/>
        <v>True</v>
      </c>
      <c r="FP20" t="str">
        <f t="shared" si="25"/>
        <v>True</v>
      </c>
      <c r="FQ20" t="str">
        <f t="shared" si="26"/>
        <v>True</v>
      </c>
      <c r="FR20" t="str">
        <f t="shared" si="27"/>
        <v>True</v>
      </c>
      <c r="FS20" t="str">
        <f t="shared" si="28"/>
        <v>True</v>
      </c>
      <c r="FT20" t="str">
        <f t="shared" si="29"/>
        <v>True</v>
      </c>
      <c r="FU20" t="str">
        <f t="shared" si="30"/>
        <v>True</v>
      </c>
      <c r="FV20" t="str">
        <f t="shared" si="31"/>
        <v>True</v>
      </c>
      <c r="FW20" t="str">
        <f t="shared" si="32"/>
        <v>True</v>
      </c>
      <c r="FX20" t="str">
        <f t="shared" si="33"/>
        <v>True</v>
      </c>
      <c r="FY20" t="str">
        <f t="shared" si="34"/>
        <v>True</v>
      </c>
      <c r="FZ20" t="str">
        <f t="shared" si="35"/>
        <v>True</v>
      </c>
      <c r="GA20" t="str">
        <f t="shared" si="36"/>
        <v>True</v>
      </c>
      <c r="GB20" t="str">
        <f t="shared" si="37"/>
        <v>True</v>
      </c>
      <c r="GC20" t="str">
        <f t="shared" si="38"/>
        <v>True</v>
      </c>
      <c r="GD20" t="str">
        <f t="shared" si="39"/>
        <v>True</v>
      </c>
      <c r="GE20" t="str">
        <f t="shared" si="40"/>
        <v>True</v>
      </c>
      <c r="GF20" t="str">
        <f t="shared" si="41"/>
        <v>True</v>
      </c>
      <c r="GG20" t="str">
        <f t="shared" si="42"/>
        <v>True</v>
      </c>
      <c r="GH20" t="str">
        <f t="shared" si="43"/>
        <v>True</v>
      </c>
      <c r="GI20" t="str">
        <f t="shared" si="44"/>
        <v>True</v>
      </c>
      <c r="GJ20" t="str">
        <f t="shared" si="45"/>
        <v>True</v>
      </c>
      <c r="GK20" t="str">
        <f t="shared" si="46"/>
        <v>True</v>
      </c>
      <c r="GL20" t="str">
        <f t="shared" si="47"/>
        <v>True</v>
      </c>
      <c r="GM20" t="str">
        <f t="shared" si="48"/>
        <v>True</v>
      </c>
      <c r="GN20" t="str">
        <f t="shared" si="49"/>
        <v>True</v>
      </c>
      <c r="GO20" t="str">
        <f t="shared" si="50"/>
        <v>True</v>
      </c>
      <c r="GP20" t="str">
        <f t="shared" si="51"/>
        <v>True</v>
      </c>
      <c r="GQ20" t="str">
        <f t="shared" si="52"/>
        <v>True</v>
      </c>
      <c r="GR20" t="str">
        <f t="shared" si="53"/>
        <v>True</v>
      </c>
      <c r="GS20" t="str">
        <f t="shared" si="54"/>
        <v>True</v>
      </c>
      <c r="GT20" s="106" t="s">
        <v>249</v>
      </c>
    </row>
    <row r="21" spans="1:202" ht="23.25" customHeight="1" x14ac:dyDescent="0.45">
      <c r="A21" s="43">
        <v>17</v>
      </c>
      <c r="B21" s="44">
        <v>2</v>
      </c>
      <c r="C21" s="45">
        <v>3</v>
      </c>
      <c r="D21" s="46">
        <v>2</v>
      </c>
      <c r="E21" s="65" t="s">
        <v>93</v>
      </c>
      <c r="F21" s="65" t="s">
        <v>94</v>
      </c>
      <c r="G21" s="48"/>
      <c r="H21" s="49"/>
      <c r="I21" s="49"/>
      <c r="J21" s="49"/>
      <c r="K21" s="49"/>
      <c r="L21" s="49"/>
      <c r="M21" s="49" t="s">
        <v>50</v>
      </c>
      <c r="N21" s="49" t="s">
        <v>50</v>
      </c>
      <c r="O21" s="49"/>
      <c r="P21" s="60"/>
      <c r="Q21" s="61"/>
      <c r="R21" s="61"/>
      <c r="S21" s="61"/>
      <c r="T21" s="61"/>
      <c r="U21" s="61"/>
      <c r="V21" s="61"/>
      <c r="W21" s="61"/>
      <c r="X21" s="61" t="s">
        <v>50</v>
      </c>
      <c r="Y21" s="61"/>
      <c r="Z21" s="61"/>
      <c r="AA21" s="61"/>
      <c r="AB21" s="61"/>
      <c r="AC21" s="61"/>
      <c r="AD21" s="61"/>
      <c r="AE21" s="61"/>
      <c r="AF21" s="61"/>
      <c r="AG21" s="61" t="s">
        <v>50</v>
      </c>
      <c r="AH21" s="61"/>
      <c r="AI21" s="61"/>
      <c r="AJ21" s="61"/>
      <c r="AK21" s="61"/>
      <c r="AL21" s="61" t="s">
        <v>49</v>
      </c>
      <c r="AM21" s="61"/>
      <c r="AN21" s="50">
        <f t="shared" si="0"/>
        <v>1</v>
      </c>
      <c r="AO21" s="50">
        <f t="shared" si="1"/>
        <v>4</v>
      </c>
      <c r="AP21" s="50">
        <f t="shared" si="2"/>
        <v>0</v>
      </c>
      <c r="AQ21" s="50">
        <f t="shared" si="3"/>
        <v>0</v>
      </c>
      <c r="AR21" s="51">
        <f t="shared" si="4"/>
        <v>5</v>
      </c>
      <c r="AS21" s="52"/>
      <c r="AT21" s="52"/>
      <c r="AU21" s="52"/>
      <c r="AV21" s="52"/>
      <c r="AW21" s="52"/>
      <c r="AX21" s="52"/>
      <c r="AY21" s="66" t="s">
        <v>69</v>
      </c>
      <c r="AZ21" s="52" t="s">
        <v>70</v>
      </c>
      <c r="BA21" s="54"/>
      <c r="BB21" s="55">
        <v>17</v>
      </c>
      <c r="BC21" s="56">
        <v>2</v>
      </c>
      <c r="BD21" s="57">
        <v>3</v>
      </c>
      <c r="BE21" s="58">
        <v>2</v>
      </c>
      <c r="BF21" s="67" t="s">
        <v>93</v>
      </c>
      <c r="BG21" s="67" t="s">
        <v>94</v>
      </c>
      <c r="BH21" s="49"/>
      <c r="BI21" s="49"/>
      <c r="BJ21" s="49"/>
      <c r="BK21" s="49"/>
      <c r="BL21" s="49"/>
      <c r="BM21" s="49"/>
      <c r="BN21" s="49" t="s">
        <v>50</v>
      </c>
      <c r="BO21" s="49" t="s">
        <v>50</v>
      </c>
      <c r="BP21" s="49"/>
      <c r="BQ21" s="60"/>
      <c r="BR21" s="61"/>
      <c r="BS21" s="61"/>
      <c r="BT21" s="61"/>
      <c r="BU21" s="61"/>
      <c r="BV21" s="61"/>
      <c r="BW21" s="61"/>
      <c r="BX21" s="61"/>
      <c r="BY21" s="61" t="s">
        <v>50</v>
      </c>
      <c r="BZ21" s="61"/>
      <c r="CA21" s="61"/>
      <c r="CB21" s="61"/>
      <c r="CC21" s="61"/>
      <c r="CD21" s="61"/>
      <c r="CE21" s="61"/>
      <c r="CF21" s="61"/>
      <c r="CG21" s="61"/>
      <c r="CH21" s="61" t="s">
        <v>50</v>
      </c>
      <c r="CI21" s="61"/>
      <c r="CJ21" s="61"/>
      <c r="CK21" s="61"/>
      <c r="CL21" s="61"/>
      <c r="CM21" s="61" t="s">
        <v>49</v>
      </c>
      <c r="CN21" s="61"/>
      <c r="CO21" s="50">
        <f t="shared" si="5"/>
        <v>1</v>
      </c>
      <c r="CP21" s="50">
        <f t="shared" si="6"/>
        <v>4</v>
      </c>
      <c r="CQ21" s="50">
        <f t="shared" si="7"/>
        <v>0</v>
      </c>
      <c r="CR21" s="50">
        <f t="shared" si="8"/>
        <v>0</v>
      </c>
      <c r="CS21" s="51">
        <f t="shared" si="9"/>
        <v>5</v>
      </c>
      <c r="CT21" s="52"/>
      <c r="CU21" s="52"/>
      <c r="CV21" s="52"/>
      <c r="CW21" s="52"/>
      <c r="CX21" s="52"/>
      <c r="CY21" s="52"/>
      <c r="CZ21" s="66" t="s">
        <v>69</v>
      </c>
      <c r="DA21" s="52" t="s">
        <v>70</v>
      </c>
      <c r="DB21" s="54"/>
      <c r="DC21" s="43">
        <v>17</v>
      </c>
      <c r="DD21" s="44">
        <v>2</v>
      </c>
      <c r="DE21" s="45">
        <v>3</v>
      </c>
      <c r="DF21" s="46">
        <v>2</v>
      </c>
      <c r="DG21" s="65" t="s">
        <v>93</v>
      </c>
      <c r="DH21" s="65" t="s">
        <v>94</v>
      </c>
      <c r="DI21" s="48"/>
      <c r="DJ21" s="49"/>
      <c r="DK21" s="49"/>
      <c r="DL21" s="49"/>
      <c r="DM21" s="49"/>
      <c r="DN21" s="49"/>
      <c r="DO21" s="49" t="s">
        <v>50</v>
      </c>
      <c r="DP21" s="49" t="s">
        <v>50</v>
      </c>
      <c r="DQ21" s="49"/>
      <c r="DR21" s="60"/>
      <c r="DS21" s="61"/>
      <c r="DT21" s="61"/>
      <c r="DU21" s="61"/>
      <c r="DV21" s="61"/>
      <c r="DW21" s="61"/>
      <c r="DX21" s="61"/>
      <c r="DY21" s="61"/>
      <c r="DZ21" s="61" t="s">
        <v>50</v>
      </c>
      <c r="EA21" s="61"/>
      <c r="EB21" s="61"/>
      <c r="EC21" s="61"/>
      <c r="ED21" s="61"/>
      <c r="EE21" s="61"/>
      <c r="EF21" s="61"/>
      <c r="EG21" s="61"/>
      <c r="EH21" s="61"/>
      <c r="EI21" s="61" t="s">
        <v>50</v>
      </c>
      <c r="EJ21" s="61"/>
      <c r="EK21" s="61"/>
      <c r="EL21" s="61"/>
      <c r="EM21" s="61"/>
      <c r="EN21" s="61" t="s">
        <v>49</v>
      </c>
      <c r="EO21" s="61"/>
      <c r="EP21" s="50">
        <f t="shared" si="10"/>
        <v>1</v>
      </c>
      <c r="EQ21" s="50">
        <f t="shared" si="11"/>
        <v>4</v>
      </c>
      <c r="ER21" s="50">
        <f t="shared" si="12"/>
        <v>0</v>
      </c>
      <c r="ES21" s="50">
        <f t="shared" si="13"/>
        <v>0</v>
      </c>
      <c r="ET21" s="51">
        <f t="shared" si="14"/>
        <v>5</v>
      </c>
      <c r="FA21" s="12" t="s">
        <v>69</v>
      </c>
      <c r="FB21" t="s">
        <v>70</v>
      </c>
      <c r="FG21" t="str">
        <f t="shared" si="16"/>
        <v>True</v>
      </c>
      <c r="FH21" t="str">
        <f t="shared" si="17"/>
        <v>True</v>
      </c>
      <c r="FI21" t="str">
        <f t="shared" si="18"/>
        <v>True</v>
      </c>
      <c r="FJ21" t="str">
        <f t="shared" si="19"/>
        <v>True</v>
      </c>
      <c r="FK21" t="str">
        <f t="shared" si="20"/>
        <v>True</v>
      </c>
      <c r="FL21" t="str">
        <f t="shared" si="21"/>
        <v>True</v>
      </c>
      <c r="FM21" t="str">
        <f t="shared" si="22"/>
        <v>True</v>
      </c>
      <c r="FN21" t="str">
        <f t="shared" si="23"/>
        <v>True</v>
      </c>
      <c r="FO21" t="str">
        <f t="shared" si="24"/>
        <v>True</v>
      </c>
      <c r="FP21" t="str">
        <f t="shared" si="25"/>
        <v>True</v>
      </c>
      <c r="FQ21" t="str">
        <f t="shared" si="26"/>
        <v>True</v>
      </c>
      <c r="FR21" t="str">
        <f t="shared" si="27"/>
        <v>True</v>
      </c>
      <c r="FS21" t="str">
        <f t="shared" si="28"/>
        <v>True</v>
      </c>
      <c r="FT21" t="str">
        <f t="shared" si="29"/>
        <v>True</v>
      </c>
      <c r="FU21" t="str">
        <f t="shared" si="30"/>
        <v>True</v>
      </c>
      <c r="FV21" t="str">
        <f t="shared" si="31"/>
        <v>True</v>
      </c>
      <c r="FW21" t="str">
        <f t="shared" si="32"/>
        <v>True</v>
      </c>
      <c r="FX21" t="str">
        <f t="shared" si="33"/>
        <v>True</v>
      </c>
      <c r="FY21" t="str">
        <f t="shared" si="34"/>
        <v>True</v>
      </c>
      <c r="FZ21" t="str">
        <f t="shared" si="35"/>
        <v>True</v>
      </c>
      <c r="GA21" t="str">
        <f t="shared" si="36"/>
        <v>True</v>
      </c>
      <c r="GB21" t="str">
        <f t="shared" si="37"/>
        <v>True</v>
      </c>
      <c r="GC21" t="str">
        <f t="shared" si="38"/>
        <v>True</v>
      </c>
      <c r="GD21" t="str">
        <f t="shared" si="39"/>
        <v>True</v>
      </c>
      <c r="GE21" t="str">
        <f t="shared" si="40"/>
        <v>True</v>
      </c>
      <c r="GF21" t="str">
        <f t="shared" si="41"/>
        <v>True</v>
      </c>
      <c r="GG21" t="str">
        <f t="shared" si="42"/>
        <v>True</v>
      </c>
      <c r="GH21" t="str">
        <f t="shared" si="43"/>
        <v>True</v>
      </c>
      <c r="GI21" t="str">
        <f t="shared" si="44"/>
        <v>True</v>
      </c>
      <c r="GJ21" t="str">
        <f t="shared" si="45"/>
        <v>True</v>
      </c>
      <c r="GK21" t="str">
        <f t="shared" si="46"/>
        <v>True</v>
      </c>
      <c r="GL21" t="str">
        <f t="shared" si="47"/>
        <v>True</v>
      </c>
      <c r="GM21" t="str">
        <f t="shared" si="48"/>
        <v>True</v>
      </c>
      <c r="GN21" t="str">
        <f t="shared" si="49"/>
        <v>True</v>
      </c>
      <c r="GO21" t="str">
        <f t="shared" si="50"/>
        <v>True</v>
      </c>
      <c r="GP21" t="str">
        <f t="shared" si="51"/>
        <v>True</v>
      </c>
      <c r="GQ21" t="str">
        <f t="shared" si="52"/>
        <v>True</v>
      </c>
      <c r="GR21" t="str">
        <f t="shared" si="53"/>
        <v>True</v>
      </c>
      <c r="GS21" t="str">
        <f t="shared" si="54"/>
        <v>True</v>
      </c>
      <c r="GT21" s="106" t="s">
        <v>249</v>
      </c>
    </row>
    <row r="22" spans="1:202" ht="26.25" customHeight="1" x14ac:dyDescent="0.45">
      <c r="A22" s="43">
        <v>18</v>
      </c>
      <c r="B22" s="44">
        <v>2</v>
      </c>
      <c r="C22" s="45">
        <v>3</v>
      </c>
      <c r="D22" s="46">
        <v>2</v>
      </c>
      <c r="E22" s="65" t="s">
        <v>95</v>
      </c>
      <c r="F22" s="65" t="s">
        <v>96</v>
      </c>
      <c r="G22" s="48"/>
      <c r="H22" s="49"/>
      <c r="I22" s="49"/>
      <c r="J22" s="49"/>
      <c r="K22" s="49"/>
      <c r="L22" s="49"/>
      <c r="M22" s="49" t="s">
        <v>50</v>
      </c>
      <c r="N22" s="49" t="s">
        <v>50</v>
      </c>
      <c r="O22" s="49"/>
      <c r="P22" s="60"/>
      <c r="Q22" s="61"/>
      <c r="R22" s="61"/>
      <c r="S22" s="61"/>
      <c r="T22" s="61"/>
      <c r="U22" s="61"/>
      <c r="V22" s="61"/>
      <c r="W22" s="61"/>
      <c r="X22" s="61" t="s">
        <v>50</v>
      </c>
      <c r="Y22" s="61"/>
      <c r="Z22" s="61"/>
      <c r="AA22" s="61"/>
      <c r="AB22" s="61"/>
      <c r="AC22" s="61"/>
      <c r="AD22" s="61"/>
      <c r="AE22" s="61"/>
      <c r="AF22" s="61"/>
      <c r="AG22" s="61"/>
      <c r="AH22" s="61"/>
      <c r="AI22" s="61"/>
      <c r="AJ22" s="61"/>
      <c r="AK22" s="61"/>
      <c r="AL22" s="61" t="s">
        <v>49</v>
      </c>
      <c r="AM22" s="61"/>
      <c r="AN22" s="50">
        <f t="shared" si="0"/>
        <v>1</v>
      </c>
      <c r="AO22" s="50">
        <f t="shared" si="1"/>
        <v>3</v>
      </c>
      <c r="AP22" s="50">
        <f t="shared" si="2"/>
        <v>0</v>
      </c>
      <c r="AQ22" s="50">
        <f t="shared" si="3"/>
        <v>0</v>
      </c>
      <c r="AR22" s="51">
        <f t="shared" si="4"/>
        <v>4</v>
      </c>
      <c r="AS22" s="52"/>
      <c r="AT22" s="52"/>
      <c r="AU22" s="52"/>
      <c r="AV22" s="52"/>
      <c r="AW22" s="52"/>
      <c r="AX22" s="52"/>
      <c r="AY22" s="66" t="s">
        <v>69</v>
      </c>
      <c r="AZ22" s="52" t="s">
        <v>70</v>
      </c>
      <c r="BA22" s="54"/>
      <c r="BB22" s="55">
        <v>18</v>
      </c>
      <c r="BC22" s="56">
        <v>2</v>
      </c>
      <c r="BD22" s="57">
        <v>3</v>
      </c>
      <c r="BE22" s="58">
        <v>2</v>
      </c>
      <c r="BF22" s="67" t="s">
        <v>95</v>
      </c>
      <c r="BG22" s="67" t="s">
        <v>96</v>
      </c>
      <c r="BH22" s="49"/>
      <c r="BI22" s="49"/>
      <c r="BJ22" s="49"/>
      <c r="BK22" s="49"/>
      <c r="BL22" s="49"/>
      <c r="BM22" s="49"/>
      <c r="BN22" s="49" t="s">
        <v>50</v>
      </c>
      <c r="BO22" s="49" t="s">
        <v>50</v>
      </c>
      <c r="BP22" s="49"/>
      <c r="BQ22" s="60"/>
      <c r="BR22" s="61"/>
      <c r="BS22" s="61"/>
      <c r="BT22" s="61"/>
      <c r="BU22" s="61"/>
      <c r="BV22" s="61"/>
      <c r="BW22" s="61"/>
      <c r="BX22" s="61"/>
      <c r="BY22" s="61" t="s">
        <v>50</v>
      </c>
      <c r="BZ22" s="61"/>
      <c r="CA22" s="61"/>
      <c r="CB22" s="61"/>
      <c r="CC22" s="61"/>
      <c r="CD22" s="61"/>
      <c r="CE22" s="61"/>
      <c r="CF22" s="61"/>
      <c r="CG22" s="61"/>
      <c r="CH22" s="61"/>
      <c r="CI22" s="61"/>
      <c r="CJ22" s="61"/>
      <c r="CK22" s="61"/>
      <c r="CL22" s="61"/>
      <c r="CM22" s="61" t="s">
        <v>49</v>
      </c>
      <c r="CN22" s="61"/>
      <c r="CO22" s="50">
        <f t="shared" si="5"/>
        <v>1</v>
      </c>
      <c r="CP22" s="50">
        <f t="shared" si="6"/>
        <v>3</v>
      </c>
      <c r="CQ22" s="50">
        <f t="shared" si="7"/>
        <v>0</v>
      </c>
      <c r="CR22" s="50">
        <f t="shared" si="8"/>
        <v>0</v>
      </c>
      <c r="CS22" s="51">
        <f t="shared" si="9"/>
        <v>4</v>
      </c>
      <c r="CT22" s="52"/>
      <c r="CU22" s="52"/>
      <c r="CV22" s="52"/>
      <c r="CW22" s="52"/>
      <c r="CX22" s="52"/>
      <c r="CY22" s="52"/>
      <c r="CZ22" s="66" t="s">
        <v>69</v>
      </c>
      <c r="DA22" s="52" t="s">
        <v>70</v>
      </c>
      <c r="DB22" s="54"/>
      <c r="DC22" s="43">
        <v>18</v>
      </c>
      <c r="DD22" s="44">
        <v>2</v>
      </c>
      <c r="DE22" s="45">
        <v>3</v>
      </c>
      <c r="DF22" s="46">
        <v>2</v>
      </c>
      <c r="DG22" s="65" t="s">
        <v>95</v>
      </c>
      <c r="DH22" s="65" t="s">
        <v>96</v>
      </c>
      <c r="DI22" s="48"/>
      <c r="DJ22" s="49"/>
      <c r="DK22" s="49"/>
      <c r="DL22" s="49"/>
      <c r="DM22" s="49"/>
      <c r="DN22" s="49"/>
      <c r="DO22" s="49" t="s">
        <v>50</v>
      </c>
      <c r="DP22" s="49" t="s">
        <v>50</v>
      </c>
      <c r="DQ22" s="49"/>
      <c r="DR22" s="60"/>
      <c r="DS22" s="61"/>
      <c r="DT22" s="61"/>
      <c r="DU22" s="61"/>
      <c r="DV22" s="61"/>
      <c r="DW22" s="61"/>
      <c r="DX22" s="61"/>
      <c r="DY22" s="61"/>
      <c r="DZ22" s="61" t="s">
        <v>50</v>
      </c>
      <c r="EA22" s="61"/>
      <c r="EB22" s="61"/>
      <c r="EC22" s="61"/>
      <c r="ED22" s="61"/>
      <c r="EE22" s="61"/>
      <c r="EF22" s="61"/>
      <c r="EG22" s="61"/>
      <c r="EH22" s="61"/>
      <c r="EI22" s="61"/>
      <c r="EJ22" s="61"/>
      <c r="EK22" s="61"/>
      <c r="EL22" s="61"/>
      <c r="EM22" s="61"/>
      <c r="EN22" s="61" t="s">
        <v>49</v>
      </c>
      <c r="EO22" s="61"/>
      <c r="EP22" s="50">
        <f t="shared" si="10"/>
        <v>1</v>
      </c>
      <c r="EQ22" s="50">
        <f t="shared" si="11"/>
        <v>3</v>
      </c>
      <c r="ER22" s="50">
        <f t="shared" si="12"/>
        <v>0</v>
      </c>
      <c r="ES22" s="50">
        <f t="shared" si="13"/>
        <v>0</v>
      </c>
      <c r="ET22" s="51">
        <f t="shared" si="14"/>
        <v>4</v>
      </c>
      <c r="FA22" s="12" t="s">
        <v>69</v>
      </c>
      <c r="FB22" t="s">
        <v>70</v>
      </c>
      <c r="FG22" t="str">
        <f t="shared" si="16"/>
        <v>True</v>
      </c>
      <c r="FH22" t="str">
        <f t="shared" si="17"/>
        <v>True</v>
      </c>
      <c r="FI22" t="str">
        <f t="shared" si="18"/>
        <v>True</v>
      </c>
      <c r="FJ22" t="str">
        <f t="shared" si="19"/>
        <v>True</v>
      </c>
      <c r="FK22" t="str">
        <f t="shared" si="20"/>
        <v>True</v>
      </c>
      <c r="FL22" t="str">
        <f t="shared" si="21"/>
        <v>True</v>
      </c>
      <c r="FM22" t="str">
        <f t="shared" si="22"/>
        <v>True</v>
      </c>
      <c r="FN22" t="str">
        <f t="shared" si="23"/>
        <v>True</v>
      </c>
      <c r="FO22" t="str">
        <f t="shared" si="24"/>
        <v>True</v>
      </c>
      <c r="FP22" t="str">
        <f t="shared" si="25"/>
        <v>True</v>
      </c>
      <c r="FQ22" t="str">
        <f t="shared" si="26"/>
        <v>True</v>
      </c>
      <c r="FR22" t="str">
        <f t="shared" si="27"/>
        <v>True</v>
      </c>
      <c r="FS22" t="str">
        <f t="shared" si="28"/>
        <v>True</v>
      </c>
      <c r="FT22" t="str">
        <f t="shared" si="29"/>
        <v>True</v>
      </c>
      <c r="FU22" t="str">
        <f t="shared" si="30"/>
        <v>True</v>
      </c>
      <c r="FV22" t="str">
        <f t="shared" si="31"/>
        <v>True</v>
      </c>
      <c r="FW22" t="str">
        <f t="shared" si="32"/>
        <v>True</v>
      </c>
      <c r="FX22" t="str">
        <f t="shared" si="33"/>
        <v>True</v>
      </c>
      <c r="FY22" t="str">
        <f t="shared" si="34"/>
        <v>True</v>
      </c>
      <c r="FZ22" t="str">
        <f t="shared" si="35"/>
        <v>True</v>
      </c>
      <c r="GA22" t="str">
        <f t="shared" si="36"/>
        <v>True</v>
      </c>
      <c r="GB22" t="str">
        <f t="shared" si="37"/>
        <v>True</v>
      </c>
      <c r="GC22" t="str">
        <f t="shared" si="38"/>
        <v>True</v>
      </c>
      <c r="GD22" t="str">
        <f t="shared" si="39"/>
        <v>True</v>
      </c>
      <c r="GE22" t="str">
        <f t="shared" si="40"/>
        <v>True</v>
      </c>
      <c r="GF22" t="str">
        <f t="shared" si="41"/>
        <v>True</v>
      </c>
      <c r="GG22" t="str">
        <f t="shared" si="42"/>
        <v>True</v>
      </c>
      <c r="GH22" t="str">
        <f t="shared" si="43"/>
        <v>True</v>
      </c>
      <c r="GI22" t="str">
        <f t="shared" si="44"/>
        <v>True</v>
      </c>
      <c r="GJ22" t="str">
        <f t="shared" si="45"/>
        <v>True</v>
      </c>
      <c r="GK22" t="str">
        <f t="shared" si="46"/>
        <v>True</v>
      </c>
      <c r="GL22" t="str">
        <f t="shared" si="47"/>
        <v>True</v>
      </c>
      <c r="GM22" t="str">
        <f t="shared" si="48"/>
        <v>True</v>
      </c>
      <c r="GN22" t="str">
        <f t="shared" si="49"/>
        <v>True</v>
      </c>
      <c r="GO22" t="str">
        <f t="shared" si="50"/>
        <v>True</v>
      </c>
      <c r="GP22" t="str">
        <f t="shared" si="51"/>
        <v>True</v>
      </c>
      <c r="GQ22" t="str">
        <f t="shared" si="52"/>
        <v>True</v>
      </c>
      <c r="GR22" t="str">
        <f t="shared" si="53"/>
        <v>True</v>
      </c>
      <c r="GS22" t="str">
        <f t="shared" si="54"/>
        <v>True</v>
      </c>
      <c r="GT22" s="106" t="s">
        <v>249</v>
      </c>
    </row>
    <row r="23" spans="1:202" ht="28.5" customHeight="1" x14ac:dyDescent="0.45">
      <c r="A23" s="43">
        <v>19</v>
      </c>
      <c r="B23" s="44">
        <v>2</v>
      </c>
      <c r="C23" s="45">
        <v>3</v>
      </c>
      <c r="D23" s="46">
        <v>2</v>
      </c>
      <c r="E23" s="65" t="s">
        <v>97</v>
      </c>
      <c r="F23" s="65" t="s">
        <v>98</v>
      </c>
      <c r="G23" s="48"/>
      <c r="H23" s="49"/>
      <c r="I23" s="49"/>
      <c r="J23" s="49"/>
      <c r="K23" s="49"/>
      <c r="L23" s="49" t="s">
        <v>50</v>
      </c>
      <c r="M23" s="49" t="s">
        <v>50</v>
      </c>
      <c r="N23" s="49" t="s">
        <v>50</v>
      </c>
      <c r="O23" s="49"/>
      <c r="P23" s="60" t="s">
        <v>50</v>
      </c>
      <c r="Q23" s="61"/>
      <c r="R23" s="61"/>
      <c r="S23" s="61" t="s">
        <v>50</v>
      </c>
      <c r="T23" s="61"/>
      <c r="U23" s="61"/>
      <c r="V23" s="61"/>
      <c r="W23" s="61"/>
      <c r="X23" s="61"/>
      <c r="Y23" s="61"/>
      <c r="Z23" s="61"/>
      <c r="AA23" s="61"/>
      <c r="AB23" s="61"/>
      <c r="AC23" s="61" t="s">
        <v>50</v>
      </c>
      <c r="AD23" s="61" t="s">
        <v>50</v>
      </c>
      <c r="AE23" s="61" t="s">
        <v>49</v>
      </c>
      <c r="AF23" s="61"/>
      <c r="AG23" s="61"/>
      <c r="AH23" s="61"/>
      <c r="AI23" s="61"/>
      <c r="AJ23" s="61"/>
      <c r="AK23" s="61"/>
      <c r="AL23" s="61"/>
      <c r="AM23" s="61" t="s">
        <v>49</v>
      </c>
      <c r="AN23" s="50">
        <f t="shared" si="0"/>
        <v>2</v>
      </c>
      <c r="AO23" s="50">
        <f t="shared" si="1"/>
        <v>7</v>
      </c>
      <c r="AP23" s="50">
        <f t="shared" si="2"/>
        <v>0</v>
      </c>
      <c r="AQ23" s="50">
        <f t="shared" si="3"/>
        <v>0</v>
      </c>
      <c r="AR23" s="51">
        <f t="shared" si="4"/>
        <v>9</v>
      </c>
      <c r="AS23" s="52"/>
      <c r="AT23" s="52"/>
      <c r="AU23" s="52"/>
      <c r="AV23" s="52"/>
      <c r="AW23" s="52"/>
      <c r="AX23" s="52"/>
      <c r="AY23" s="66" t="s">
        <v>69</v>
      </c>
      <c r="AZ23" s="52" t="s">
        <v>70</v>
      </c>
      <c r="BA23" s="54"/>
      <c r="BB23" s="55">
        <v>19</v>
      </c>
      <c r="BC23" s="56">
        <v>2</v>
      </c>
      <c r="BD23" s="57">
        <v>3</v>
      </c>
      <c r="BE23" s="58">
        <v>2</v>
      </c>
      <c r="BF23" s="67" t="s">
        <v>97</v>
      </c>
      <c r="BG23" s="67" t="s">
        <v>98</v>
      </c>
      <c r="BH23" s="49"/>
      <c r="BI23" s="49"/>
      <c r="BJ23" s="49"/>
      <c r="BK23" s="49"/>
      <c r="BL23" s="49"/>
      <c r="BM23" s="49" t="s">
        <v>50</v>
      </c>
      <c r="BN23" s="49" t="s">
        <v>50</v>
      </c>
      <c r="BO23" s="49" t="s">
        <v>50</v>
      </c>
      <c r="BP23" s="49"/>
      <c r="BQ23" s="60" t="s">
        <v>50</v>
      </c>
      <c r="BR23" s="61"/>
      <c r="BS23" s="61"/>
      <c r="BT23" s="61" t="s">
        <v>50</v>
      </c>
      <c r="BU23" s="61"/>
      <c r="BV23" s="61"/>
      <c r="BW23" s="61"/>
      <c r="BX23" s="61"/>
      <c r="BY23" s="61"/>
      <c r="BZ23" s="61"/>
      <c r="CA23" s="61"/>
      <c r="CB23" s="61"/>
      <c r="CC23" s="61"/>
      <c r="CD23" s="61" t="s">
        <v>50</v>
      </c>
      <c r="CE23" s="61" t="s">
        <v>50</v>
      </c>
      <c r="CF23" s="61" t="s">
        <v>49</v>
      </c>
      <c r="CG23" s="61"/>
      <c r="CH23" s="61"/>
      <c r="CI23" s="61"/>
      <c r="CJ23" s="61"/>
      <c r="CK23" s="61"/>
      <c r="CL23" s="61"/>
      <c r="CM23" s="61"/>
      <c r="CN23" s="61" t="s">
        <v>49</v>
      </c>
      <c r="CO23" s="50">
        <f t="shared" si="5"/>
        <v>2</v>
      </c>
      <c r="CP23" s="50">
        <f t="shared" si="6"/>
        <v>7</v>
      </c>
      <c r="CQ23" s="50">
        <f t="shared" si="7"/>
        <v>0</v>
      </c>
      <c r="CR23" s="50">
        <f t="shared" si="8"/>
        <v>0</v>
      </c>
      <c r="CS23" s="51">
        <f t="shared" si="9"/>
        <v>9</v>
      </c>
      <c r="CT23" s="52"/>
      <c r="CU23" s="52"/>
      <c r="CV23" s="52"/>
      <c r="CW23" s="52"/>
      <c r="CX23" s="52"/>
      <c r="CY23" s="52"/>
      <c r="CZ23" s="66" t="s">
        <v>69</v>
      </c>
      <c r="DA23" s="52" t="s">
        <v>70</v>
      </c>
      <c r="DB23" s="54"/>
      <c r="DC23" s="43">
        <v>19</v>
      </c>
      <c r="DD23" s="44">
        <v>2</v>
      </c>
      <c r="DE23" s="45">
        <v>3</v>
      </c>
      <c r="DF23" s="46">
        <v>2</v>
      </c>
      <c r="DG23" s="65" t="s">
        <v>97</v>
      </c>
      <c r="DH23" s="65" t="s">
        <v>98</v>
      </c>
      <c r="DI23" s="48"/>
      <c r="DJ23" s="49"/>
      <c r="DK23" s="49"/>
      <c r="DL23" s="49"/>
      <c r="DM23" s="49"/>
      <c r="DN23" s="49" t="s">
        <v>50</v>
      </c>
      <c r="DO23" s="49" t="s">
        <v>50</v>
      </c>
      <c r="DP23" s="49" t="s">
        <v>50</v>
      </c>
      <c r="DQ23" s="49"/>
      <c r="DR23" s="60" t="s">
        <v>50</v>
      </c>
      <c r="DS23" s="61"/>
      <c r="DT23" s="61"/>
      <c r="DU23" s="61" t="s">
        <v>50</v>
      </c>
      <c r="DV23" s="61"/>
      <c r="DW23" s="61"/>
      <c r="DX23" s="61"/>
      <c r="DY23" s="61"/>
      <c r="DZ23" s="61"/>
      <c r="EA23" s="61"/>
      <c r="EB23" s="61"/>
      <c r="EC23" s="61"/>
      <c r="ED23" s="61"/>
      <c r="EE23" s="61" t="s">
        <v>50</v>
      </c>
      <c r="EF23" s="61" t="s">
        <v>50</v>
      </c>
      <c r="EG23" s="61" t="s">
        <v>49</v>
      </c>
      <c r="EH23" s="61"/>
      <c r="EI23" s="61"/>
      <c r="EJ23" s="61"/>
      <c r="EK23" s="61"/>
      <c r="EL23" s="61"/>
      <c r="EM23" s="61"/>
      <c r="EN23" s="61"/>
      <c r="EO23" s="61" t="s">
        <v>49</v>
      </c>
      <c r="EP23" s="50">
        <f t="shared" si="10"/>
        <v>2</v>
      </c>
      <c r="EQ23" s="50">
        <f t="shared" si="11"/>
        <v>7</v>
      </c>
      <c r="ER23" s="50">
        <f t="shared" si="12"/>
        <v>0</v>
      </c>
      <c r="ES23" s="50">
        <f t="shared" si="13"/>
        <v>0</v>
      </c>
      <c r="ET23" s="51">
        <f t="shared" si="14"/>
        <v>9</v>
      </c>
      <c r="FA23" s="12" t="s">
        <v>69</v>
      </c>
      <c r="FB23" t="s">
        <v>70</v>
      </c>
      <c r="FG23" t="str">
        <f t="shared" si="16"/>
        <v>True</v>
      </c>
      <c r="FH23" t="str">
        <f t="shared" si="17"/>
        <v>True</v>
      </c>
      <c r="FI23" t="str">
        <f t="shared" si="18"/>
        <v>True</v>
      </c>
      <c r="FJ23" t="str">
        <f t="shared" si="19"/>
        <v>True</v>
      </c>
      <c r="FK23" t="str">
        <f t="shared" si="20"/>
        <v>True</v>
      </c>
      <c r="FL23" t="str">
        <f t="shared" si="21"/>
        <v>True</v>
      </c>
      <c r="FM23" t="str">
        <f t="shared" si="22"/>
        <v>True</v>
      </c>
      <c r="FN23" t="str">
        <f t="shared" si="23"/>
        <v>True</v>
      </c>
      <c r="FO23" t="str">
        <f t="shared" si="24"/>
        <v>True</v>
      </c>
      <c r="FP23" t="str">
        <f t="shared" si="25"/>
        <v>True</v>
      </c>
      <c r="FQ23" t="str">
        <f t="shared" si="26"/>
        <v>True</v>
      </c>
      <c r="FR23" t="str">
        <f t="shared" si="27"/>
        <v>True</v>
      </c>
      <c r="FS23" t="str">
        <f t="shared" si="28"/>
        <v>True</v>
      </c>
      <c r="FT23" t="str">
        <f t="shared" si="29"/>
        <v>True</v>
      </c>
      <c r="FU23" t="str">
        <f t="shared" si="30"/>
        <v>True</v>
      </c>
      <c r="FV23" t="str">
        <f t="shared" si="31"/>
        <v>True</v>
      </c>
      <c r="FW23" t="str">
        <f t="shared" si="32"/>
        <v>True</v>
      </c>
      <c r="FX23" t="str">
        <f t="shared" si="33"/>
        <v>True</v>
      </c>
      <c r="FY23" t="str">
        <f t="shared" si="34"/>
        <v>True</v>
      </c>
      <c r="FZ23" t="str">
        <f t="shared" si="35"/>
        <v>True</v>
      </c>
      <c r="GA23" t="str">
        <f t="shared" si="36"/>
        <v>True</v>
      </c>
      <c r="GB23" t="str">
        <f t="shared" si="37"/>
        <v>True</v>
      </c>
      <c r="GC23" t="str">
        <f t="shared" si="38"/>
        <v>True</v>
      </c>
      <c r="GD23" t="str">
        <f t="shared" si="39"/>
        <v>True</v>
      </c>
      <c r="GE23" t="str">
        <f t="shared" si="40"/>
        <v>True</v>
      </c>
      <c r="GF23" t="str">
        <f t="shared" si="41"/>
        <v>True</v>
      </c>
      <c r="GG23" t="str">
        <f t="shared" si="42"/>
        <v>True</v>
      </c>
      <c r="GH23" t="str">
        <f t="shared" si="43"/>
        <v>True</v>
      </c>
      <c r="GI23" t="str">
        <f t="shared" si="44"/>
        <v>True</v>
      </c>
      <c r="GJ23" t="str">
        <f t="shared" si="45"/>
        <v>True</v>
      </c>
      <c r="GK23" t="str">
        <f t="shared" si="46"/>
        <v>True</v>
      </c>
      <c r="GL23" t="str">
        <f t="shared" si="47"/>
        <v>True</v>
      </c>
      <c r="GM23" t="str">
        <f t="shared" si="48"/>
        <v>True</v>
      </c>
      <c r="GN23" t="str">
        <f t="shared" si="49"/>
        <v>True</v>
      </c>
      <c r="GO23" t="str">
        <f t="shared" si="50"/>
        <v>True</v>
      </c>
      <c r="GP23" t="str">
        <f t="shared" si="51"/>
        <v>True</v>
      </c>
      <c r="GQ23" t="str">
        <f t="shared" si="52"/>
        <v>True</v>
      </c>
      <c r="GR23" t="str">
        <f t="shared" si="53"/>
        <v>True</v>
      </c>
      <c r="GS23" t="str">
        <f t="shared" si="54"/>
        <v>True</v>
      </c>
      <c r="GT23" s="106" t="s">
        <v>249</v>
      </c>
    </row>
    <row r="24" spans="1:202" ht="21" customHeight="1" x14ac:dyDescent="0.45">
      <c r="A24" s="43">
        <v>20</v>
      </c>
      <c r="B24" s="44">
        <v>2</v>
      </c>
      <c r="C24" s="45">
        <v>3</v>
      </c>
      <c r="D24" s="46">
        <v>2</v>
      </c>
      <c r="E24" s="65" t="s">
        <v>99</v>
      </c>
      <c r="F24" s="65" t="s">
        <v>100</v>
      </c>
      <c r="G24" s="48"/>
      <c r="H24" s="49"/>
      <c r="I24" s="49" t="s">
        <v>49</v>
      </c>
      <c r="J24" s="49"/>
      <c r="K24" s="49"/>
      <c r="L24" s="49"/>
      <c r="M24" s="49"/>
      <c r="N24" s="49"/>
      <c r="O24" s="49"/>
      <c r="P24" s="60"/>
      <c r="Q24" s="61"/>
      <c r="R24" s="61"/>
      <c r="S24" s="61"/>
      <c r="T24" s="61"/>
      <c r="U24" s="61"/>
      <c r="V24" s="61"/>
      <c r="W24" s="61"/>
      <c r="X24" s="61"/>
      <c r="Y24" s="61"/>
      <c r="Z24" s="61"/>
      <c r="AA24" s="61"/>
      <c r="AB24" s="61"/>
      <c r="AC24" s="61" t="s">
        <v>50</v>
      </c>
      <c r="AD24" s="61" t="s">
        <v>50</v>
      </c>
      <c r="AE24" s="61" t="s">
        <v>49</v>
      </c>
      <c r="AF24" s="61"/>
      <c r="AG24" s="61"/>
      <c r="AH24" s="61"/>
      <c r="AI24" s="61"/>
      <c r="AJ24" s="61"/>
      <c r="AK24" s="61"/>
      <c r="AL24" s="61"/>
      <c r="AM24" s="61" t="s">
        <v>49</v>
      </c>
      <c r="AN24" s="50">
        <f t="shared" si="0"/>
        <v>3</v>
      </c>
      <c r="AO24" s="50">
        <f t="shared" si="1"/>
        <v>2</v>
      </c>
      <c r="AP24" s="50">
        <f t="shared" si="2"/>
        <v>0</v>
      </c>
      <c r="AQ24" s="50">
        <f t="shared" si="3"/>
        <v>0</v>
      </c>
      <c r="AR24" s="51">
        <f t="shared" si="4"/>
        <v>5</v>
      </c>
      <c r="AS24" s="52"/>
      <c r="AT24" s="52"/>
      <c r="AU24" s="52"/>
      <c r="AV24" s="52"/>
      <c r="AW24" s="52"/>
      <c r="AX24" s="52"/>
      <c r="AY24" s="66" t="s">
        <v>69</v>
      </c>
      <c r="AZ24" s="52" t="s">
        <v>70</v>
      </c>
      <c r="BA24" s="54"/>
      <c r="BB24" s="55">
        <v>20</v>
      </c>
      <c r="BC24" s="56">
        <v>2</v>
      </c>
      <c r="BD24" s="57">
        <v>3</v>
      </c>
      <c r="BE24" s="58">
        <v>2</v>
      </c>
      <c r="BF24" s="67" t="s">
        <v>99</v>
      </c>
      <c r="BG24" s="67" t="s">
        <v>100</v>
      </c>
      <c r="BH24" s="49"/>
      <c r="BI24" s="49"/>
      <c r="BJ24" s="49" t="s">
        <v>49</v>
      </c>
      <c r="BK24" s="49"/>
      <c r="BL24" s="49"/>
      <c r="BM24" s="49"/>
      <c r="BN24" s="49"/>
      <c r="BO24" s="49"/>
      <c r="BP24" s="49"/>
      <c r="BQ24" s="60"/>
      <c r="BR24" s="61"/>
      <c r="BS24" s="61"/>
      <c r="BT24" s="61"/>
      <c r="BU24" s="61"/>
      <c r="BV24" s="61"/>
      <c r="BW24" s="61"/>
      <c r="BX24" s="61"/>
      <c r="BY24" s="61"/>
      <c r="BZ24" s="61"/>
      <c r="CA24" s="61"/>
      <c r="CB24" s="61"/>
      <c r="CC24" s="61"/>
      <c r="CD24" s="61" t="s">
        <v>50</v>
      </c>
      <c r="CE24" s="61" t="s">
        <v>50</v>
      </c>
      <c r="CF24" s="61" t="s">
        <v>49</v>
      </c>
      <c r="CG24" s="61"/>
      <c r="CH24" s="61"/>
      <c r="CI24" s="61"/>
      <c r="CJ24" s="61"/>
      <c r="CK24" s="61"/>
      <c r="CL24" s="61"/>
      <c r="CM24" s="61"/>
      <c r="CN24" s="61" t="s">
        <v>49</v>
      </c>
      <c r="CO24" s="50">
        <f t="shared" si="5"/>
        <v>3</v>
      </c>
      <c r="CP24" s="50">
        <f t="shared" si="6"/>
        <v>2</v>
      </c>
      <c r="CQ24" s="50">
        <f t="shared" si="7"/>
        <v>0</v>
      </c>
      <c r="CR24" s="50">
        <f t="shared" si="8"/>
        <v>0</v>
      </c>
      <c r="CS24" s="51">
        <f t="shared" si="9"/>
        <v>5</v>
      </c>
      <c r="CT24" s="52"/>
      <c r="CU24" s="52"/>
      <c r="CV24" s="52"/>
      <c r="CW24" s="52"/>
      <c r="CX24" s="52"/>
      <c r="CY24" s="52"/>
      <c r="CZ24" s="66" t="s">
        <v>69</v>
      </c>
      <c r="DA24" s="52" t="s">
        <v>70</v>
      </c>
      <c r="DB24" s="54"/>
      <c r="DC24" s="43">
        <v>20</v>
      </c>
      <c r="DD24" s="44">
        <v>2</v>
      </c>
      <c r="DE24" s="45">
        <v>3</v>
      </c>
      <c r="DF24" s="46">
        <v>2</v>
      </c>
      <c r="DG24" s="65" t="s">
        <v>99</v>
      </c>
      <c r="DH24" s="65" t="s">
        <v>100</v>
      </c>
      <c r="DI24" s="48"/>
      <c r="DJ24" s="49"/>
      <c r="DK24" s="49" t="s">
        <v>49</v>
      </c>
      <c r="DL24" s="49"/>
      <c r="DM24" s="49"/>
      <c r="DN24" s="49"/>
      <c r="DO24" s="49"/>
      <c r="DP24" s="49"/>
      <c r="DQ24" s="49"/>
      <c r="DR24" s="60"/>
      <c r="DS24" s="61"/>
      <c r="DT24" s="61"/>
      <c r="DU24" s="61"/>
      <c r="DV24" s="61"/>
      <c r="DW24" s="61"/>
      <c r="DX24" s="61"/>
      <c r="DY24" s="61"/>
      <c r="DZ24" s="61"/>
      <c r="EA24" s="61"/>
      <c r="EB24" s="61"/>
      <c r="EC24" s="61"/>
      <c r="ED24" s="61"/>
      <c r="EE24" s="61" t="s">
        <v>50</v>
      </c>
      <c r="EF24" s="61" t="s">
        <v>50</v>
      </c>
      <c r="EG24" s="61" t="s">
        <v>49</v>
      </c>
      <c r="EH24" s="61"/>
      <c r="EI24" s="61"/>
      <c r="EJ24" s="61"/>
      <c r="EK24" s="61"/>
      <c r="EL24" s="61"/>
      <c r="EM24" s="61"/>
      <c r="EN24" s="61"/>
      <c r="EO24" s="61" t="s">
        <v>49</v>
      </c>
      <c r="EP24" s="50">
        <f t="shared" si="10"/>
        <v>3</v>
      </c>
      <c r="EQ24" s="50">
        <f t="shared" si="11"/>
        <v>2</v>
      </c>
      <c r="ER24" s="50">
        <f t="shared" si="12"/>
        <v>0</v>
      </c>
      <c r="ES24" s="50">
        <f t="shared" si="13"/>
        <v>0</v>
      </c>
      <c r="ET24" s="51">
        <f t="shared" si="14"/>
        <v>5</v>
      </c>
      <c r="FA24" s="12" t="s">
        <v>69</v>
      </c>
      <c r="FB24" t="s">
        <v>70</v>
      </c>
      <c r="FG24" t="str">
        <f t="shared" si="16"/>
        <v>True</v>
      </c>
      <c r="FH24" t="str">
        <f t="shared" si="17"/>
        <v>True</v>
      </c>
      <c r="FI24" t="str">
        <f t="shared" si="18"/>
        <v>True</v>
      </c>
      <c r="FJ24" t="str">
        <f t="shared" si="19"/>
        <v>True</v>
      </c>
      <c r="FK24" t="str">
        <f t="shared" si="20"/>
        <v>True</v>
      </c>
      <c r="FL24" t="str">
        <f t="shared" si="21"/>
        <v>True</v>
      </c>
      <c r="FM24" t="str">
        <f t="shared" si="22"/>
        <v>True</v>
      </c>
      <c r="FN24" t="str">
        <f t="shared" si="23"/>
        <v>True</v>
      </c>
      <c r="FO24" t="str">
        <f t="shared" si="24"/>
        <v>True</v>
      </c>
      <c r="FP24" t="str">
        <f t="shared" si="25"/>
        <v>True</v>
      </c>
      <c r="FQ24" t="str">
        <f t="shared" si="26"/>
        <v>True</v>
      </c>
      <c r="FR24" t="str">
        <f t="shared" si="27"/>
        <v>True</v>
      </c>
      <c r="FS24" t="str">
        <f t="shared" si="28"/>
        <v>True</v>
      </c>
      <c r="FT24" t="str">
        <f t="shared" si="29"/>
        <v>True</v>
      </c>
      <c r="FU24" t="str">
        <f t="shared" si="30"/>
        <v>True</v>
      </c>
      <c r="FV24" t="str">
        <f t="shared" si="31"/>
        <v>True</v>
      </c>
      <c r="FW24" t="str">
        <f t="shared" si="32"/>
        <v>True</v>
      </c>
      <c r="FX24" t="str">
        <f t="shared" si="33"/>
        <v>True</v>
      </c>
      <c r="FY24" t="str">
        <f t="shared" si="34"/>
        <v>True</v>
      </c>
      <c r="FZ24" t="str">
        <f t="shared" si="35"/>
        <v>True</v>
      </c>
      <c r="GA24" t="str">
        <f t="shared" si="36"/>
        <v>True</v>
      </c>
      <c r="GB24" t="str">
        <f t="shared" si="37"/>
        <v>True</v>
      </c>
      <c r="GC24" t="str">
        <f t="shared" si="38"/>
        <v>True</v>
      </c>
      <c r="GD24" t="str">
        <f t="shared" si="39"/>
        <v>True</v>
      </c>
      <c r="GE24" t="str">
        <f t="shared" si="40"/>
        <v>True</v>
      </c>
      <c r="GF24" t="str">
        <f t="shared" si="41"/>
        <v>True</v>
      </c>
      <c r="GG24" t="str">
        <f t="shared" si="42"/>
        <v>True</v>
      </c>
      <c r="GH24" t="str">
        <f t="shared" si="43"/>
        <v>True</v>
      </c>
      <c r="GI24" t="str">
        <f t="shared" si="44"/>
        <v>True</v>
      </c>
      <c r="GJ24" t="str">
        <f t="shared" si="45"/>
        <v>True</v>
      </c>
      <c r="GK24" t="str">
        <f t="shared" si="46"/>
        <v>True</v>
      </c>
      <c r="GL24" t="str">
        <f t="shared" si="47"/>
        <v>True</v>
      </c>
      <c r="GM24" t="str">
        <f t="shared" si="48"/>
        <v>True</v>
      </c>
      <c r="GN24" t="str">
        <f t="shared" si="49"/>
        <v>True</v>
      </c>
      <c r="GO24" t="str">
        <f t="shared" si="50"/>
        <v>True</v>
      </c>
      <c r="GP24" t="str">
        <f t="shared" si="51"/>
        <v>True</v>
      </c>
      <c r="GQ24" t="str">
        <f t="shared" si="52"/>
        <v>True</v>
      </c>
      <c r="GR24" t="str">
        <f t="shared" si="53"/>
        <v>True</v>
      </c>
      <c r="GS24" t="str">
        <f t="shared" si="54"/>
        <v>True</v>
      </c>
      <c r="GT24" s="106" t="s">
        <v>249</v>
      </c>
    </row>
    <row r="25" spans="1:202" ht="37.5" hidden="1" customHeight="1" x14ac:dyDescent="0.45">
      <c r="A25" s="43">
        <v>21</v>
      </c>
      <c r="B25" s="44">
        <v>2</v>
      </c>
      <c r="C25" s="45">
        <v>3</v>
      </c>
      <c r="D25" s="46">
        <v>2</v>
      </c>
      <c r="E25" s="65" t="s">
        <v>101</v>
      </c>
      <c r="F25" s="65" t="s">
        <v>102</v>
      </c>
      <c r="G25" s="48"/>
      <c r="H25" s="49"/>
      <c r="I25" s="49" t="s">
        <v>50</v>
      </c>
      <c r="J25" s="49"/>
      <c r="K25" s="49"/>
      <c r="L25" s="49"/>
      <c r="M25" s="49"/>
      <c r="N25" s="49"/>
      <c r="O25" s="49"/>
      <c r="P25" s="60"/>
      <c r="Q25" s="61" t="s">
        <v>50</v>
      </c>
      <c r="R25" s="61"/>
      <c r="S25" s="61"/>
      <c r="T25" s="61" t="s">
        <v>49</v>
      </c>
      <c r="U25" s="61"/>
      <c r="V25" s="61"/>
      <c r="W25" s="61"/>
      <c r="X25" s="61"/>
      <c r="Y25" s="61"/>
      <c r="Z25" s="61"/>
      <c r="AA25" s="61"/>
      <c r="AB25" s="61"/>
      <c r="AC25" s="61" t="s">
        <v>49</v>
      </c>
      <c r="AD25" s="61" t="s">
        <v>49</v>
      </c>
      <c r="AE25" s="61" t="s">
        <v>49</v>
      </c>
      <c r="AF25" s="61"/>
      <c r="AG25" s="61"/>
      <c r="AH25" s="61"/>
      <c r="AI25" s="61"/>
      <c r="AJ25" s="61"/>
      <c r="AK25" s="61"/>
      <c r="AL25" s="61"/>
      <c r="AM25" s="61" t="s">
        <v>49</v>
      </c>
      <c r="AN25" s="50">
        <f t="shared" si="0"/>
        <v>5</v>
      </c>
      <c r="AO25" s="50">
        <f t="shared" si="1"/>
        <v>2</v>
      </c>
      <c r="AP25" s="50">
        <f t="shared" si="2"/>
        <v>0</v>
      </c>
      <c r="AQ25" s="50">
        <f t="shared" si="3"/>
        <v>0</v>
      </c>
      <c r="AR25" s="51">
        <f t="shared" si="4"/>
        <v>7</v>
      </c>
      <c r="AS25" s="52"/>
      <c r="AT25" s="52"/>
      <c r="AU25" s="52"/>
      <c r="AV25" s="52"/>
      <c r="AW25" s="52"/>
      <c r="AX25" s="52"/>
      <c r="AY25" s="66" t="s">
        <v>69</v>
      </c>
      <c r="AZ25" s="52" t="s">
        <v>70</v>
      </c>
      <c r="BA25" s="54" t="s">
        <v>241</v>
      </c>
      <c r="BB25" s="55">
        <v>21</v>
      </c>
      <c r="BC25" s="56">
        <v>2</v>
      </c>
      <c r="BD25" s="57">
        <v>3</v>
      </c>
      <c r="BE25" s="58">
        <v>2</v>
      </c>
      <c r="BF25" s="67" t="s">
        <v>101</v>
      </c>
      <c r="BG25" s="67" t="s">
        <v>102</v>
      </c>
      <c r="BH25" s="49"/>
      <c r="BI25" s="49"/>
      <c r="BJ25" s="49" t="s">
        <v>50</v>
      </c>
      <c r="BK25" s="49"/>
      <c r="BL25" s="49"/>
      <c r="BM25" s="49"/>
      <c r="BN25" s="49"/>
      <c r="BO25" s="49"/>
      <c r="BP25" s="49"/>
      <c r="BQ25" s="60"/>
      <c r="BR25" s="61" t="s">
        <v>49</v>
      </c>
      <c r="BS25" s="61"/>
      <c r="BT25" s="61"/>
      <c r="BU25" s="61" t="s">
        <v>49</v>
      </c>
      <c r="BV25" s="61"/>
      <c r="BW25" s="61"/>
      <c r="BX25" s="61"/>
      <c r="BY25" s="61"/>
      <c r="BZ25" s="61"/>
      <c r="CA25" s="61"/>
      <c r="CB25" s="61"/>
      <c r="CC25" s="61"/>
      <c r="CD25" s="61" t="s">
        <v>49</v>
      </c>
      <c r="CE25" s="61" t="s">
        <v>49</v>
      </c>
      <c r="CF25" s="61" t="s">
        <v>49</v>
      </c>
      <c r="CG25" s="61"/>
      <c r="CH25" s="61"/>
      <c r="CI25" s="61"/>
      <c r="CJ25" s="61"/>
      <c r="CK25" s="61"/>
      <c r="CL25" s="61"/>
      <c r="CM25" s="61" t="s">
        <v>49</v>
      </c>
      <c r="CN25" s="61"/>
      <c r="CO25" s="50">
        <f t="shared" si="5"/>
        <v>6</v>
      </c>
      <c r="CP25" s="50">
        <f t="shared" si="6"/>
        <v>1</v>
      </c>
      <c r="CQ25" s="50">
        <f t="shared" si="7"/>
        <v>0</v>
      </c>
      <c r="CR25" s="50">
        <f t="shared" si="8"/>
        <v>0</v>
      </c>
      <c r="CS25" s="51">
        <f t="shared" si="9"/>
        <v>7</v>
      </c>
      <c r="CT25" s="52"/>
      <c r="CU25" s="52"/>
      <c r="CV25" s="52"/>
      <c r="CW25" s="52"/>
      <c r="CX25" s="52"/>
      <c r="CY25" s="52"/>
      <c r="CZ25" s="66" t="s">
        <v>69</v>
      </c>
      <c r="DA25" s="52" t="s">
        <v>70</v>
      </c>
      <c r="DB25" s="54" t="s">
        <v>230</v>
      </c>
      <c r="DC25" s="43">
        <v>21</v>
      </c>
      <c r="DD25" s="44">
        <v>2</v>
      </c>
      <c r="DE25" s="45">
        <v>3</v>
      </c>
      <c r="DF25" s="46">
        <v>2</v>
      </c>
      <c r="DG25" s="65" t="s">
        <v>101</v>
      </c>
      <c r="DH25" s="65" t="s">
        <v>102</v>
      </c>
      <c r="DI25" s="48"/>
      <c r="DJ25" s="49"/>
      <c r="DK25" s="49" t="s">
        <v>50</v>
      </c>
      <c r="DL25" s="49"/>
      <c r="DM25" s="49"/>
      <c r="DN25" s="49"/>
      <c r="DO25" s="49"/>
      <c r="DP25" s="49"/>
      <c r="DQ25" s="49"/>
      <c r="DR25" s="60"/>
      <c r="DS25" s="61" t="s">
        <v>49</v>
      </c>
      <c r="DT25" s="61"/>
      <c r="DU25" s="61"/>
      <c r="DV25" s="61" t="s">
        <v>49</v>
      </c>
      <c r="DW25" s="61"/>
      <c r="DX25" s="61"/>
      <c r="DY25" s="61"/>
      <c r="DZ25" s="61"/>
      <c r="EA25" s="61"/>
      <c r="EB25" s="61"/>
      <c r="EC25" s="61"/>
      <c r="ED25" s="61"/>
      <c r="EE25" s="61" t="s">
        <v>49</v>
      </c>
      <c r="EF25" s="61" t="s">
        <v>49</v>
      </c>
      <c r="EG25" s="61" t="s">
        <v>49</v>
      </c>
      <c r="EH25" s="61"/>
      <c r="EI25" s="61"/>
      <c r="EJ25" s="61"/>
      <c r="EK25" s="61"/>
      <c r="EL25" s="61"/>
      <c r="EM25" s="61"/>
      <c r="EN25" s="61" t="s">
        <v>49</v>
      </c>
      <c r="EO25" s="61"/>
      <c r="EP25" s="50">
        <f t="shared" si="10"/>
        <v>6</v>
      </c>
      <c r="EQ25" s="50">
        <f t="shared" si="11"/>
        <v>1</v>
      </c>
      <c r="ER25" s="50">
        <f t="shared" si="12"/>
        <v>0</v>
      </c>
      <c r="ES25" s="50">
        <f t="shared" si="13"/>
        <v>0</v>
      </c>
      <c r="ET25" s="51">
        <f t="shared" si="14"/>
        <v>7</v>
      </c>
      <c r="FA25" s="12" t="s">
        <v>69</v>
      </c>
      <c r="FB25" t="s">
        <v>70</v>
      </c>
      <c r="FC25" t="s">
        <v>230</v>
      </c>
      <c r="FG25" t="str">
        <f t="shared" si="16"/>
        <v>True</v>
      </c>
      <c r="FH25" t="str">
        <f t="shared" si="17"/>
        <v>True</v>
      </c>
      <c r="FI25" t="str">
        <f t="shared" si="18"/>
        <v>True</v>
      </c>
      <c r="FJ25" t="str">
        <f t="shared" si="19"/>
        <v>True</v>
      </c>
      <c r="FK25" t="str">
        <f t="shared" si="20"/>
        <v>True</v>
      </c>
      <c r="FL25" t="str">
        <f t="shared" si="21"/>
        <v>True</v>
      </c>
      <c r="FM25" t="str">
        <f t="shared" si="22"/>
        <v>True</v>
      </c>
      <c r="FN25" t="str">
        <f t="shared" si="23"/>
        <v>True</v>
      </c>
      <c r="FO25" t="str">
        <f t="shared" si="24"/>
        <v>True</v>
      </c>
      <c r="FP25" t="str">
        <f t="shared" si="25"/>
        <v>True</v>
      </c>
      <c r="FQ25" t="str">
        <f t="shared" si="26"/>
        <v>True</v>
      </c>
      <c r="FR25" t="str">
        <f t="shared" si="27"/>
        <v>True</v>
      </c>
      <c r="FS25" t="str">
        <f t="shared" si="28"/>
        <v>True</v>
      </c>
      <c r="FT25" t="str">
        <f t="shared" si="29"/>
        <v>True</v>
      </c>
      <c r="FU25" t="str">
        <f t="shared" si="30"/>
        <v>True</v>
      </c>
      <c r="FV25" t="str">
        <f t="shared" si="31"/>
        <v>True</v>
      </c>
      <c r="FW25" t="str">
        <f t="shared" si="32"/>
        <v>False</v>
      </c>
      <c r="FX25" t="str">
        <f t="shared" si="33"/>
        <v>True</v>
      </c>
      <c r="FY25" t="str">
        <f t="shared" si="34"/>
        <v>True</v>
      </c>
      <c r="FZ25" t="str">
        <f t="shared" si="35"/>
        <v>True</v>
      </c>
      <c r="GA25" t="str">
        <f t="shared" si="36"/>
        <v>True</v>
      </c>
      <c r="GB25" t="str">
        <f t="shared" si="37"/>
        <v>True</v>
      </c>
      <c r="GC25" t="str">
        <f t="shared" si="38"/>
        <v>True</v>
      </c>
      <c r="GD25" t="str">
        <f t="shared" si="39"/>
        <v>True</v>
      </c>
      <c r="GE25" t="str">
        <f t="shared" si="40"/>
        <v>True</v>
      </c>
      <c r="GF25" t="str">
        <f t="shared" si="41"/>
        <v>True</v>
      </c>
      <c r="GG25" t="str">
        <f t="shared" si="42"/>
        <v>True</v>
      </c>
      <c r="GH25" t="str">
        <f t="shared" si="43"/>
        <v>True</v>
      </c>
      <c r="GI25" t="str">
        <f t="shared" si="44"/>
        <v>True</v>
      </c>
      <c r="GJ25" t="str">
        <f t="shared" si="45"/>
        <v>True</v>
      </c>
      <c r="GK25" t="str">
        <f t="shared" si="46"/>
        <v>True</v>
      </c>
      <c r="GL25" t="str">
        <f t="shared" si="47"/>
        <v>True</v>
      </c>
      <c r="GM25" t="str">
        <f t="shared" si="48"/>
        <v>True</v>
      </c>
      <c r="GN25" t="str">
        <f t="shared" si="49"/>
        <v>True</v>
      </c>
      <c r="GO25" t="str">
        <f t="shared" si="50"/>
        <v>True</v>
      </c>
      <c r="GP25" t="str">
        <f t="shared" si="51"/>
        <v>True</v>
      </c>
      <c r="GQ25" t="str">
        <f t="shared" si="52"/>
        <v>True</v>
      </c>
      <c r="GR25" t="str">
        <f t="shared" si="53"/>
        <v>False</v>
      </c>
      <c r="GS25" t="str">
        <f t="shared" si="54"/>
        <v>False</v>
      </c>
    </row>
    <row r="26" spans="1:202" ht="26.25" customHeight="1" x14ac:dyDescent="0.45">
      <c r="A26" s="43">
        <v>22</v>
      </c>
      <c r="B26" s="44">
        <v>2</v>
      </c>
      <c r="C26" s="45">
        <v>3</v>
      </c>
      <c r="D26" s="46">
        <v>2</v>
      </c>
      <c r="E26" s="68" t="s">
        <v>103</v>
      </c>
      <c r="F26" s="68" t="s">
        <v>104</v>
      </c>
      <c r="G26" s="48"/>
      <c r="H26" s="49"/>
      <c r="I26" s="49"/>
      <c r="J26" s="49" t="s">
        <v>50</v>
      </c>
      <c r="K26" s="49" t="s">
        <v>50</v>
      </c>
      <c r="L26" s="49" t="s">
        <v>50</v>
      </c>
      <c r="M26" s="49"/>
      <c r="N26" s="49"/>
      <c r="O26" s="49" t="s">
        <v>50</v>
      </c>
      <c r="P26" s="60"/>
      <c r="Q26" s="61"/>
      <c r="R26" s="61"/>
      <c r="S26" s="61"/>
      <c r="T26" s="61"/>
      <c r="U26" s="61"/>
      <c r="V26" s="61"/>
      <c r="W26" s="61"/>
      <c r="X26" s="61"/>
      <c r="Y26" s="61"/>
      <c r="Z26" s="61"/>
      <c r="AA26" s="61"/>
      <c r="AB26" s="61"/>
      <c r="AC26" s="61"/>
      <c r="AD26" s="61"/>
      <c r="AE26" s="61"/>
      <c r="AF26" s="61" t="s">
        <v>50</v>
      </c>
      <c r="AG26" s="61"/>
      <c r="AH26" s="61"/>
      <c r="AI26" s="61"/>
      <c r="AJ26" s="61"/>
      <c r="AK26" s="61"/>
      <c r="AL26" s="61" t="s">
        <v>49</v>
      </c>
      <c r="AM26" s="61"/>
      <c r="AN26" s="50">
        <f t="shared" si="0"/>
        <v>1</v>
      </c>
      <c r="AO26" s="50">
        <f t="shared" si="1"/>
        <v>5</v>
      </c>
      <c r="AP26" s="50">
        <f t="shared" si="2"/>
        <v>0</v>
      </c>
      <c r="AQ26" s="50">
        <f t="shared" si="3"/>
        <v>0</v>
      </c>
      <c r="AR26" s="51">
        <f t="shared" si="4"/>
        <v>6</v>
      </c>
      <c r="AS26" s="52"/>
      <c r="AT26" s="52"/>
      <c r="AU26" s="52"/>
      <c r="AV26" s="52"/>
      <c r="AW26" s="52"/>
      <c r="AX26" s="52"/>
      <c r="AY26" s="69" t="s">
        <v>87</v>
      </c>
      <c r="AZ26" s="52" t="s">
        <v>88</v>
      </c>
      <c r="BA26" s="54"/>
      <c r="BB26" s="55">
        <v>22</v>
      </c>
      <c r="BC26" s="56">
        <v>2</v>
      </c>
      <c r="BD26" s="57">
        <v>3</v>
      </c>
      <c r="BE26" s="58">
        <v>2</v>
      </c>
      <c r="BF26" s="70" t="s">
        <v>103</v>
      </c>
      <c r="BG26" s="70" t="s">
        <v>104</v>
      </c>
      <c r="BH26" s="49"/>
      <c r="BI26" s="49"/>
      <c r="BJ26" s="49"/>
      <c r="BK26" s="49" t="s">
        <v>50</v>
      </c>
      <c r="BL26" s="49" t="s">
        <v>50</v>
      </c>
      <c r="BM26" s="49" t="s">
        <v>50</v>
      </c>
      <c r="BN26" s="49"/>
      <c r="BO26" s="49"/>
      <c r="BP26" s="49" t="s">
        <v>50</v>
      </c>
      <c r="BQ26" s="60"/>
      <c r="BR26" s="61"/>
      <c r="BS26" s="61"/>
      <c r="BT26" s="61"/>
      <c r="BU26" s="61"/>
      <c r="BV26" s="61"/>
      <c r="BW26" s="61"/>
      <c r="BX26" s="61"/>
      <c r="BY26" s="61"/>
      <c r="BZ26" s="61"/>
      <c r="CA26" s="61"/>
      <c r="CB26" s="61"/>
      <c r="CC26" s="61"/>
      <c r="CD26" s="61"/>
      <c r="CE26" s="61"/>
      <c r="CF26" s="61"/>
      <c r="CG26" s="61" t="s">
        <v>50</v>
      </c>
      <c r="CH26" s="61"/>
      <c r="CI26" s="61"/>
      <c r="CJ26" s="61"/>
      <c r="CK26" s="61"/>
      <c r="CL26" s="61"/>
      <c r="CM26" s="61" t="s">
        <v>49</v>
      </c>
      <c r="CN26" s="61"/>
      <c r="CO26" s="50">
        <f t="shared" si="5"/>
        <v>1</v>
      </c>
      <c r="CP26" s="50">
        <f t="shared" si="6"/>
        <v>5</v>
      </c>
      <c r="CQ26" s="50">
        <f t="shared" si="7"/>
        <v>0</v>
      </c>
      <c r="CR26" s="50">
        <f t="shared" si="8"/>
        <v>0</v>
      </c>
      <c r="CS26" s="51">
        <f t="shared" si="9"/>
        <v>6</v>
      </c>
      <c r="CT26" s="52"/>
      <c r="CU26" s="52"/>
      <c r="CV26" s="52"/>
      <c r="CW26" s="52"/>
      <c r="CX26" s="52"/>
      <c r="CY26" s="52"/>
      <c r="CZ26" s="69" t="s">
        <v>87</v>
      </c>
      <c r="DA26" s="52" t="s">
        <v>88</v>
      </c>
      <c r="DB26" s="54"/>
      <c r="DC26" s="43">
        <v>22</v>
      </c>
      <c r="DD26" s="44">
        <v>2</v>
      </c>
      <c r="DE26" s="45">
        <v>3</v>
      </c>
      <c r="DF26" s="46">
        <v>2</v>
      </c>
      <c r="DG26" s="68" t="s">
        <v>103</v>
      </c>
      <c r="DH26" s="68" t="s">
        <v>104</v>
      </c>
      <c r="DI26" s="48"/>
      <c r="DJ26" s="49"/>
      <c r="DK26" s="49"/>
      <c r="DL26" s="49" t="s">
        <v>50</v>
      </c>
      <c r="DM26" s="49" t="s">
        <v>50</v>
      </c>
      <c r="DN26" s="49" t="s">
        <v>50</v>
      </c>
      <c r="DO26" s="49"/>
      <c r="DP26" s="49"/>
      <c r="DQ26" s="49" t="s">
        <v>50</v>
      </c>
      <c r="DR26" s="60"/>
      <c r="DS26" s="61"/>
      <c r="DT26" s="61"/>
      <c r="DU26" s="61"/>
      <c r="DV26" s="61"/>
      <c r="DW26" s="61"/>
      <c r="DX26" s="61"/>
      <c r="DY26" s="61"/>
      <c r="DZ26" s="61"/>
      <c r="EA26" s="61"/>
      <c r="EB26" s="61"/>
      <c r="EC26" s="61"/>
      <c r="ED26" s="61"/>
      <c r="EE26" s="61"/>
      <c r="EF26" s="61"/>
      <c r="EG26" s="61"/>
      <c r="EH26" s="61" t="s">
        <v>50</v>
      </c>
      <c r="EI26" s="61"/>
      <c r="EJ26" s="61"/>
      <c r="EK26" s="61"/>
      <c r="EL26" s="61"/>
      <c r="EM26" s="61"/>
      <c r="EN26" s="61" t="s">
        <v>49</v>
      </c>
      <c r="EO26" s="61"/>
      <c r="EP26" s="50">
        <f t="shared" si="10"/>
        <v>1</v>
      </c>
      <c r="EQ26" s="50">
        <f t="shared" si="11"/>
        <v>5</v>
      </c>
      <c r="ER26" s="50">
        <f t="shared" si="12"/>
        <v>0</v>
      </c>
      <c r="ES26" s="50">
        <f t="shared" si="13"/>
        <v>0</v>
      </c>
      <c r="ET26" s="51">
        <f t="shared" si="14"/>
        <v>6</v>
      </c>
      <c r="FA26" s="13" t="s">
        <v>87</v>
      </c>
      <c r="FB26" t="s">
        <v>88</v>
      </c>
      <c r="FG26" t="str">
        <f t="shared" si="16"/>
        <v>True</v>
      </c>
      <c r="FH26" t="str">
        <f t="shared" si="17"/>
        <v>True</v>
      </c>
      <c r="FI26" t="str">
        <f t="shared" si="18"/>
        <v>True</v>
      </c>
      <c r="FJ26" t="str">
        <f t="shared" si="19"/>
        <v>True</v>
      </c>
      <c r="FK26" t="str">
        <f t="shared" si="20"/>
        <v>True</v>
      </c>
      <c r="FL26" t="str">
        <f t="shared" si="21"/>
        <v>True</v>
      </c>
      <c r="FM26" t="str">
        <f t="shared" si="22"/>
        <v>True</v>
      </c>
      <c r="FN26" t="str">
        <f t="shared" si="23"/>
        <v>True</v>
      </c>
      <c r="FO26" t="str">
        <f t="shared" si="24"/>
        <v>True</v>
      </c>
      <c r="FP26" t="str">
        <f t="shared" si="25"/>
        <v>True</v>
      </c>
      <c r="FQ26" t="str">
        <f t="shared" si="26"/>
        <v>True</v>
      </c>
      <c r="FR26" t="str">
        <f t="shared" si="27"/>
        <v>True</v>
      </c>
      <c r="FS26" t="str">
        <f t="shared" si="28"/>
        <v>True</v>
      </c>
      <c r="FT26" t="str">
        <f t="shared" si="29"/>
        <v>True</v>
      </c>
      <c r="FU26" t="str">
        <f t="shared" si="30"/>
        <v>True</v>
      </c>
      <c r="FV26" t="str">
        <f t="shared" si="31"/>
        <v>True</v>
      </c>
      <c r="FW26" t="str">
        <f t="shared" si="32"/>
        <v>True</v>
      </c>
      <c r="FX26" t="str">
        <f t="shared" si="33"/>
        <v>True</v>
      </c>
      <c r="FY26" t="str">
        <f t="shared" si="34"/>
        <v>True</v>
      </c>
      <c r="FZ26" t="str">
        <f t="shared" si="35"/>
        <v>True</v>
      </c>
      <c r="GA26" t="str">
        <f t="shared" si="36"/>
        <v>True</v>
      </c>
      <c r="GB26" t="str">
        <f t="shared" si="37"/>
        <v>True</v>
      </c>
      <c r="GC26" t="str">
        <f t="shared" si="38"/>
        <v>True</v>
      </c>
      <c r="GD26" t="str">
        <f t="shared" si="39"/>
        <v>True</v>
      </c>
      <c r="GE26" t="str">
        <f t="shared" si="40"/>
        <v>True</v>
      </c>
      <c r="GF26" t="str">
        <f t="shared" si="41"/>
        <v>True</v>
      </c>
      <c r="GG26" t="str">
        <f t="shared" si="42"/>
        <v>True</v>
      </c>
      <c r="GH26" t="str">
        <f t="shared" si="43"/>
        <v>True</v>
      </c>
      <c r="GI26" t="str">
        <f t="shared" si="44"/>
        <v>True</v>
      </c>
      <c r="GJ26" t="str">
        <f t="shared" si="45"/>
        <v>True</v>
      </c>
      <c r="GK26" t="str">
        <f t="shared" si="46"/>
        <v>True</v>
      </c>
      <c r="GL26" t="str">
        <f t="shared" si="47"/>
        <v>True</v>
      </c>
      <c r="GM26" t="str">
        <f t="shared" si="48"/>
        <v>True</v>
      </c>
      <c r="GN26" t="str">
        <f t="shared" si="49"/>
        <v>True</v>
      </c>
      <c r="GO26" t="str">
        <f t="shared" si="50"/>
        <v>True</v>
      </c>
      <c r="GP26" t="str">
        <f t="shared" si="51"/>
        <v>True</v>
      </c>
      <c r="GQ26" t="str">
        <f t="shared" si="52"/>
        <v>True</v>
      </c>
      <c r="GR26" t="str">
        <f t="shared" si="53"/>
        <v>True</v>
      </c>
      <c r="GS26" t="str">
        <f t="shared" si="54"/>
        <v>True</v>
      </c>
      <c r="GT26" s="106" t="s">
        <v>249</v>
      </c>
    </row>
    <row r="27" spans="1:202" ht="21.75" customHeight="1" x14ac:dyDescent="0.45">
      <c r="A27" s="43">
        <v>23</v>
      </c>
      <c r="B27" s="44">
        <v>2</v>
      </c>
      <c r="C27" s="71">
        <v>3</v>
      </c>
      <c r="D27" s="46">
        <v>2</v>
      </c>
      <c r="E27" s="72" t="s">
        <v>105</v>
      </c>
      <c r="F27" s="72" t="s">
        <v>106</v>
      </c>
      <c r="G27" s="48"/>
      <c r="H27" s="49"/>
      <c r="I27" s="49"/>
      <c r="J27" s="49"/>
      <c r="K27" s="49"/>
      <c r="L27" s="49" t="s">
        <v>50</v>
      </c>
      <c r="M27" s="49" t="s">
        <v>50</v>
      </c>
      <c r="N27" s="49"/>
      <c r="O27" s="49"/>
      <c r="P27" s="73" t="s">
        <v>50</v>
      </c>
      <c r="Q27" s="74"/>
      <c r="R27" s="74"/>
      <c r="S27" s="74"/>
      <c r="T27" s="74"/>
      <c r="U27" s="74"/>
      <c r="V27" s="74"/>
      <c r="W27" s="74"/>
      <c r="X27" s="74" t="s">
        <v>51</v>
      </c>
      <c r="Y27" s="74" t="s">
        <v>50</v>
      </c>
      <c r="Z27" s="74"/>
      <c r="AA27" s="74" t="s">
        <v>50</v>
      </c>
      <c r="AB27" s="74"/>
      <c r="AC27" s="74"/>
      <c r="AD27" s="74"/>
      <c r="AE27" s="74"/>
      <c r="AF27" s="74"/>
      <c r="AG27" s="74"/>
      <c r="AH27" s="74"/>
      <c r="AI27" s="74"/>
      <c r="AJ27" s="74"/>
      <c r="AK27" s="61" t="s">
        <v>49</v>
      </c>
      <c r="AL27" s="74"/>
      <c r="AM27" s="74"/>
      <c r="AN27" s="50">
        <f t="shared" si="0"/>
        <v>1</v>
      </c>
      <c r="AO27" s="50">
        <f t="shared" si="1"/>
        <v>5</v>
      </c>
      <c r="AP27" s="50">
        <f t="shared" si="2"/>
        <v>1</v>
      </c>
      <c r="AQ27" s="50">
        <f t="shared" si="3"/>
        <v>0</v>
      </c>
      <c r="AR27" s="51">
        <f t="shared" si="4"/>
        <v>7</v>
      </c>
      <c r="AS27" s="52"/>
      <c r="AT27" s="52"/>
      <c r="AU27" s="52"/>
      <c r="AV27" s="52"/>
      <c r="AW27" s="52"/>
      <c r="AX27" s="52"/>
      <c r="AY27" s="52" t="s">
        <v>107</v>
      </c>
      <c r="AZ27" s="52"/>
      <c r="BA27" s="54"/>
      <c r="BB27" s="55">
        <v>23</v>
      </c>
      <c r="BC27" s="56">
        <v>2</v>
      </c>
      <c r="BD27" s="75">
        <v>3</v>
      </c>
      <c r="BE27" s="58">
        <v>2</v>
      </c>
      <c r="BF27" s="76" t="s">
        <v>105</v>
      </c>
      <c r="BG27" s="76" t="s">
        <v>106</v>
      </c>
      <c r="BH27" s="49"/>
      <c r="BI27" s="49"/>
      <c r="BJ27" s="49"/>
      <c r="BK27" s="49"/>
      <c r="BL27" s="49"/>
      <c r="BM27" s="49" t="s">
        <v>50</v>
      </c>
      <c r="BN27" s="49" t="s">
        <v>50</v>
      </c>
      <c r="BO27" s="49"/>
      <c r="BP27" s="49"/>
      <c r="BQ27" s="73" t="s">
        <v>50</v>
      </c>
      <c r="BR27" s="74"/>
      <c r="BS27" s="74"/>
      <c r="BT27" s="74"/>
      <c r="BU27" s="74"/>
      <c r="BV27" s="74"/>
      <c r="BW27" s="74"/>
      <c r="BX27" s="74"/>
      <c r="BY27" s="74" t="s">
        <v>51</v>
      </c>
      <c r="BZ27" s="74" t="s">
        <v>50</v>
      </c>
      <c r="CA27" s="74"/>
      <c r="CB27" s="74" t="s">
        <v>50</v>
      </c>
      <c r="CC27" s="74"/>
      <c r="CD27" s="74"/>
      <c r="CE27" s="74"/>
      <c r="CF27" s="74"/>
      <c r="CG27" s="74"/>
      <c r="CH27" s="74"/>
      <c r="CI27" s="74"/>
      <c r="CJ27" s="74"/>
      <c r="CK27" s="74"/>
      <c r="CL27" s="61" t="s">
        <v>49</v>
      </c>
      <c r="CM27" s="74"/>
      <c r="CN27" s="74"/>
      <c r="CO27" s="50">
        <f t="shared" si="5"/>
        <v>1</v>
      </c>
      <c r="CP27" s="50">
        <f t="shared" si="6"/>
        <v>5</v>
      </c>
      <c r="CQ27" s="50">
        <f t="shared" si="7"/>
        <v>1</v>
      </c>
      <c r="CR27" s="50">
        <f t="shared" si="8"/>
        <v>0</v>
      </c>
      <c r="CS27" s="51">
        <f t="shared" si="9"/>
        <v>7</v>
      </c>
      <c r="CT27" s="52"/>
      <c r="CU27" s="52"/>
      <c r="CV27" s="52"/>
      <c r="CW27" s="52"/>
      <c r="CX27" s="52"/>
      <c r="CY27" s="52"/>
      <c r="CZ27" s="52" t="s">
        <v>107</v>
      </c>
      <c r="DA27" s="52"/>
      <c r="DB27" s="54"/>
      <c r="DC27" s="43">
        <v>23</v>
      </c>
      <c r="DD27" s="44">
        <v>2</v>
      </c>
      <c r="DE27" s="71">
        <v>3</v>
      </c>
      <c r="DF27" s="46">
        <v>2</v>
      </c>
      <c r="DG27" s="72" t="s">
        <v>105</v>
      </c>
      <c r="DH27" s="72" t="s">
        <v>106</v>
      </c>
      <c r="DI27" s="48"/>
      <c r="DJ27" s="49"/>
      <c r="DK27" s="49"/>
      <c r="DL27" s="49"/>
      <c r="DM27" s="49"/>
      <c r="DN27" s="49" t="s">
        <v>50</v>
      </c>
      <c r="DO27" s="49" t="s">
        <v>50</v>
      </c>
      <c r="DP27" s="49"/>
      <c r="DQ27" s="49"/>
      <c r="DR27" s="73" t="s">
        <v>50</v>
      </c>
      <c r="DS27" s="74"/>
      <c r="DT27" s="74"/>
      <c r="DU27" s="74"/>
      <c r="DV27" s="74"/>
      <c r="DW27" s="74"/>
      <c r="DX27" s="74"/>
      <c r="DY27" s="74"/>
      <c r="DZ27" s="74" t="s">
        <v>51</v>
      </c>
      <c r="EA27" s="74" t="s">
        <v>50</v>
      </c>
      <c r="EB27" s="74"/>
      <c r="EC27" s="74" t="s">
        <v>50</v>
      </c>
      <c r="ED27" s="74"/>
      <c r="EE27" s="74"/>
      <c r="EF27" s="74"/>
      <c r="EG27" s="74"/>
      <c r="EH27" s="74"/>
      <c r="EI27" s="74"/>
      <c r="EJ27" s="74"/>
      <c r="EK27" s="74"/>
      <c r="EL27" s="74"/>
      <c r="EM27" s="61" t="s">
        <v>49</v>
      </c>
      <c r="EN27" s="74"/>
      <c r="EO27" s="74"/>
      <c r="EP27" s="50">
        <f t="shared" si="10"/>
        <v>1</v>
      </c>
      <c r="EQ27" s="50">
        <f t="shared" si="11"/>
        <v>5</v>
      </c>
      <c r="ER27" s="50">
        <f t="shared" si="12"/>
        <v>1</v>
      </c>
      <c r="ES27" s="50">
        <f t="shared" si="13"/>
        <v>0</v>
      </c>
      <c r="ET27" s="51">
        <f t="shared" si="14"/>
        <v>7</v>
      </c>
      <c r="FA27" t="s">
        <v>107</v>
      </c>
      <c r="FG27" t="str">
        <f t="shared" si="16"/>
        <v>True</v>
      </c>
      <c r="FH27" t="str">
        <f t="shared" si="17"/>
        <v>True</v>
      </c>
      <c r="FI27" t="str">
        <f t="shared" si="18"/>
        <v>True</v>
      </c>
      <c r="FJ27" t="str">
        <f t="shared" si="19"/>
        <v>True</v>
      </c>
      <c r="FK27" t="str">
        <f t="shared" si="20"/>
        <v>True</v>
      </c>
      <c r="FL27" t="str">
        <f t="shared" si="21"/>
        <v>True</v>
      </c>
      <c r="FM27" t="str">
        <f t="shared" si="22"/>
        <v>True</v>
      </c>
      <c r="FN27" t="str">
        <f t="shared" si="23"/>
        <v>True</v>
      </c>
      <c r="FO27" t="str">
        <f t="shared" si="24"/>
        <v>True</v>
      </c>
      <c r="FP27" t="str">
        <f t="shared" si="25"/>
        <v>True</v>
      </c>
      <c r="FQ27" t="str">
        <f t="shared" si="26"/>
        <v>True</v>
      </c>
      <c r="FR27" t="str">
        <f t="shared" si="27"/>
        <v>True</v>
      </c>
      <c r="FS27" t="str">
        <f t="shared" si="28"/>
        <v>True</v>
      </c>
      <c r="FT27" t="str">
        <f t="shared" si="29"/>
        <v>True</v>
      </c>
      <c r="FU27" t="str">
        <f t="shared" si="30"/>
        <v>True</v>
      </c>
      <c r="FV27" t="str">
        <f t="shared" si="31"/>
        <v>True</v>
      </c>
      <c r="FW27" t="str">
        <f t="shared" si="32"/>
        <v>True</v>
      </c>
      <c r="FX27" t="str">
        <f t="shared" si="33"/>
        <v>True</v>
      </c>
      <c r="FY27" t="str">
        <f t="shared" si="34"/>
        <v>True</v>
      </c>
      <c r="FZ27" t="str">
        <f t="shared" si="35"/>
        <v>True</v>
      </c>
      <c r="GA27" t="str">
        <f t="shared" si="36"/>
        <v>True</v>
      </c>
      <c r="GB27" t="str">
        <f t="shared" si="37"/>
        <v>True</v>
      </c>
      <c r="GC27" t="str">
        <f t="shared" si="38"/>
        <v>True</v>
      </c>
      <c r="GD27" t="str">
        <f t="shared" si="39"/>
        <v>True</v>
      </c>
      <c r="GE27" t="str">
        <f t="shared" si="40"/>
        <v>True</v>
      </c>
      <c r="GF27" t="str">
        <f t="shared" si="41"/>
        <v>True</v>
      </c>
      <c r="GG27" t="str">
        <f t="shared" si="42"/>
        <v>True</v>
      </c>
      <c r="GH27" t="str">
        <f t="shared" si="43"/>
        <v>True</v>
      </c>
      <c r="GI27" t="str">
        <f t="shared" si="44"/>
        <v>True</v>
      </c>
      <c r="GJ27" t="str">
        <f t="shared" si="45"/>
        <v>True</v>
      </c>
      <c r="GK27" t="str">
        <f t="shared" si="46"/>
        <v>True</v>
      </c>
      <c r="GL27" t="str">
        <f t="shared" si="47"/>
        <v>True</v>
      </c>
      <c r="GM27" t="str">
        <f t="shared" si="48"/>
        <v>True</v>
      </c>
      <c r="GN27" t="str">
        <f t="shared" si="49"/>
        <v>True</v>
      </c>
      <c r="GO27" t="str">
        <f t="shared" si="50"/>
        <v>True</v>
      </c>
      <c r="GP27" t="str">
        <f t="shared" si="51"/>
        <v>True</v>
      </c>
      <c r="GQ27" t="str">
        <f t="shared" si="52"/>
        <v>True</v>
      </c>
      <c r="GR27" t="str">
        <f t="shared" si="53"/>
        <v>True</v>
      </c>
      <c r="GS27" t="str">
        <f t="shared" si="54"/>
        <v>True</v>
      </c>
      <c r="GT27" s="106" t="s">
        <v>249</v>
      </c>
    </row>
    <row r="28" spans="1:202" ht="26.25" hidden="1" customHeight="1" x14ac:dyDescent="0.5">
      <c r="A28" s="43">
        <v>24</v>
      </c>
      <c r="B28" s="44">
        <v>2</v>
      </c>
      <c r="C28" s="45">
        <v>4</v>
      </c>
      <c r="D28" s="46">
        <v>2</v>
      </c>
      <c r="E28" s="47" t="s">
        <v>108</v>
      </c>
      <c r="F28" s="47" t="s">
        <v>109</v>
      </c>
      <c r="G28" s="48"/>
      <c r="H28" s="49"/>
      <c r="I28" s="77" t="s">
        <v>50</v>
      </c>
      <c r="J28" s="49"/>
      <c r="K28" s="49"/>
      <c r="L28" s="49"/>
      <c r="M28" s="49"/>
      <c r="N28" s="49"/>
      <c r="O28" s="49"/>
      <c r="P28" s="60"/>
      <c r="Q28" s="61" t="s">
        <v>50</v>
      </c>
      <c r="R28" s="61"/>
      <c r="S28" s="61"/>
      <c r="T28" s="61"/>
      <c r="U28" s="61" t="s">
        <v>49</v>
      </c>
      <c r="V28" s="61" t="s">
        <v>49</v>
      </c>
      <c r="W28" s="61"/>
      <c r="X28" s="61"/>
      <c r="Y28" s="61"/>
      <c r="Z28" s="61"/>
      <c r="AA28" s="61"/>
      <c r="AB28" s="61"/>
      <c r="AC28" s="61"/>
      <c r="AD28" s="61"/>
      <c r="AE28" s="61"/>
      <c r="AF28" s="61"/>
      <c r="AG28" s="61"/>
      <c r="AH28" s="61"/>
      <c r="AI28" s="61"/>
      <c r="AJ28" s="61" t="s">
        <v>49</v>
      </c>
      <c r="AK28" s="61"/>
      <c r="AL28" s="61" t="s">
        <v>49</v>
      </c>
      <c r="AM28" s="61"/>
      <c r="AN28" s="50">
        <f t="shared" si="0"/>
        <v>4</v>
      </c>
      <c r="AO28" s="50">
        <f t="shared" si="1"/>
        <v>2</v>
      </c>
      <c r="AP28" s="50">
        <f t="shared" si="2"/>
        <v>0</v>
      </c>
      <c r="AQ28" s="50">
        <f t="shared" si="3"/>
        <v>0</v>
      </c>
      <c r="AR28" s="51">
        <f t="shared" si="4"/>
        <v>6</v>
      </c>
      <c r="AS28" s="52"/>
      <c r="AT28" s="52"/>
      <c r="AU28" s="52"/>
      <c r="AV28" s="52"/>
      <c r="AW28" s="52"/>
      <c r="AX28" s="52"/>
      <c r="AY28" s="53" t="s">
        <v>57</v>
      </c>
      <c r="AZ28" s="52" t="s">
        <v>58</v>
      </c>
      <c r="BA28" s="54" t="s">
        <v>240</v>
      </c>
      <c r="BB28" s="55">
        <v>24</v>
      </c>
      <c r="BC28" s="56">
        <v>2</v>
      </c>
      <c r="BD28" s="57">
        <v>4</v>
      </c>
      <c r="BE28" s="58">
        <v>2</v>
      </c>
      <c r="BF28" s="59" t="s">
        <v>108</v>
      </c>
      <c r="BG28" s="59" t="s">
        <v>109</v>
      </c>
      <c r="BH28" s="49"/>
      <c r="BI28" s="49"/>
      <c r="BJ28" s="77" t="s">
        <v>49</v>
      </c>
      <c r="BK28" s="49"/>
      <c r="BL28" s="49"/>
      <c r="BM28" s="49"/>
      <c r="BN28" s="49"/>
      <c r="BO28" s="49"/>
      <c r="BP28" s="49"/>
      <c r="BQ28" s="60"/>
      <c r="BR28" s="61" t="s">
        <v>49</v>
      </c>
      <c r="BS28" s="61"/>
      <c r="BT28" s="61"/>
      <c r="BU28" s="61"/>
      <c r="BV28" s="61" t="s">
        <v>49</v>
      </c>
      <c r="BW28" s="61" t="s">
        <v>49</v>
      </c>
      <c r="BX28" s="61"/>
      <c r="BY28" s="61"/>
      <c r="BZ28" s="61"/>
      <c r="CA28" s="61"/>
      <c r="CB28" s="61"/>
      <c r="CC28" s="61"/>
      <c r="CD28" s="61"/>
      <c r="CE28" s="61"/>
      <c r="CF28" s="61"/>
      <c r="CG28" s="61"/>
      <c r="CH28" s="61"/>
      <c r="CI28" s="61"/>
      <c r="CJ28" s="61"/>
      <c r="CK28" s="61" t="s">
        <v>49</v>
      </c>
      <c r="CL28" s="61"/>
      <c r="CM28" s="61" t="s">
        <v>49</v>
      </c>
      <c r="CN28" s="61"/>
      <c r="CO28" s="50">
        <f t="shared" si="5"/>
        <v>6</v>
      </c>
      <c r="CP28" s="50">
        <f t="shared" si="6"/>
        <v>0</v>
      </c>
      <c r="CQ28" s="50">
        <f t="shared" si="7"/>
        <v>0</v>
      </c>
      <c r="CR28" s="50">
        <f t="shared" si="8"/>
        <v>0</v>
      </c>
      <c r="CS28" s="51">
        <f t="shared" si="9"/>
        <v>6</v>
      </c>
      <c r="CT28" s="52"/>
      <c r="CU28" s="52"/>
      <c r="CV28" s="52"/>
      <c r="CW28" s="52"/>
      <c r="CX28" s="52"/>
      <c r="CY28" s="52"/>
      <c r="CZ28" s="53" t="s">
        <v>57</v>
      </c>
      <c r="DA28" s="52" t="s">
        <v>58</v>
      </c>
      <c r="DB28" s="54" t="s">
        <v>231</v>
      </c>
      <c r="DC28" s="43">
        <v>24</v>
      </c>
      <c r="DD28" s="44">
        <v>2</v>
      </c>
      <c r="DE28" s="45">
        <v>4</v>
      </c>
      <c r="DF28" s="46">
        <v>2</v>
      </c>
      <c r="DG28" s="47" t="s">
        <v>108</v>
      </c>
      <c r="DH28" s="47" t="s">
        <v>109</v>
      </c>
      <c r="DI28" s="48"/>
      <c r="DJ28" s="49"/>
      <c r="DK28" s="105" t="s">
        <v>49</v>
      </c>
      <c r="DL28" s="49"/>
      <c r="DM28" s="49"/>
      <c r="DN28" s="49"/>
      <c r="DO28" s="49"/>
      <c r="DP28" s="49"/>
      <c r="DQ28" s="49"/>
      <c r="DR28" s="60"/>
      <c r="DS28" s="61" t="s">
        <v>49</v>
      </c>
      <c r="DT28" s="61"/>
      <c r="DU28" s="61"/>
      <c r="DV28" s="61"/>
      <c r="DW28" s="61" t="s">
        <v>49</v>
      </c>
      <c r="DX28" s="61" t="s">
        <v>49</v>
      </c>
      <c r="DY28" s="61"/>
      <c r="DZ28" s="61"/>
      <c r="EA28" s="61"/>
      <c r="EB28" s="61"/>
      <c r="EC28" s="61"/>
      <c r="ED28" s="61"/>
      <c r="EE28" s="61"/>
      <c r="EF28" s="61"/>
      <c r="EG28" s="61"/>
      <c r="EH28" s="61"/>
      <c r="EI28" s="61"/>
      <c r="EJ28" s="61"/>
      <c r="EK28" s="61"/>
      <c r="EL28" s="61" t="s">
        <v>49</v>
      </c>
      <c r="EM28" s="61"/>
      <c r="EN28" s="61" t="s">
        <v>49</v>
      </c>
      <c r="EO28" s="61"/>
      <c r="EP28" s="50">
        <f t="shared" si="10"/>
        <v>6</v>
      </c>
      <c r="EQ28" s="50">
        <f t="shared" si="11"/>
        <v>0</v>
      </c>
      <c r="ER28" s="50">
        <f t="shared" si="12"/>
        <v>0</v>
      </c>
      <c r="ES28" s="50">
        <f t="shared" si="13"/>
        <v>0</v>
      </c>
      <c r="ET28" s="51">
        <f t="shared" si="14"/>
        <v>6</v>
      </c>
      <c r="FA28" s="10" t="s">
        <v>57</v>
      </c>
      <c r="FB28" t="s">
        <v>58</v>
      </c>
      <c r="FC28" t="s">
        <v>231</v>
      </c>
      <c r="FG28" t="str">
        <f t="shared" si="16"/>
        <v>True</v>
      </c>
      <c r="FH28" t="str">
        <f t="shared" si="17"/>
        <v>True</v>
      </c>
      <c r="FI28" t="str">
        <f t="shared" si="18"/>
        <v>True</v>
      </c>
      <c r="FJ28" t="str">
        <f t="shared" si="19"/>
        <v>True</v>
      </c>
      <c r="FK28" t="str">
        <f t="shared" si="20"/>
        <v>True</v>
      </c>
      <c r="FL28" t="str">
        <f t="shared" si="21"/>
        <v>True</v>
      </c>
      <c r="FM28" t="str">
        <f t="shared" si="22"/>
        <v>True</v>
      </c>
      <c r="FN28" t="str">
        <f t="shared" si="23"/>
        <v>True</v>
      </c>
      <c r="FO28" t="str">
        <f t="shared" si="24"/>
        <v>False</v>
      </c>
      <c r="FP28" t="str">
        <f t="shared" si="25"/>
        <v>True</v>
      </c>
      <c r="FQ28" t="str">
        <f t="shared" si="26"/>
        <v>True</v>
      </c>
      <c r="FR28" t="str">
        <f t="shared" si="27"/>
        <v>True</v>
      </c>
      <c r="FS28" t="str">
        <f t="shared" si="28"/>
        <v>True</v>
      </c>
      <c r="FT28" t="str">
        <f t="shared" si="29"/>
        <v>True</v>
      </c>
      <c r="FU28" t="str">
        <f t="shared" si="30"/>
        <v>True</v>
      </c>
      <c r="FV28" t="str">
        <f t="shared" si="31"/>
        <v>True</v>
      </c>
      <c r="FW28" t="str">
        <f t="shared" si="32"/>
        <v>False</v>
      </c>
      <c r="FX28" t="str">
        <f t="shared" si="33"/>
        <v>True</v>
      </c>
      <c r="FY28" t="str">
        <f t="shared" si="34"/>
        <v>True</v>
      </c>
      <c r="FZ28" t="str">
        <f t="shared" si="35"/>
        <v>True</v>
      </c>
      <c r="GA28" t="str">
        <f t="shared" si="36"/>
        <v>True</v>
      </c>
      <c r="GB28" t="str">
        <f t="shared" si="37"/>
        <v>True</v>
      </c>
      <c r="GC28" t="str">
        <f t="shared" si="38"/>
        <v>True</v>
      </c>
      <c r="GD28" t="str">
        <f t="shared" si="39"/>
        <v>True</v>
      </c>
      <c r="GE28" t="str">
        <f t="shared" si="40"/>
        <v>True</v>
      </c>
      <c r="GF28" t="str">
        <f t="shared" si="41"/>
        <v>True</v>
      </c>
      <c r="GG28" t="str">
        <f t="shared" si="42"/>
        <v>True</v>
      </c>
      <c r="GH28" t="str">
        <f t="shared" si="43"/>
        <v>True</v>
      </c>
      <c r="GI28" t="str">
        <f t="shared" si="44"/>
        <v>True</v>
      </c>
      <c r="GJ28" t="str">
        <f t="shared" si="45"/>
        <v>True</v>
      </c>
      <c r="GK28" t="str">
        <f t="shared" si="46"/>
        <v>True</v>
      </c>
      <c r="GL28" t="str">
        <f t="shared" si="47"/>
        <v>True</v>
      </c>
      <c r="GM28" t="str">
        <f t="shared" si="48"/>
        <v>True</v>
      </c>
      <c r="GN28" t="str">
        <f t="shared" si="49"/>
        <v>True</v>
      </c>
      <c r="GO28" t="str">
        <f t="shared" si="50"/>
        <v>True</v>
      </c>
      <c r="GP28" t="str">
        <f t="shared" si="51"/>
        <v>True</v>
      </c>
      <c r="GQ28" t="str">
        <f t="shared" si="52"/>
        <v>True</v>
      </c>
      <c r="GR28" t="str">
        <f t="shared" si="53"/>
        <v>True</v>
      </c>
      <c r="GS28" t="str">
        <f t="shared" si="54"/>
        <v>True</v>
      </c>
    </row>
    <row r="29" spans="1:202" ht="26.25" customHeight="1" x14ac:dyDescent="0.45">
      <c r="A29" s="43">
        <v>25</v>
      </c>
      <c r="B29" s="44">
        <v>2</v>
      </c>
      <c r="C29" s="45">
        <v>4</v>
      </c>
      <c r="D29" s="46">
        <v>2</v>
      </c>
      <c r="E29" s="65" t="s">
        <v>110</v>
      </c>
      <c r="F29" s="65" t="s">
        <v>111</v>
      </c>
      <c r="G29" s="48"/>
      <c r="H29" s="49"/>
      <c r="I29" s="49"/>
      <c r="J29" s="49" t="s">
        <v>50</v>
      </c>
      <c r="K29" s="49" t="s">
        <v>50</v>
      </c>
      <c r="L29" s="49"/>
      <c r="M29" s="49"/>
      <c r="N29" s="49"/>
      <c r="O29" s="49"/>
      <c r="P29" s="60"/>
      <c r="Q29" s="61"/>
      <c r="R29" s="61"/>
      <c r="S29" s="61"/>
      <c r="T29" s="61"/>
      <c r="U29" s="61"/>
      <c r="V29" s="61"/>
      <c r="W29" s="61"/>
      <c r="X29" s="61"/>
      <c r="Y29" s="61" t="s">
        <v>50</v>
      </c>
      <c r="Z29" s="61"/>
      <c r="AA29" s="61"/>
      <c r="AB29" s="61"/>
      <c r="AC29" s="61"/>
      <c r="AD29" s="61"/>
      <c r="AE29" s="61"/>
      <c r="AF29" s="61"/>
      <c r="AG29" s="61"/>
      <c r="AH29" s="61" t="s">
        <v>49</v>
      </c>
      <c r="AI29" s="61"/>
      <c r="AJ29" s="61"/>
      <c r="AK29" s="61"/>
      <c r="AL29" s="61"/>
      <c r="AM29" s="61"/>
      <c r="AN29" s="50">
        <f t="shared" si="0"/>
        <v>1</v>
      </c>
      <c r="AO29" s="50">
        <f t="shared" si="1"/>
        <v>3</v>
      </c>
      <c r="AP29" s="50">
        <f t="shared" si="2"/>
        <v>0</v>
      </c>
      <c r="AQ29" s="50">
        <f t="shared" si="3"/>
        <v>0</v>
      </c>
      <c r="AR29" s="51">
        <f t="shared" si="4"/>
        <v>4</v>
      </c>
      <c r="AS29" s="52"/>
      <c r="AT29" s="52"/>
      <c r="AU29" s="52"/>
      <c r="AV29" s="52"/>
      <c r="AW29" s="52"/>
      <c r="AX29" s="52"/>
      <c r="AY29" s="66" t="s">
        <v>69</v>
      </c>
      <c r="AZ29" s="52" t="s">
        <v>70</v>
      </c>
      <c r="BA29" s="54"/>
      <c r="BB29" s="55">
        <v>25</v>
      </c>
      <c r="BC29" s="56">
        <v>2</v>
      </c>
      <c r="BD29" s="57">
        <v>4</v>
      </c>
      <c r="BE29" s="58">
        <v>2</v>
      </c>
      <c r="BF29" s="67" t="s">
        <v>110</v>
      </c>
      <c r="BG29" s="67" t="s">
        <v>111</v>
      </c>
      <c r="BH29" s="49"/>
      <c r="BI29" s="49"/>
      <c r="BJ29" s="49"/>
      <c r="BK29" s="49" t="s">
        <v>50</v>
      </c>
      <c r="BL29" s="49" t="s">
        <v>50</v>
      </c>
      <c r="BM29" s="49"/>
      <c r="BN29" s="49"/>
      <c r="BO29" s="49"/>
      <c r="BP29" s="49"/>
      <c r="BQ29" s="60"/>
      <c r="BR29" s="61"/>
      <c r="BS29" s="61"/>
      <c r="BT29" s="61"/>
      <c r="BU29" s="61"/>
      <c r="BV29" s="61"/>
      <c r="BW29" s="61"/>
      <c r="BX29" s="61"/>
      <c r="BY29" s="61"/>
      <c r="BZ29" s="61" t="s">
        <v>50</v>
      </c>
      <c r="CA29" s="61"/>
      <c r="CB29" s="61"/>
      <c r="CC29" s="61"/>
      <c r="CD29" s="61"/>
      <c r="CE29" s="61"/>
      <c r="CF29" s="61"/>
      <c r="CG29" s="61"/>
      <c r="CH29" s="61"/>
      <c r="CI29" s="61" t="s">
        <v>49</v>
      </c>
      <c r="CJ29" s="61"/>
      <c r="CK29" s="61"/>
      <c r="CL29" s="61"/>
      <c r="CM29" s="61"/>
      <c r="CN29" s="61"/>
      <c r="CO29" s="50">
        <f t="shared" si="5"/>
        <v>1</v>
      </c>
      <c r="CP29" s="50">
        <f t="shared" si="6"/>
        <v>3</v>
      </c>
      <c r="CQ29" s="50">
        <f t="shared" si="7"/>
        <v>0</v>
      </c>
      <c r="CR29" s="50">
        <f t="shared" si="8"/>
        <v>0</v>
      </c>
      <c r="CS29" s="51">
        <f t="shared" si="9"/>
        <v>4</v>
      </c>
      <c r="CT29" s="52"/>
      <c r="CU29" s="52"/>
      <c r="CV29" s="52"/>
      <c r="CW29" s="52"/>
      <c r="CX29" s="52"/>
      <c r="CY29" s="52"/>
      <c r="CZ29" s="66" t="s">
        <v>69</v>
      </c>
      <c r="DA29" s="52" t="s">
        <v>70</v>
      </c>
      <c r="DB29" s="54"/>
      <c r="DC29" s="43">
        <v>25</v>
      </c>
      <c r="DD29" s="44">
        <v>2</v>
      </c>
      <c r="DE29" s="45">
        <v>4</v>
      </c>
      <c r="DF29" s="46">
        <v>2</v>
      </c>
      <c r="DG29" s="65" t="s">
        <v>110</v>
      </c>
      <c r="DH29" s="65" t="s">
        <v>111</v>
      </c>
      <c r="DI29" s="48"/>
      <c r="DJ29" s="49"/>
      <c r="DK29" s="49"/>
      <c r="DL29" s="49" t="s">
        <v>50</v>
      </c>
      <c r="DM29" s="49" t="s">
        <v>50</v>
      </c>
      <c r="DN29" s="49"/>
      <c r="DO29" s="49"/>
      <c r="DP29" s="49"/>
      <c r="DQ29" s="49"/>
      <c r="DR29" s="60"/>
      <c r="DS29" s="61"/>
      <c r="DT29" s="61"/>
      <c r="DU29" s="61"/>
      <c r="DV29" s="61"/>
      <c r="DW29" s="61"/>
      <c r="DX29" s="61"/>
      <c r="DY29" s="61"/>
      <c r="DZ29" s="61"/>
      <c r="EA29" s="61" t="s">
        <v>50</v>
      </c>
      <c r="EB29" s="61"/>
      <c r="EC29" s="61"/>
      <c r="ED29" s="61"/>
      <c r="EE29" s="61"/>
      <c r="EF29" s="61"/>
      <c r="EG29" s="61"/>
      <c r="EH29" s="61"/>
      <c r="EI29" s="61"/>
      <c r="EJ29" s="61" t="s">
        <v>49</v>
      </c>
      <c r="EK29" s="61"/>
      <c r="EL29" s="61"/>
      <c r="EM29" s="61"/>
      <c r="EN29" s="61"/>
      <c r="EO29" s="61"/>
      <c r="EP29" s="50">
        <f t="shared" si="10"/>
        <v>1</v>
      </c>
      <c r="EQ29" s="50">
        <f t="shared" si="11"/>
        <v>3</v>
      </c>
      <c r="ER29" s="50">
        <f t="shared" si="12"/>
        <v>0</v>
      </c>
      <c r="ES29" s="50">
        <f t="shared" si="13"/>
        <v>0</v>
      </c>
      <c r="ET29" s="51">
        <f t="shared" si="14"/>
        <v>4</v>
      </c>
      <c r="FA29" s="12" t="s">
        <v>69</v>
      </c>
      <c r="FB29" t="s">
        <v>70</v>
      </c>
      <c r="FG29" t="str">
        <f t="shared" si="16"/>
        <v>True</v>
      </c>
      <c r="FH29" t="str">
        <f t="shared" si="17"/>
        <v>True</v>
      </c>
      <c r="FI29" t="str">
        <f t="shared" si="18"/>
        <v>True</v>
      </c>
      <c r="FJ29" t="str">
        <f t="shared" si="19"/>
        <v>True</v>
      </c>
      <c r="FK29" t="str">
        <f t="shared" si="20"/>
        <v>True</v>
      </c>
      <c r="FL29" t="str">
        <f t="shared" si="21"/>
        <v>True</v>
      </c>
      <c r="FM29" t="str">
        <f t="shared" si="22"/>
        <v>True</v>
      </c>
      <c r="FN29" t="str">
        <f t="shared" si="23"/>
        <v>True</v>
      </c>
      <c r="FO29" t="str">
        <f t="shared" si="24"/>
        <v>True</v>
      </c>
      <c r="FP29" t="str">
        <f t="shared" si="25"/>
        <v>True</v>
      </c>
      <c r="FQ29" t="str">
        <f t="shared" si="26"/>
        <v>True</v>
      </c>
      <c r="FR29" t="str">
        <f t="shared" si="27"/>
        <v>True</v>
      </c>
      <c r="FS29" t="str">
        <f t="shared" si="28"/>
        <v>True</v>
      </c>
      <c r="FT29" t="str">
        <f t="shared" si="29"/>
        <v>True</v>
      </c>
      <c r="FU29" t="str">
        <f t="shared" si="30"/>
        <v>True</v>
      </c>
      <c r="FV29" t="str">
        <f t="shared" si="31"/>
        <v>True</v>
      </c>
      <c r="FW29" t="str">
        <f t="shared" si="32"/>
        <v>True</v>
      </c>
      <c r="FX29" t="str">
        <f t="shared" si="33"/>
        <v>True</v>
      </c>
      <c r="FY29" t="str">
        <f t="shared" si="34"/>
        <v>True</v>
      </c>
      <c r="FZ29" t="str">
        <f t="shared" si="35"/>
        <v>True</v>
      </c>
      <c r="GA29" t="str">
        <f t="shared" si="36"/>
        <v>True</v>
      </c>
      <c r="GB29" t="str">
        <f t="shared" si="37"/>
        <v>True</v>
      </c>
      <c r="GC29" t="str">
        <f t="shared" si="38"/>
        <v>True</v>
      </c>
      <c r="GD29" t="str">
        <f t="shared" si="39"/>
        <v>True</v>
      </c>
      <c r="GE29" t="str">
        <f t="shared" si="40"/>
        <v>True</v>
      </c>
      <c r="GF29" t="str">
        <f t="shared" si="41"/>
        <v>True</v>
      </c>
      <c r="GG29" t="str">
        <f t="shared" si="42"/>
        <v>True</v>
      </c>
      <c r="GH29" t="str">
        <f t="shared" si="43"/>
        <v>True</v>
      </c>
      <c r="GI29" t="str">
        <f t="shared" si="44"/>
        <v>True</v>
      </c>
      <c r="GJ29" t="str">
        <f t="shared" si="45"/>
        <v>True</v>
      </c>
      <c r="GK29" t="str">
        <f t="shared" si="46"/>
        <v>True</v>
      </c>
      <c r="GL29" t="str">
        <f t="shared" si="47"/>
        <v>True</v>
      </c>
      <c r="GM29" t="str">
        <f t="shared" si="48"/>
        <v>True</v>
      </c>
      <c r="GN29" t="str">
        <f t="shared" si="49"/>
        <v>True</v>
      </c>
      <c r="GO29" t="str">
        <f t="shared" si="50"/>
        <v>True</v>
      </c>
      <c r="GP29" t="str">
        <f t="shared" si="51"/>
        <v>True</v>
      </c>
      <c r="GQ29" t="str">
        <f t="shared" si="52"/>
        <v>True</v>
      </c>
      <c r="GR29" t="str">
        <f t="shared" si="53"/>
        <v>True</v>
      </c>
      <c r="GS29" t="str">
        <f t="shared" si="54"/>
        <v>True</v>
      </c>
      <c r="GT29" s="106" t="s">
        <v>249</v>
      </c>
    </row>
    <row r="30" spans="1:202" ht="24.75" customHeight="1" x14ac:dyDescent="0.45">
      <c r="A30" s="43">
        <v>26</v>
      </c>
      <c r="B30" s="44">
        <v>2</v>
      </c>
      <c r="C30" s="45">
        <v>4</v>
      </c>
      <c r="D30" s="46">
        <v>2</v>
      </c>
      <c r="E30" s="65" t="s">
        <v>112</v>
      </c>
      <c r="F30" s="65" t="s">
        <v>113</v>
      </c>
      <c r="G30" s="48"/>
      <c r="H30" s="49"/>
      <c r="I30" s="49"/>
      <c r="J30" s="49" t="s">
        <v>50</v>
      </c>
      <c r="K30" s="49"/>
      <c r="L30" s="49"/>
      <c r="M30" s="49"/>
      <c r="N30" s="49"/>
      <c r="O30" s="49"/>
      <c r="P30" s="60"/>
      <c r="Q30" s="61"/>
      <c r="R30" s="61"/>
      <c r="S30" s="61"/>
      <c r="T30" s="61"/>
      <c r="U30" s="61"/>
      <c r="V30" s="61"/>
      <c r="W30" s="61"/>
      <c r="X30" s="61"/>
      <c r="Y30" s="61"/>
      <c r="Z30" s="61"/>
      <c r="AA30" s="61"/>
      <c r="AB30" s="61"/>
      <c r="AC30" s="61"/>
      <c r="AD30" s="61"/>
      <c r="AE30" s="61" t="s">
        <v>50</v>
      </c>
      <c r="AF30" s="61"/>
      <c r="AG30" s="61"/>
      <c r="AH30" s="61" t="s">
        <v>50</v>
      </c>
      <c r="AI30" s="61" t="s">
        <v>50</v>
      </c>
      <c r="AJ30" s="61"/>
      <c r="AK30" s="61"/>
      <c r="AL30" s="61"/>
      <c r="AM30" s="61" t="s">
        <v>49</v>
      </c>
      <c r="AN30" s="50">
        <f t="shared" si="0"/>
        <v>1</v>
      </c>
      <c r="AO30" s="50">
        <f t="shared" si="1"/>
        <v>4</v>
      </c>
      <c r="AP30" s="50">
        <f t="shared" si="2"/>
        <v>0</v>
      </c>
      <c r="AQ30" s="50">
        <f t="shared" si="3"/>
        <v>0</v>
      </c>
      <c r="AR30" s="51">
        <f t="shared" si="4"/>
        <v>5</v>
      </c>
      <c r="AS30" s="52"/>
      <c r="AT30" s="52"/>
      <c r="AU30" s="52"/>
      <c r="AV30" s="52"/>
      <c r="AW30" s="52"/>
      <c r="AX30" s="52"/>
      <c r="AY30" s="66" t="s">
        <v>69</v>
      </c>
      <c r="AZ30" s="52" t="s">
        <v>70</v>
      </c>
      <c r="BA30" s="54"/>
      <c r="BB30" s="55">
        <v>26</v>
      </c>
      <c r="BC30" s="56">
        <v>2</v>
      </c>
      <c r="BD30" s="57">
        <v>4</v>
      </c>
      <c r="BE30" s="58">
        <v>2</v>
      </c>
      <c r="BF30" s="67" t="s">
        <v>112</v>
      </c>
      <c r="BG30" s="67" t="s">
        <v>113</v>
      </c>
      <c r="BH30" s="49"/>
      <c r="BI30" s="49"/>
      <c r="BJ30" s="49"/>
      <c r="BK30" s="49" t="s">
        <v>50</v>
      </c>
      <c r="BL30" s="49"/>
      <c r="BM30" s="49"/>
      <c r="BN30" s="49"/>
      <c r="BO30" s="49"/>
      <c r="BP30" s="49"/>
      <c r="BQ30" s="60"/>
      <c r="BR30" s="61"/>
      <c r="BS30" s="61"/>
      <c r="BT30" s="61"/>
      <c r="BU30" s="61"/>
      <c r="BV30" s="61"/>
      <c r="BW30" s="61"/>
      <c r="BX30" s="61"/>
      <c r="BY30" s="61"/>
      <c r="BZ30" s="61"/>
      <c r="CA30" s="61"/>
      <c r="CB30" s="61"/>
      <c r="CC30" s="61"/>
      <c r="CD30" s="61"/>
      <c r="CE30" s="61"/>
      <c r="CF30" s="61" t="s">
        <v>50</v>
      </c>
      <c r="CG30" s="61"/>
      <c r="CH30" s="61"/>
      <c r="CI30" s="61" t="s">
        <v>50</v>
      </c>
      <c r="CJ30" s="61" t="s">
        <v>50</v>
      </c>
      <c r="CK30" s="61"/>
      <c r="CL30" s="61"/>
      <c r="CM30" s="61"/>
      <c r="CN30" s="61" t="s">
        <v>49</v>
      </c>
      <c r="CO30" s="50">
        <f t="shared" si="5"/>
        <v>1</v>
      </c>
      <c r="CP30" s="50">
        <f t="shared" si="6"/>
        <v>4</v>
      </c>
      <c r="CQ30" s="50">
        <f t="shared" si="7"/>
        <v>0</v>
      </c>
      <c r="CR30" s="50">
        <f t="shared" si="8"/>
        <v>0</v>
      </c>
      <c r="CS30" s="51">
        <f t="shared" si="9"/>
        <v>5</v>
      </c>
      <c r="CT30" s="52"/>
      <c r="CU30" s="52"/>
      <c r="CV30" s="52"/>
      <c r="CW30" s="52"/>
      <c r="CX30" s="52"/>
      <c r="CY30" s="52"/>
      <c r="CZ30" s="66" t="s">
        <v>69</v>
      </c>
      <c r="DA30" s="52" t="s">
        <v>70</v>
      </c>
      <c r="DB30" s="54"/>
      <c r="DC30" s="43">
        <v>26</v>
      </c>
      <c r="DD30" s="44">
        <v>2</v>
      </c>
      <c r="DE30" s="45">
        <v>4</v>
      </c>
      <c r="DF30" s="46">
        <v>2</v>
      </c>
      <c r="DG30" s="65" t="s">
        <v>112</v>
      </c>
      <c r="DH30" s="65" t="s">
        <v>113</v>
      </c>
      <c r="DI30" s="48"/>
      <c r="DJ30" s="49"/>
      <c r="DK30" s="49"/>
      <c r="DL30" s="49" t="s">
        <v>50</v>
      </c>
      <c r="DM30" s="49"/>
      <c r="DN30" s="49"/>
      <c r="DO30" s="49"/>
      <c r="DP30" s="49"/>
      <c r="DQ30" s="49"/>
      <c r="DR30" s="60"/>
      <c r="DS30" s="61"/>
      <c r="DT30" s="61"/>
      <c r="DU30" s="61"/>
      <c r="DV30" s="61"/>
      <c r="DW30" s="61"/>
      <c r="DX30" s="61"/>
      <c r="DY30" s="61"/>
      <c r="DZ30" s="61"/>
      <c r="EA30" s="61"/>
      <c r="EB30" s="61"/>
      <c r="EC30" s="61"/>
      <c r="ED30" s="61"/>
      <c r="EE30" s="61"/>
      <c r="EF30" s="61"/>
      <c r="EG30" s="61" t="s">
        <v>50</v>
      </c>
      <c r="EH30" s="61"/>
      <c r="EI30" s="61"/>
      <c r="EJ30" s="61" t="s">
        <v>50</v>
      </c>
      <c r="EK30" s="61" t="s">
        <v>50</v>
      </c>
      <c r="EL30" s="61"/>
      <c r="EM30" s="61"/>
      <c r="EN30" s="61"/>
      <c r="EO30" s="61" t="s">
        <v>49</v>
      </c>
      <c r="EP30" s="50">
        <f t="shared" si="10"/>
        <v>1</v>
      </c>
      <c r="EQ30" s="50">
        <f t="shared" si="11"/>
        <v>4</v>
      </c>
      <c r="ER30" s="50">
        <f t="shared" si="12"/>
        <v>0</v>
      </c>
      <c r="ES30" s="50">
        <f t="shared" si="13"/>
        <v>0</v>
      </c>
      <c r="ET30" s="51">
        <f t="shared" si="14"/>
        <v>5</v>
      </c>
      <c r="FA30" s="12" t="s">
        <v>69</v>
      </c>
      <c r="FB30" t="s">
        <v>70</v>
      </c>
      <c r="FG30" t="str">
        <f t="shared" si="16"/>
        <v>True</v>
      </c>
      <c r="FH30" t="str">
        <f t="shared" si="17"/>
        <v>True</v>
      </c>
      <c r="FI30" t="str">
        <f t="shared" si="18"/>
        <v>True</v>
      </c>
      <c r="FJ30" t="str">
        <f t="shared" si="19"/>
        <v>True</v>
      </c>
      <c r="FK30" t="str">
        <f t="shared" si="20"/>
        <v>True</v>
      </c>
      <c r="FL30" t="str">
        <f t="shared" si="21"/>
        <v>True</v>
      </c>
      <c r="FM30" t="str">
        <f t="shared" si="22"/>
        <v>True</v>
      </c>
      <c r="FN30" t="str">
        <f t="shared" si="23"/>
        <v>True</v>
      </c>
      <c r="FO30" t="str">
        <f t="shared" si="24"/>
        <v>True</v>
      </c>
      <c r="FP30" t="str">
        <f t="shared" si="25"/>
        <v>True</v>
      </c>
      <c r="FQ30" t="str">
        <f t="shared" si="26"/>
        <v>True</v>
      </c>
      <c r="FR30" t="str">
        <f t="shared" si="27"/>
        <v>True</v>
      </c>
      <c r="FS30" t="str">
        <f t="shared" si="28"/>
        <v>True</v>
      </c>
      <c r="FT30" t="str">
        <f t="shared" si="29"/>
        <v>True</v>
      </c>
      <c r="FU30" t="str">
        <f t="shared" si="30"/>
        <v>True</v>
      </c>
      <c r="FV30" t="str">
        <f t="shared" si="31"/>
        <v>True</v>
      </c>
      <c r="FW30" t="str">
        <f t="shared" si="32"/>
        <v>True</v>
      </c>
      <c r="FX30" t="str">
        <f t="shared" si="33"/>
        <v>True</v>
      </c>
      <c r="FY30" t="str">
        <f t="shared" si="34"/>
        <v>True</v>
      </c>
      <c r="FZ30" t="str">
        <f t="shared" si="35"/>
        <v>True</v>
      </c>
      <c r="GA30" t="str">
        <f t="shared" si="36"/>
        <v>True</v>
      </c>
      <c r="GB30" t="str">
        <f t="shared" si="37"/>
        <v>True</v>
      </c>
      <c r="GC30" t="str">
        <f t="shared" si="38"/>
        <v>True</v>
      </c>
      <c r="GD30" t="str">
        <f t="shared" si="39"/>
        <v>True</v>
      </c>
      <c r="GE30" t="str">
        <f t="shared" si="40"/>
        <v>True</v>
      </c>
      <c r="GF30" t="str">
        <f t="shared" si="41"/>
        <v>True</v>
      </c>
      <c r="GG30" t="str">
        <f t="shared" si="42"/>
        <v>True</v>
      </c>
      <c r="GH30" t="str">
        <f t="shared" si="43"/>
        <v>True</v>
      </c>
      <c r="GI30" t="str">
        <f t="shared" si="44"/>
        <v>True</v>
      </c>
      <c r="GJ30" t="str">
        <f t="shared" si="45"/>
        <v>True</v>
      </c>
      <c r="GK30" t="str">
        <f t="shared" si="46"/>
        <v>True</v>
      </c>
      <c r="GL30" t="str">
        <f t="shared" si="47"/>
        <v>True</v>
      </c>
      <c r="GM30" t="str">
        <f t="shared" si="48"/>
        <v>True</v>
      </c>
      <c r="GN30" t="str">
        <f t="shared" si="49"/>
        <v>True</v>
      </c>
      <c r="GO30" t="str">
        <f t="shared" si="50"/>
        <v>True</v>
      </c>
      <c r="GP30" t="str">
        <f t="shared" si="51"/>
        <v>True</v>
      </c>
      <c r="GQ30" t="str">
        <f t="shared" si="52"/>
        <v>True</v>
      </c>
      <c r="GR30" t="str">
        <f t="shared" si="53"/>
        <v>True</v>
      </c>
      <c r="GS30" t="str">
        <f t="shared" si="54"/>
        <v>True</v>
      </c>
      <c r="GT30" s="106" t="s">
        <v>249</v>
      </c>
    </row>
    <row r="31" spans="1:202" ht="22.5" customHeight="1" x14ac:dyDescent="0.45">
      <c r="A31" s="43">
        <v>27</v>
      </c>
      <c r="B31" s="44">
        <v>2</v>
      </c>
      <c r="C31" s="45">
        <v>4</v>
      </c>
      <c r="D31" s="46">
        <v>2</v>
      </c>
      <c r="E31" s="65" t="s">
        <v>114</v>
      </c>
      <c r="F31" s="65" t="s">
        <v>115</v>
      </c>
      <c r="G31" s="48"/>
      <c r="H31" s="49"/>
      <c r="I31" s="49" t="s">
        <v>50</v>
      </c>
      <c r="J31" s="49"/>
      <c r="K31" s="49"/>
      <c r="L31" s="49"/>
      <c r="M31" s="49"/>
      <c r="N31" s="49"/>
      <c r="O31" s="49"/>
      <c r="P31" s="60"/>
      <c r="Q31" s="61"/>
      <c r="R31" s="61"/>
      <c r="S31" s="61" t="s">
        <v>50</v>
      </c>
      <c r="T31" s="61" t="s">
        <v>50</v>
      </c>
      <c r="U31" s="61"/>
      <c r="V31" s="61"/>
      <c r="W31" s="61"/>
      <c r="X31" s="61"/>
      <c r="Y31" s="61"/>
      <c r="Z31" s="61"/>
      <c r="AA31" s="61"/>
      <c r="AB31" s="61"/>
      <c r="AC31" s="61"/>
      <c r="AD31" s="61"/>
      <c r="AE31" s="61"/>
      <c r="AF31" s="61"/>
      <c r="AG31" s="61"/>
      <c r="AH31" s="61"/>
      <c r="AI31" s="61"/>
      <c r="AJ31" s="61"/>
      <c r="AK31" s="61"/>
      <c r="AL31" s="61"/>
      <c r="AM31" s="61"/>
      <c r="AN31" s="50">
        <f t="shared" si="0"/>
        <v>0</v>
      </c>
      <c r="AO31" s="50">
        <f t="shared" si="1"/>
        <v>3</v>
      </c>
      <c r="AP31" s="50">
        <f t="shared" si="2"/>
        <v>0</v>
      </c>
      <c r="AQ31" s="50">
        <f t="shared" si="3"/>
        <v>0</v>
      </c>
      <c r="AR31" s="51">
        <f t="shared" si="4"/>
        <v>3</v>
      </c>
      <c r="AS31" s="52"/>
      <c r="AT31" s="52"/>
      <c r="AU31" s="52"/>
      <c r="AV31" s="52"/>
      <c r="AW31" s="52"/>
      <c r="AX31" s="52"/>
      <c r="AY31" s="66" t="s">
        <v>69</v>
      </c>
      <c r="AZ31" s="52" t="s">
        <v>70</v>
      </c>
      <c r="BA31" s="54"/>
      <c r="BB31" s="55">
        <v>27</v>
      </c>
      <c r="BC31" s="56">
        <v>2</v>
      </c>
      <c r="BD31" s="57">
        <v>4</v>
      </c>
      <c r="BE31" s="58">
        <v>2</v>
      </c>
      <c r="BF31" s="67" t="s">
        <v>114</v>
      </c>
      <c r="BG31" s="67" t="s">
        <v>115</v>
      </c>
      <c r="BH31" s="49"/>
      <c r="BI31" s="49"/>
      <c r="BJ31" s="49" t="s">
        <v>50</v>
      </c>
      <c r="BK31" s="49"/>
      <c r="BL31" s="49"/>
      <c r="BM31" s="49"/>
      <c r="BN31" s="49"/>
      <c r="BO31" s="49"/>
      <c r="BP31" s="49"/>
      <c r="BQ31" s="60"/>
      <c r="BR31" s="61"/>
      <c r="BS31" s="61"/>
      <c r="BT31" s="61" t="s">
        <v>50</v>
      </c>
      <c r="BU31" s="61" t="s">
        <v>50</v>
      </c>
      <c r="BV31" s="61"/>
      <c r="BW31" s="61"/>
      <c r="BX31" s="61"/>
      <c r="BY31" s="61"/>
      <c r="BZ31" s="61"/>
      <c r="CA31" s="61"/>
      <c r="CB31" s="61"/>
      <c r="CC31" s="61"/>
      <c r="CD31" s="61"/>
      <c r="CE31" s="61"/>
      <c r="CF31" s="61"/>
      <c r="CG31" s="61"/>
      <c r="CH31" s="61"/>
      <c r="CI31" s="61"/>
      <c r="CJ31" s="61"/>
      <c r="CK31" s="61"/>
      <c r="CL31" s="61"/>
      <c r="CM31" s="61"/>
      <c r="CN31" s="61"/>
      <c r="CO31" s="50">
        <f t="shared" si="5"/>
        <v>0</v>
      </c>
      <c r="CP31" s="50">
        <f t="shared" si="6"/>
        <v>3</v>
      </c>
      <c r="CQ31" s="50">
        <f t="shared" si="7"/>
        <v>0</v>
      </c>
      <c r="CR31" s="50">
        <f t="shared" si="8"/>
        <v>0</v>
      </c>
      <c r="CS31" s="51">
        <f t="shared" si="9"/>
        <v>3</v>
      </c>
      <c r="CT31" s="52"/>
      <c r="CU31" s="52"/>
      <c r="CV31" s="52"/>
      <c r="CW31" s="52"/>
      <c r="CX31" s="52"/>
      <c r="CY31" s="52"/>
      <c r="CZ31" s="66" t="s">
        <v>69</v>
      </c>
      <c r="DA31" s="52" t="s">
        <v>70</v>
      </c>
      <c r="DB31" s="54"/>
      <c r="DC31" s="43">
        <v>27</v>
      </c>
      <c r="DD31" s="44">
        <v>2</v>
      </c>
      <c r="DE31" s="45">
        <v>4</v>
      </c>
      <c r="DF31" s="46">
        <v>2</v>
      </c>
      <c r="DG31" s="65" t="s">
        <v>114</v>
      </c>
      <c r="DH31" s="65" t="s">
        <v>115</v>
      </c>
      <c r="DI31" s="48"/>
      <c r="DJ31" s="49"/>
      <c r="DK31" s="49" t="s">
        <v>50</v>
      </c>
      <c r="DL31" s="49"/>
      <c r="DM31" s="49"/>
      <c r="DN31" s="49"/>
      <c r="DO31" s="49"/>
      <c r="DP31" s="49"/>
      <c r="DQ31" s="49"/>
      <c r="DR31" s="60"/>
      <c r="DS31" s="61"/>
      <c r="DT31" s="61"/>
      <c r="DU31" s="61" t="s">
        <v>50</v>
      </c>
      <c r="DV31" s="61" t="s">
        <v>50</v>
      </c>
      <c r="DW31" s="61"/>
      <c r="DX31" s="61"/>
      <c r="DY31" s="61"/>
      <c r="DZ31" s="61"/>
      <c r="EA31" s="61"/>
      <c r="EB31" s="61"/>
      <c r="EC31" s="61"/>
      <c r="ED31" s="61"/>
      <c r="EE31" s="61"/>
      <c r="EF31" s="61"/>
      <c r="EG31" s="61"/>
      <c r="EH31" s="61"/>
      <c r="EI31" s="61"/>
      <c r="EJ31" s="61"/>
      <c r="EK31" s="61"/>
      <c r="EL31" s="61"/>
      <c r="EM31" s="61"/>
      <c r="EN31" s="61"/>
      <c r="EO31" s="61"/>
      <c r="EP31" s="50">
        <f t="shared" si="10"/>
        <v>0</v>
      </c>
      <c r="EQ31" s="50">
        <f t="shared" si="11"/>
        <v>3</v>
      </c>
      <c r="ER31" s="50">
        <f t="shared" si="12"/>
        <v>0</v>
      </c>
      <c r="ES31" s="50">
        <f t="shared" si="13"/>
        <v>0</v>
      </c>
      <c r="ET31" s="51">
        <f t="shared" si="14"/>
        <v>3</v>
      </c>
      <c r="FA31" s="12" t="s">
        <v>69</v>
      </c>
      <c r="FB31" t="s">
        <v>70</v>
      </c>
      <c r="FG31" t="str">
        <f t="shared" si="16"/>
        <v>True</v>
      </c>
      <c r="FH31" t="str">
        <f t="shared" si="17"/>
        <v>True</v>
      </c>
      <c r="FI31" t="str">
        <f t="shared" si="18"/>
        <v>True</v>
      </c>
      <c r="FJ31" t="str">
        <f t="shared" si="19"/>
        <v>True</v>
      </c>
      <c r="FK31" t="str">
        <f t="shared" si="20"/>
        <v>True</v>
      </c>
      <c r="FL31" t="str">
        <f t="shared" si="21"/>
        <v>True</v>
      </c>
      <c r="FM31" t="str">
        <f t="shared" si="22"/>
        <v>True</v>
      </c>
      <c r="FN31" t="str">
        <f t="shared" si="23"/>
        <v>True</v>
      </c>
      <c r="FO31" t="str">
        <f t="shared" si="24"/>
        <v>True</v>
      </c>
      <c r="FP31" t="str">
        <f t="shared" si="25"/>
        <v>True</v>
      </c>
      <c r="FQ31" t="str">
        <f t="shared" si="26"/>
        <v>True</v>
      </c>
      <c r="FR31" t="str">
        <f t="shared" si="27"/>
        <v>True</v>
      </c>
      <c r="FS31" t="str">
        <f t="shared" si="28"/>
        <v>True</v>
      </c>
      <c r="FT31" t="str">
        <f t="shared" si="29"/>
        <v>True</v>
      </c>
      <c r="FU31" t="str">
        <f t="shared" si="30"/>
        <v>True</v>
      </c>
      <c r="FV31" t="str">
        <f t="shared" si="31"/>
        <v>True</v>
      </c>
      <c r="FW31" t="str">
        <f t="shared" si="32"/>
        <v>True</v>
      </c>
      <c r="FX31" t="str">
        <f t="shared" si="33"/>
        <v>True</v>
      </c>
      <c r="FY31" t="str">
        <f t="shared" si="34"/>
        <v>True</v>
      </c>
      <c r="FZ31" t="str">
        <f t="shared" si="35"/>
        <v>True</v>
      </c>
      <c r="GA31" t="str">
        <f t="shared" si="36"/>
        <v>True</v>
      </c>
      <c r="GB31" t="str">
        <f t="shared" si="37"/>
        <v>True</v>
      </c>
      <c r="GC31" t="str">
        <f t="shared" si="38"/>
        <v>True</v>
      </c>
      <c r="GD31" t="str">
        <f t="shared" si="39"/>
        <v>True</v>
      </c>
      <c r="GE31" t="str">
        <f t="shared" si="40"/>
        <v>True</v>
      </c>
      <c r="GF31" t="str">
        <f t="shared" si="41"/>
        <v>True</v>
      </c>
      <c r="GG31" t="str">
        <f t="shared" si="42"/>
        <v>True</v>
      </c>
      <c r="GH31" t="str">
        <f t="shared" si="43"/>
        <v>True</v>
      </c>
      <c r="GI31" t="str">
        <f t="shared" si="44"/>
        <v>True</v>
      </c>
      <c r="GJ31" t="str">
        <f t="shared" si="45"/>
        <v>True</v>
      </c>
      <c r="GK31" t="str">
        <f t="shared" si="46"/>
        <v>True</v>
      </c>
      <c r="GL31" t="str">
        <f t="shared" si="47"/>
        <v>True</v>
      </c>
      <c r="GM31" t="str">
        <f t="shared" si="48"/>
        <v>True</v>
      </c>
      <c r="GN31" t="str">
        <f t="shared" si="49"/>
        <v>True</v>
      </c>
      <c r="GO31" t="str">
        <f t="shared" si="50"/>
        <v>True</v>
      </c>
      <c r="GP31" t="str">
        <f t="shared" si="51"/>
        <v>True</v>
      </c>
      <c r="GQ31" t="str">
        <f t="shared" si="52"/>
        <v>True</v>
      </c>
      <c r="GR31" t="str">
        <f t="shared" si="53"/>
        <v>True</v>
      </c>
      <c r="GS31" t="str">
        <f t="shared" si="54"/>
        <v>True</v>
      </c>
      <c r="GT31" s="106" t="s">
        <v>249</v>
      </c>
    </row>
    <row r="32" spans="1:202" ht="21.75" customHeight="1" x14ac:dyDescent="0.45">
      <c r="A32" s="43">
        <v>28</v>
      </c>
      <c r="B32" s="44">
        <v>2</v>
      </c>
      <c r="C32" s="45">
        <v>4</v>
      </c>
      <c r="D32" s="46">
        <v>2</v>
      </c>
      <c r="E32" s="68" t="s">
        <v>116</v>
      </c>
      <c r="F32" s="68" t="s">
        <v>117</v>
      </c>
      <c r="G32" s="48"/>
      <c r="H32" s="49"/>
      <c r="I32" s="49"/>
      <c r="J32" s="49" t="s">
        <v>50</v>
      </c>
      <c r="K32" s="49" t="s">
        <v>50</v>
      </c>
      <c r="L32" s="49"/>
      <c r="M32" s="49"/>
      <c r="N32" s="49"/>
      <c r="O32" s="49" t="s">
        <v>50</v>
      </c>
      <c r="P32" s="49"/>
      <c r="Q32" s="60"/>
      <c r="R32" s="61"/>
      <c r="S32" s="61"/>
      <c r="T32" s="61"/>
      <c r="U32" s="61"/>
      <c r="V32" s="61"/>
      <c r="W32" s="61"/>
      <c r="X32" s="61"/>
      <c r="Y32" s="61"/>
      <c r="Z32" s="61"/>
      <c r="AA32" s="61"/>
      <c r="AB32" s="61"/>
      <c r="AC32" s="61"/>
      <c r="AD32" s="61"/>
      <c r="AE32" s="61"/>
      <c r="AF32" s="61"/>
      <c r="AG32" s="61"/>
      <c r="AH32" s="61"/>
      <c r="AI32" s="61" t="s">
        <v>50</v>
      </c>
      <c r="AJ32" s="61"/>
      <c r="AK32" s="61"/>
      <c r="AL32" s="61"/>
      <c r="AM32" s="61"/>
      <c r="AN32" s="50">
        <f t="shared" si="0"/>
        <v>0</v>
      </c>
      <c r="AO32" s="50">
        <f t="shared" si="1"/>
        <v>4</v>
      </c>
      <c r="AP32" s="50">
        <f t="shared" si="2"/>
        <v>0</v>
      </c>
      <c r="AQ32" s="50">
        <f t="shared" si="3"/>
        <v>0</v>
      </c>
      <c r="AR32" s="51">
        <f t="shared" si="4"/>
        <v>4</v>
      </c>
      <c r="AS32" s="52"/>
      <c r="AT32" s="52"/>
      <c r="AU32" s="52"/>
      <c r="AV32" s="52"/>
      <c r="AW32" s="52"/>
      <c r="AX32" s="52"/>
      <c r="AY32" s="69" t="s">
        <v>87</v>
      </c>
      <c r="AZ32" s="52" t="s">
        <v>88</v>
      </c>
      <c r="BA32" s="54"/>
      <c r="BB32" s="55">
        <v>28</v>
      </c>
      <c r="BC32" s="56">
        <v>2</v>
      </c>
      <c r="BD32" s="57">
        <v>4</v>
      </c>
      <c r="BE32" s="58">
        <v>2</v>
      </c>
      <c r="BF32" s="70" t="s">
        <v>116</v>
      </c>
      <c r="BG32" s="70" t="s">
        <v>117</v>
      </c>
      <c r="BH32" s="49"/>
      <c r="BI32" s="49"/>
      <c r="BJ32" s="49"/>
      <c r="BK32" s="49" t="s">
        <v>50</v>
      </c>
      <c r="BL32" s="49" t="s">
        <v>50</v>
      </c>
      <c r="BM32" s="49"/>
      <c r="BN32" s="49"/>
      <c r="BO32" s="49"/>
      <c r="BP32" s="49" t="s">
        <v>50</v>
      </c>
      <c r="BQ32" s="49"/>
      <c r="BR32" s="60"/>
      <c r="BS32" s="61"/>
      <c r="BT32" s="61"/>
      <c r="BU32" s="61"/>
      <c r="BV32" s="61"/>
      <c r="BW32" s="61"/>
      <c r="BX32" s="61"/>
      <c r="BY32" s="61"/>
      <c r="BZ32" s="61"/>
      <c r="CA32" s="61"/>
      <c r="CB32" s="61"/>
      <c r="CC32" s="61"/>
      <c r="CD32" s="61"/>
      <c r="CE32" s="61"/>
      <c r="CF32" s="61"/>
      <c r="CG32" s="61"/>
      <c r="CH32" s="61"/>
      <c r="CI32" s="61"/>
      <c r="CJ32" s="61" t="s">
        <v>50</v>
      </c>
      <c r="CK32" s="61"/>
      <c r="CL32" s="61"/>
      <c r="CM32" s="61"/>
      <c r="CN32" s="61"/>
      <c r="CO32" s="50">
        <f t="shared" si="5"/>
        <v>0</v>
      </c>
      <c r="CP32" s="50">
        <f t="shared" si="6"/>
        <v>4</v>
      </c>
      <c r="CQ32" s="50">
        <f t="shared" si="7"/>
        <v>0</v>
      </c>
      <c r="CR32" s="50">
        <f t="shared" si="8"/>
        <v>0</v>
      </c>
      <c r="CS32" s="51">
        <f t="shared" si="9"/>
        <v>4</v>
      </c>
      <c r="CT32" s="52"/>
      <c r="CU32" s="52"/>
      <c r="CV32" s="52"/>
      <c r="CW32" s="52"/>
      <c r="CX32" s="52"/>
      <c r="CY32" s="52"/>
      <c r="CZ32" s="69" t="s">
        <v>87</v>
      </c>
      <c r="DA32" s="52" t="s">
        <v>88</v>
      </c>
      <c r="DB32" s="54"/>
      <c r="DC32" s="43">
        <v>28</v>
      </c>
      <c r="DD32" s="44">
        <v>2</v>
      </c>
      <c r="DE32" s="45">
        <v>4</v>
      </c>
      <c r="DF32" s="46">
        <v>2</v>
      </c>
      <c r="DG32" s="68" t="s">
        <v>116</v>
      </c>
      <c r="DH32" s="68" t="s">
        <v>117</v>
      </c>
      <c r="DI32" s="48"/>
      <c r="DJ32" s="49"/>
      <c r="DK32" s="49"/>
      <c r="DL32" s="49" t="s">
        <v>50</v>
      </c>
      <c r="DM32" s="49" t="s">
        <v>50</v>
      </c>
      <c r="DN32" s="49"/>
      <c r="DO32" s="49"/>
      <c r="DP32" s="49"/>
      <c r="DQ32" s="49" t="s">
        <v>50</v>
      </c>
      <c r="DR32" s="49"/>
      <c r="DS32" s="60"/>
      <c r="DT32" s="61"/>
      <c r="DU32" s="61"/>
      <c r="DV32" s="61"/>
      <c r="DW32" s="61"/>
      <c r="DX32" s="61"/>
      <c r="DY32" s="61"/>
      <c r="DZ32" s="61"/>
      <c r="EA32" s="61"/>
      <c r="EB32" s="61"/>
      <c r="EC32" s="61"/>
      <c r="ED32" s="61"/>
      <c r="EE32" s="61"/>
      <c r="EF32" s="61"/>
      <c r="EG32" s="61"/>
      <c r="EH32" s="61"/>
      <c r="EI32" s="61"/>
      <c r="EJ32" s="61"/>
      <c r="EK32" s="61" t="s">
        <v>50</v>
      </c>
      <c r="EL32" s="61"/>
      <c r="EM32" s="61"/>
      <c r="EN32" s="61"/>
      <c r="EO32" s="61"/>
      <c r="EP32" s="50">
        <f t="shared" si="10"/>
        <v>0</v>
      </c>
      <c r="EQ32" s="50">
        <f t="shared" si="11"/>
        <v>4</v>
      </c>
      <c r="ER32" s="50">
        <f t="shared" si="12"/>
        <v>0</v>
      </c>
      <c r="ES32" s="50">
        <f t="shared" si="13"/>
        <v>0</v>
      </c>
      <c r="ET32" s="51">
        <f t="shared" si="14"/>
        <v>4</v>
      </c>
      <c r="FA32" s="13" t="s">
        <v>87</v>
      </c>
      <c r="FB32" t="s">
        <v>88</v>
      </c>
      <c r="FG32" t="str">
        <f t="shared" si="16"/>
        <v>True</v>
      </c>
      <c r="FH32" t="str">
        <f t="shared" si="17"/>
        <v>True</v>
      </c>
      <c r="FI32" t="str">
        <f t="shared" si="18"/>
        <v>True</v>
      </c>
      <c r="FJ32" t="str">
        <f t="shared" si="19"/>
        <v>True</v>
      </c>
      <c r="FK32" t="str">
        <f t="shared" si="20"/>
        <v>True</v>
      </c>
      <c r="FL32" t="str">
        <f t="shared" si="21"/>
        <v>True</v>
      </c>
      <c r="FM32" t="str">
        <f t="shared" si="22"/>
        <v>True</v>
      </c>
      <c r="FN32" t="str">
        <f t="shared" si="23"/>
        <v>True</v>
      </c>
      <c r="FO32" t="str">
        <f t="shared" si="24"/>
        <v>True</v>
      </c>
      <c r="FP32" t="str">
        <f t="shared" si="25"/>
        <v>True</v>
      </c>
      <c r="FQ32" t="str">
        <f t="shared" si="26"/>
        <v>True</v>
      </c>
      <c r="FR32" t="str">
        <f t="shared" si="27"/>
        <v>True</v>
      </c>
      <c r="FS32" t="str">
        <f t="shared" si="28"/>
        <v>True</v>
      </c>
      <c r="FT32" t="str">
        <f t="shared" si="29"/>
        <v>True</v>
      </c>
      <c r="FU32" t="str">
        <f t="shared" si="30"/>
        <v>True</v>
      </c>
      <c r="FV32" t="str">
        <f t="shared" si="31"/>
        <v>True</v>
      </c>
      <c r="FW32" t="str">
        <f t="shared" si="32"/>
        <v>True</v>
      </c>
      <c r="FX32" t="str">
        <f t="shared" si="33"/>
        <v>True</v>
      </c>
      <c r="FY32" t="str">
        <f t="shared" si="34"/>
        <v>True</v>
      </c>
      <c r="FZ32" t="str">
        <f t="shared" si="35"/>
        <v>True</v>
      </c>
      <c r="GA32" t="str">
        <f t="shared" si="36"/>
        <v>True</v>
      </c>
      <c r="GB32" t="str">
        <f t="shared" si="37"/>
        <v>True</v>
      </c>
      <c r="GC32" t="str">
        <f t="shared" si="38"/>
        <v>True</v>
      </c>
      <c r="GD32" t="str">
        <f t="shared" si="39"/>
        <v>True</v>
      </c>
      <c r="GE32" t="str">
        <f t="shared" si="40"/>
        <v>True</v>
      </c>
      <c r="GF32" t="str">
        <f t="shared" si="41"/>
        <v>True</v>
      </c>
      <c r="GG32" t="str">
        <f t="shared" si="42"/>
        <v>True</v>
      </c>
      <c r="GH32" t="str">
        <f t="shared" si="43"/>
        <v>True</v>
      </c>
      <c r="GI32" t="str">
        <f t="shared" si="44"/>
        <v>True</v>
      </c>
      <c r="GJ32" t="str">
        <f t="shared" si="45"/>
        <v>True</v>
      </c>
      <c r="GK32" t="str">
        <f t="shared" si="46"/>
        <v>True</v>
      </c>
      <c r="GL32" t="str">
        <f t="shared" si="47"/>
        <v>True</v>
      </c>
      <c r="GM32" t="str">
        <f t="shared" si="48"/>
        <v>True</v>
      </c>
      <c r="GN32" t="str">
        <f t="shared" si="49"/>
        <v>True</v>
      </c>
      <c r="GO32" t="str">
        <f t="shared" si="50"/>
        <v>True</v>
      </c>
      <c r="GP32" t="str">
        <f t="shared" si="51"/>
        <v>True</v>
      </c>
      <c r="GQ32" t="str">
        <f t="shared" si="52"/>
        <v>True</v>
      </c>
      <c r="GR32" t="str">
        <f t="shared" si="53"/>
        <v>True</v>
      </c>
      <c r="GS32" t="str">
        <f t="shared" si="54"/>
        <v>True</v>
      </c>
      <c r="GT32" s="106" t="s">
        <v>249</v>
      </c>
    </row>
    <row r="33" spans="1:202" ht="24" customHeight="1" x14ac:dyDescent="0.45">
      <c r="A33" s="43">
        <v>29</v>
      </c>
      <c r="B33" s="44">
        <v>2</v>
      </c>
      <c r="C33" s="45">
        <v>4</v>
      </c>
      <c r="D33" s="46">
        <v>2</v>
      </c>
      <c r="E33" s="68" t="s">
        <v>118</v>
      </c>
      <c r="F33" s="68" t="s">
        <v>119</v>
      </c>
      <c r="G33" s="48"/>
      <c r="H33" s="49"/>
      <c r="I33" s="49"/>
      <c r="J33" s="49" t="s">
        <v>50</v>
      </c>
      <c r="K33" s="49" t="s">
        <v>50</v>
      </c>
      <c r="L33" s="49"/>
      <c r="M33" s="49"/>
      <c r="N33" s="49"/>
      <c r="O33" s="49" t="s">
        <v>50</v>
      </c>
      <c r="P33" s="49"/>
      <c r="Q33" s="60"/>
      <c r="R33" s="61"/>
      <c r="S33" s="61"/>
      <c r="T33" s="61"/>
      <c r="U33" s="61"/>
      <c r="V33" s="61"/>
      <c r="W33" s="61"/>
      <c r="X33" s="61"/>
      <c r="Y33" s="61"/>
      <c r="Z33" s="61"/>
      <c r="AA33" s="61"/>
      <c r="AB33" s="61"/>
      <c r="AC33" s="61"/>
      <c r="AD33" s="61"/>
      <c r="AE33" s="61"/>
      <c r="AF33" s="61"/>
      <c r="AG33" s="61"/>
      <c r="AH33" s="61"/>
      <c r="AI33" s="61" t="s">
        <v>50</v>
      </c>
      <c r="AJ33" s="61"/>
      <c r="AK33" s="61"/>
      <c r="AL33" s="61"/>
      <c r="AM33" s="61"/>
      <c r="AN33" s="50">
        <f t="shared" si="0"/>
        <v>0</v>
      </c>
      <c r="AO33" s="50">
        <f t="shared" si="1"/>
        <v>4</v>
      </c>
      <c r="AP33" s="50">
        <f t="shared" si="2"/>
        <v>0</v>
      </c>
      <c r="AQ33" s="50">
        <f t="shared" si="3"/>
        <v>0</v>
      </c>
      <c r="AR33" s="51">
        <f t="shared" si="4"/>
        <v>4</v>
      </c>
      <c r="AS33" s="52"/>
      <c r="AT33" s="52"/>
      <c r="AU33" s="52"/>
      <c r="AV33" s="52"/>
      <c r="AW33" s="52"/>
      <c r="AX33" s="52"/>
      <c r="AY33" s="69" t="s">
        <v>87</v>
      </c>
      <c r="AZ33" s="52" t="s">
        <v>88</v>
      </c>
      <c r="BA33" s="54"/>
      <c r="BB33" s="55">
        <v>29</v>
      </c>
      <c r="BC33" s="56">
        <v>2</v>
      </c>
      <c r="BD33" s="57">
        <v>4</v>
      </c>
      <c r="BE33" s="58">
        <v>2</v>
      </c>
      <c r="BF33" s="70" t="s">
        <v>118</v>
      </c>
      <c r="BG33" s="70" t="s">
        <v>119</v>
      </c>
      <c r="BH33" s="49"/>
      <c r="BI33" s="49"/>
      <c r="BJ33" s="49"/>
      <c r="BK33" s="49" t="s">
        <v>50</v>
      </c>
      <c r="BL33" s="49" t="s">
        <v>50</v>
      </c>
      <c r="BM33" s="49"/>
      <c r="BN33" s="49"/>
      <c r="BO33" s="49"/>
      <c r="BP33" s="49" t="s">
        <v>50</v>
      </c>
      <c r="BQ33" s="49"/>
      <c r="BR33" s="60"/>
      <c r="BS33" s="61"/>
      <c r="BT33" s="61"/>
      <c r="BU33" s="61"/>
      <c r="BV33" s="61"/>
      <c r="BW33" s="61"/>
      <c r="BX33" s="61"/>
      <c r="BY33" s="61"/>
      <c r="BZ33" s="61"/>
      <c r="CA33" s="61"/>
      <c r="CB33" s="61"/>
      <c r="CC33" s="61"/>
      <c r="CD33" s="61"/>
      <c r="CE33" s="61"/>
      <c r="CF33" s="61"/>
      <c r="CG33" s="61"/>
      <c r="CH33" s="61"/>
      <c r="CI33" s="61"/>
      <c r="CJ33" s="61" t="s">
        <v>50</v>
      </c>
      <c r="CK33" s="61"/>
      <c r="CL33" s="61"/>
      <c r="CM33" s="61"/>
      <c r="CN33" s="61"/>
      <c r="CO33" s="50">
        <f t="shared" si="5"/>
        <v>0</v>
      </c>
      <c r="CP33" s="50">
        <f t="shared" si="6"/>
        <v>4</v>
      </c>
      <c r="CQ33" s="50">
        <f t="shared" si="7"/>
        <v>0</v>
      </c>
      <c r="CR33" s="50">
        <f t="shared" si="8"/>
        <v>0</v>
      </c>
      <c r="CS33" s="51">
        <f t="shared" si="9"/>
        <v>4</v>
      </c>
      <c r="CT33" s="52"/>
      <c r="CU33" s="52"/>
      <c r="CV33" s="52"/>
      <c r="CW33" s="52"/>
      <c r="CX33" s="52"/>
      <c r="CY33" s="52"/>
      <c r="CZ33" s="69" t="s">
        <v>87</v>
      </c>
      <c r="DA33" s="52" t="s">
        <v>88</v>
      </c>
      <c r="DB33" s="54"/>
      <c r="DC33" s="43">
        <v>29</v>
      </c>
      <c r="DD33" s="44">
        <v>2</v>
      </c>
      <c r="DE33" s="45">
        <v>4</v>
      </c>
      <c r="DF33" s="46">
        <v>2</v>
      </c>
      <c r="DG33" s="68" t="s">
        <v>118</v>
      </c>
      <c r="DH33" s="68" t="s">
        <v>119</v>
      </c>
      <c r="DI33" s="48"/>
      <c r="DJ33" s="49"/>
      <c r="DK33" s="49"/>
      <c r="DL33" s="49" t="s">
        <v>50</v>
      </c>
      <c r="DM33" s="49" t="s">
        <v>50</v>
      </c>
      <c r="DN33" s="49"/>
      <c r="DO33" s="49"/>
      <c r="DP33" s="49"/>
      <c r="DQ33" s="49" t="s">
        <v>50</v>
      </c>
      <c r="DR33" s="49"/>
      <c r="DS33" s="60"/>
      <c r="DT33" s="61"/>
      <c r="DU33" s="61"/>
      <c r="DV33" s="61"/>
      <c r="DW33" s="61"/>
      <c r="DX33" s="61"/>
      <c r="DY33" s="61"/>
      <c r="DZ33" s="61"/>
      <c r="EA33" s="61"/>
      <c r="EB33" s="61"/>
      <c r="EC33" s="61"/>
      <c r="ED33" s="61"/>
      <c r="EE33" s="61"/>
      <c r="EF33" s="61"/>
      <c r="EG33" s="61"/>
      <c r="EH33" s="61"/>
      <c r="EI33" s="61"/>
      <c r="EJ33" s="61"/>
      <c r="EK33" s="61" t="s">
        <v>50</v>
      </c>
      <c r="EL33" s="61"/>
      <c r="EM33" s="61"/>
      <c r="EN33" s="61"/>
      <c r="EO33" s="61"/>
      <c r="EP33" s="50">
        <f t="shared" si="10"/>
        <v>0</v>
      </c>
      <c r="EQ33" s="50">
        <f t="shared" si="11"/>
        <v>4</v>
      </c>
      <c r="ER33" s="50">
        <f t="shared" si="12"/>
        <v>0</v>
      </c>
      <c r="ES33" s="50">
        <f t="shared" si="13"/>
        <v>0</v>
      </c>
      <c r="ET33" s="51">
        <f t="shared" si="14"/>
        <v>4</v>
      </c>
      <c r="FA33" s="13" t="s">
        <v>87</v>
      </c>
      <c r="FB33" t="s">
        <v>88</v>
      </c>
      <c r="FG33" t="str">
        <f t="shared" si="16"/>
        <v>True</v>
      </c>
      <c r="FH33" t="str">
        <f t="shared" si="17"/>
        <v>True</v>
      </c>
      <c r="FI33" t="str">
        <f t="shared" si="18"/>
        <v>True</v>
      </c>
      <c r="FJ33" t="str">
        <f t="shared" si="19"/>
        <v>True</v>
      </c>
      <c r="FK33" t="str">
        <f t="shared" si="20"/>
        <v>True</v>
      </c>
      <c r="FL33" t="str">
        <f t="shared" si="21"/>
        <v>True</v>
      </c>
      <c r="FM33" t="str">
        <f t="shared" si="22"/>
        <v>True</v>
      </c>
      <c r="FN33" t="str">
        <f t="shared" si="23"/>
        <v>True</v>
      </c>
      <c r="FO33" t="str">
        <f t="shared" si="24"/>
        <v>True</v>
      </c>
      <c r="FP33" t="str">
        <f t="shared" si="25"/>
        <v>True</v>
      </c>
      <c r="FQ33" t="str">
        <f t="shared" si="26"/>
        <v>True</v>
      </c>
      <c r="FR33" t="str">
        <f t="shared" si="27"/>
        <v>True</v>
      </c>
      <c r="FS33" t="str">
        <f t="shared" si="28"/>
        <v>True</v>
      </c>
      <c r="FT33" t="str">
        <f t="shared" si="29"/>
        <v>True</v>
      </c>
      <c r="FU33" t="str">
        <f t="shared" si="30"/>
        <v>True</v>
      </c>
      <c r="FV33" t="str">
        <f t="shared" si="31"/>
        <v>True</v>
      </c>
      <c r="FW33" t="str">
        <f t="shared" si="32"/>
        <v>True</v>
      </c>
      <c r="FX33" t="str">
        <f t="shared" si="33"/>
        <v>True</v>
      </c>
      <c r="FY33" t="str">
        <f t="shared" si="34"/>
        <v>True</v>
      </c>
      <c r="FZ33" t="str">
        <f t="shared" si="35"/>
        <v>True</v>
      </c>
      <c r="GA33" t="str">
        <f t="shared" si="36"/>
        <v>True</v>
      </c>
      <c r="GB33" t="str">
        <f t="shared" si="37"/>
        <v>True</v>
      </c>
      <c r="GC33" t="str">
        <f t="shared" si="38"/>
        <v>True</v>
      </c>
      <c r="GD33" t="str">
        <f t="shared" si="39"/>
        <v>True</v>
      </c>
      <c r="GE33" t="str">
        <f t="shared" si="40"/>
        <v>True</v>
      </c>
      <c r="GF33" t="str">
        <f t="shared" si="41"/>
        <v>True</v>
      </c>
      <c r="GG33" t="str">
        <f t="shared" si="42"/>
        <v>True</v>
      </c>
      <c r="GH33" t="str">
        <f t="shared" si="43"/>
        <v>True</v>
      </c>
      <c r="GI33" t="str">
        <f t="shared" si="44"/>
        <v>True</v>
      </c>
      <c r="GJ33" t="str">
        <f t="shared" si="45"/>
        <v>True</v>
      </c>
      <c r="GK33" t="str">
        <f t="shared" si="46"/>
        <v>True</v>
      </c>
      <c r="GL33" t="str">
        <f t="shared" si="47"/>
        <v>True</v>
      </c>
      <c r="GM33" t="str">
        <f t="shared" si="48"/>
        <v>True</v>
      </c>
      <c r="GN33" t="str">
        <f t="shared" si="49"/>
        <v>True</v>
      </c>
      <c r="GO33" t="str">
        <f t="shared" si="50"/>
        <v>True</v>
      </c>
      <c r="GP33" t="str">
        <f t="shared" si="51"/>
        <v>True</v>
      </c>
      <c r="GQ33" t="str">
        <f t="shared" si="52"/>
        <v>True</v>
      </c>
      <c r="GR33" t="str">
        <f t="shared" si="53"/>
        <v>True</v>
      </c>
      <c r="GS33" t="str">
        <f t="shared" si="54"/>
        <v>True</v>
      </c>
      <c r="GT33" s="106" t="s">
        <v>249</v>
      </c>
    </row>
    <row r="34" spans="1:202" ht="27" customHeight="1" x14ac:dyDescent="0.45">
      <c r="A34" s="43">
        <v>30</v>
      </c>
      <c r="B34" s="44">
        <v>2</v>
      </c>
      <c r="C34" s="45">
        <v>4</v>
      </c>
      <c r="D34" s="46">
        <v>2</v>
      </c>
      <c r="E34" s="68" t="s">
        <v>120</v>
      </c>
      <c r="F34" s="68" t="s">
        <v>121</v>
      </c>
      <c r="G34" s="48"/>
      <c r="H34" s="49"/>
      <c r="I34" s="49"/>
      <c r="J34" s="49" t="s">
        <v>51</v>
      </c>
      <c r="K34" s="49" t="s">
        <v>51</v>
      </c>
      <c r="L34" s="49" t="s">
        <v>51</v>
      </c>
      <c r="M34" s="49"/>
      <c r="N34" s="49" t="s">
        <v>50</v>
      </c>
      <c r="O34" s="49"/>
      <c r="P34" s="49"/>
      <c r="Q34" s="60"/>
      <c r="R34" s="61"/>
      <c r="S34" s="61"/>
      <c r="T34" s="61"/>
      <c r="U34" s="61"/>
      <c r="V34" s="61"/>
      <c r="W34" s="61"/>
      <c r="X34" s="61"/>
      <c r="Y34" s="61"/>
      <c r="Z34" s="61"/>
      <c r="AA34" s="61"/>
      <c r="AB34" s="61"/>
      <c r="AC34" s="61"/>
      <c r="AD34" s="61"/>
      <c r="AE34" s="61"/>
      <c r="AF34" s="61" t="s">
        <v>50</v>
      </c>
      <c r="AG34" s="61"/>
      <c r="AH34" s="61"/>
      <c r="AI34" s="61" t="s">
        <v>50</v>
      </c>
      <c r="AJ34" s="61"/>
      <c r="AK34" s="61"/>
      <c r="AL34" s="61"/>
      <c r="AM34" s="61"/>
      <c r="AN34" s="50">
        <f t="shared" si="0"/>
        <v>0</v>
      </c>
      <c r="AO34" s="50">
        <f t="shared" si="1"/>
        <v>3</v>
      </c>
      <c r="AP34" s="50">
        <f t="shared" si="2"/>
        <v>3</v>
      </c>
      <c r="AQ34" s="50">
        <f t="shared" si="3"/>
        <v>0</v>
      </c>
      <c r="AR34" s="51">
        <f t="shared" si="4"/>
        <v>6</v>
      </c>
      <c r="AS34" s="52"/>
      <c r="AT34" s="52"/>
      <c r="AU34" s="52"/>
      <c r="AV34" s="52"/>
      <c r="AW34" s="52"/>
      <c r="AX34" s="52"/>
      <c r="AY34" s="69" t="s">
        <v>87</v>
      </c>
      <c r="AZ34" s="52" t="s">
        <v>88</v>
      </c>
      <c r="BA34" s="54"/>
      <c r="BB34" s="55">
        <v>30</v>
      </c>
      <c r="BC34" s="56">
        <v>2</v>
      </c>
      <c r="BD34" s="57">
        <v>4</v>
      </c>
      <c r="BE34" s="58">
        <v>2</v>
      </c>
      <c r="BF34" s="70" t="s">
        <v>120</v>
      </c>
      <c r="BG34" s="70" t="s">
        <v>121</v>
      </c>
      <c r="BH34" s="49"/>
      <c r="BI34" s="49"/>
      <c r="BJ34" s="49"/>
      <c r="BK34" s="49" t="s">
        <v>51</v>
      </c>
      <c r="BL34" s="49" t="s">
        <v>51</v>
      </c>
      <c r="BM34" s="49" t="s">
        <v>51</v>
      </c>
      <c r="BN34" s="49"/>
      <c r="BO34" s="49" t="s">
        <v>50</v>
      </c>
      <c r="BP34" s="49"/>
      <c r="BQ34" s="49"/>
      <c r="BR34" s="60"/>
      <c r="BS34" s="61"/>
      <c r="BT34" s="61"/>
      <c r="BU34" s="61"/>
      <c r="BV34" s="61"/>
      <c r="BW34" s="61"/>
      <c r="BX34" s="61"/>
      <c r="BY34" s="61"/>
      <c r="BZ34" s="61"/>
      <c r="CA34" s="61"/>
      <c r="CB34" s="61"/>
      <c r="CC34" s="61"/>
      <c r="CD34" s="61"/>
      <c r="CE34" s="61"/>
      <c r="CF34" s="61"/>
      <c r="CG34" s="61" t="s">
        <v>50</v>
      </c>
      <c r="CH34" s="61"/>
      <c r="CI34" s="61"/>
      <c r="CJ34" s="61" t="s">
        <v>50</v>
      </c>
      <c r="CK34" s="61"/>
      <c r="CL34" s="61"/>
      <c r="CM34" s="61"/>
      <c r="CN34" s="61"/>
      <c r="CO34" s="50">
        <f t="shared" si="5"/>
        <v>0</v>
      </c>
      <c r="CP34" s="50">
        <f t="shared" si="6"/>
        <v>3</v>
      </c>
      <c r="CQ34" s="50">
        <f t="shared" si="7"/>
        <v>3</v>
      </c>
      <c r="CR34" s="50">
        <f t="shared" si="8"/>
        <v>0</v>
      </c>
      <c r="CS34" s="51">
        <f t="shared" si="9"/>
        <v>6</v>
      </c>
      <c r="CT34" s="52"/>
      <c r="CU34" s="52"/>
      <c r="CV34" s="52"/>
      <c r="CW34" s="52"/>
      <c r="CX34" s="52"/>
      <c r="CY34" s="52"/>
      <c r="CZ34" s="69" t="s">
        <v>87</v>
      </c>
      <c r="DA34" s="52" t="s">
        <v>88</v>
      </c>
      <c r="DB34" s="54"/>
      <c r="DC34" s="43">
        <v>30</v>
      </c>
      <c r="DD34" s="44">
        <v>2</v>
      </c>
      <c r="DE34" s="45">
        <v>4</v>
      </c>
      <c r="DF34" s="46">
        <v>2</v>
      </c>
      <c r="DG34" s="68" t="s">
        <v>120</v>
      </c>
      <c r="DH34" s="68" t="s">
        <v>121</v>
      </c>
      <c r="DI34" s="48"/>
      <c r="DJ34" s="49"/>
      <c r="DK34" s="49"/>
      <c r="DL34" s="49" t="s">
        <v>51</v>
      </c>
      <c r="DM34" s="49" t="s">
        <v>51</v>
      </c>
      <c r="DN34" s="49" t="s">
        <v>51</v>
      </c>
      <c r="DO34" s="49"/>
      <c r="DP34" s="49" t="s">
        <v>50</v>
      </c>
      <c r="DQ34" s="49"/>
      <c r="DR34" s="49"/>
      <c r="DS34" s="60"/>
      <c r="DT34" s="61"/>
      <c r="DU34" s="61"/>
      <c r="DV34" s="61"/>
      <c r="DW34" s="61"/>
      <c r="DX34" s="61"/>
      <c r="DY34" s="61"/>
      <c r="DZ34" s="61"/>
      <c r="EA34" s="61"/>
      <c r="EB34" s="61"/>
      <c r="EC34" s="61"/>
      <c r="ED34" s="61"/>
      <c r="EE34" s="61"/>
      <c r="EF34" s="61"/>
      <c r="EG34" s="61"/>
      <c r="EH34" s="61" t="s">
        <v>50</v>
      </c>
      <c r="EI34" s="61"/>
      <c r="EJ34" s="61"/>
      <c r="EK34" s="61" t="s">
        <v>50</v>
      </c>
      <c r="EL34" s="61"/>
      <c r="EM34" s="61"/>
      <c r="EN34" s="61"/>
      <c r="EO34" s="61"/>
      <c r="EP34" s="50">
        <f t="shared" si="10"/>
        <v>0</v>
      </c>
      <c r="EQ34" s="50">
        <f t="shared" si="11"/>
        <v>3</v>
      </c>
      <c r="ER34" s="50">
        <f t="shared" si="12"/>
        <v>3</v>
      </c>
      <c r="ES34" s="50">
        <f t="shared" si="13"/>
        <v>0</v>
      </c>
      <c r="ET34" s="51">
        <f t="shared" si="14"/>
        <v>6</v>
      </c>
      <c r="FA34" s="13" t="s">
        <v>87</v>
      </c>
      <c r="FB34" t="s">
        <v>88</v>
      </c>
      <c r="FG34" t="str">
        <f t="shared" si="16"/>
        <v>True</v>
      </c>
      <c r="FH34" t="str">
        <f t="shared" si="17"/>
        <v>True</v>
      </c>
      <c r="FI34" t="str">
        <f t="shared" si="18"/>
        <v>True</v>
      </c>
      <c r="FJ34" t="str">
        <f t="shared" si="19"/>
        <v>True</v>
      </c>
      <c r="FK34" t="str">
        <f t="shared" si="20"/>
        <v>True</v>
      </c>
      <c r="FL34" t="str">
        <f t="shared" si="21"/>
        <v>True</v>
      </c>
      <c r="FM34" t="str">
        <f t="shared" si="22"/>
        <v>True</v>
      </c>
      <c r="FN34" t="str">
        <f t="shared" si="23"/>
        <v>True</v>
      </c>
      <c r="FO34" t="str">
        <f t="shared" si="24"/>
        <v>True</v>
      </c>
      <c r="FP34" t="str">
        <f t="shared" si="25"/>
        <v>True</v>
      </c>
      <c r="FQ34" t="str">
        <f t="shared" si="26"/>
        <v>True</v>
      </c>
      <c r="FR34" t="str">
        <f t="shared" si="27"/>
        <v>True</v>
      </c>
      <c r="FS34" t="str">
        <f t="shared" si="28"/>
        <v>True</v>
      </c>
      <c r="FT34" t="str">
        <f t="shared" si="29"/>
        <v>True</v>
      </c>
      <c r="FU34" t="str">
        <f t="shared" si="30"/>
        <v>True</v>
      </c>
      <c r="FV34" t="str">
        <f t="shared" si="31"/>
        <v>True</v>
      </c>
      <c r="FW34" t="str">
        <f t="shared" si="32"/>
        <v>True</v>
      </c>
      <c r="FX34" t="str">
        <f t="shared" si="33"/>
        <v>True</v>
      </c>
      <c r="FY34" t="str">
        <f t="shared" si="34"/>
        <v>True</v>
      </c>
      <c r="FZ34" t="str">
        <f t="shared" si="35"/>
        <v>True</v>
      </c>
      <c r="GA34" t="str">
        <f t="shared" si="36"/>
        <v>True</v>
      </c>
      <c r="GB34" t="str">
        <f t="shared" si="37"/>
        <v>True</v>
      </c>
      <c r="GC34" t="str">
        <f t="shared" si="38"/>
        <v>True</v>
      </c>
      <c r="GD34" t="str">
        <f t="shared" si="39"/>
        <v>True</v>
      </c>
      <c r="GE34" t="str">
        <f t="shared" si="40"/>
        <v>True</v>
      </c>
      <c r="GF34" t="str">
        <f t="shared" si="41"/>
        <v>True</v>
      </c>
      <c r="GG34" t="str">
        <f t="shared" si="42"/>
        <v>True</v>
      </c>
      <c r="GH34" t="str">
        <f t="shared" si="43"/>
        <v>True</v>
      </c>
      <c r="GI34" t="str">
        <f t="shared" si="44"/>
        <v>True</v>
      </c>
      <c r="GJ34" t="str">
        <f t="shared" si="45"/>
        <v>True</v>
      </c>
      <c r="GK34" t="str">
        <f t="shared" si="46"/>
        <v>True</v>
      </c>
      <c r="GL34" t="str">
        <f t="shared" si="47"/>
        <v>True</v>
      </c>
      <c r="GM34" t="str">
        <f t="shared" si="48"/>
        <v>True</v>
      </c>
      <c r="GN34" t="str">
        <f t="shared" si="49"/>
        <v>True</v>
      </c>
      <c r="GO34" t="str">
        <f t="shared" si="50"/>
        <v>True</v>
      </c>
      <c r="GP34" t="str">
        <f t="shared" si="51"/>
        <v>True</v>
      </c>
      <c r="GQ34" t="str">
        <f t="shared" si="52"/>
        <v>True</v>
      </c>
      <c r="GR34" t="str">
        <f t="shared" si="53"/>
        <v>True</v>
      </c>
      <c r="GS34" t="str">
        <f t="shared" si="54"/>
        <v>True</v>
      </c>
      <c r="GT34" s="106" t="s">
        <v>249</v>
      </c>
    </row>
    <row r="35" spans="1:202" ht="20.25" hidden="1" customHeight="1" x14ac:dyDescent="0.45">
      <c r="A35" s="43">
        <v>31</v>
      </c>
      <c r="B35" s="44">
        <v>2</v>
      </c>
      <c r="C35" s="71">
        <v>4</v>
      </c>
      <c r="D35" s="46">
        <v>3</v>
      </c>
      <c r="E35" s="72" t="s">
        <v>122</v>
      </c>
      <c r="F35" s="72" t="s">
        <v>123</v>
      </c>
      <c r="G35" s="48"/>
      <c r="H35" s="49"/>
      <c r="I35" s="49" t="s">
        <v>50</v>
      </c>
      <c r="J35" s="49"/>
      <c r="K35" s="49"/>
      <c r="L35" s="49"/>
      <c r="M35" s="49"/>
      <c r="N35" s="49"/>
      <c r="O35" s="49"/>
      <c r="P35" s="73"/>
      <c r="Q35" s="74"/>
      <c r="R35" s="74"/>
      <c r="S35" s="74"/>
      <c r="T35" s="74" t="s">
        <v>50</v>
      </c>
      <c r="U35" s="61" t="s">
        <v>49</v>
      </c>
      <c r="V35" s="74"/>
      <c r="W35" s="61" t="s">
        <v>50</v>
      </c>
      <c r="X35" s="74"/>
      <c r="Y35" s="74"/>
      <c r="Z35" s="61"/>
      <c r="AA35" s="74"/>
      <c r="AB35" s="74"/>
      <c r="AC35" s="74"/>
      <c r="AD35" s="74"/>
      <c r="AE35" s="74"/>
      <c r="AF35" s="74"/>
      <c r="AG35" s="74"/>
      <c r="AH35" s="74"/>
      <c r="AI35" s="74"/>
      <c r="AJ35" s="74"/>
      <c r="AK35" s="74"/>
      <c r="AL35" s="74" t="s">
        <v>50</v>
      </c>
      <c r="AM35" s="74"/>
      <c r="AN35" s="50">
        <f t="shared" si="0"/>
        <v>1</v>
      </c>
      <c r="AO35" s="50">
        <f t="shared" si="1"/>
        <v>4</v>
      </c>
      <c r="AP35" s="50">
        <f t="shared" si="2"/>
        <v>0</v>
      </c>
      <c r="AQ35" s="50">
        <f t="shared" si="3"/>
        <v>0</v>
      </c>
      <c r="AR35" s="51">
        <f t="shared" si="4"/>
        <v>5</v>
      </c>
      <c r="AS35" s="52"/>
      <c r="AT35" s="52"/>
      <c r="AU35" s="52"/>
      <c r="AV35" s="52"/>
      <c r="AW35" s="52"/>
      <c r="AX35" s="52"/>
      <c r="AY35" s="52" t="s">
        <v>107</v>
      </c>
      <c r="AZ35" s="52"/>
      <c r="BA35" s="54" t="s">
        <v>242</v>
      </c>
      <c r="BB35" s="55">
        <v>31</v>
      </c>
      <c r="BC35" s="56">
        <v>2</v>
      </c>
      <c r="BD35" s="75">
        <v>4</v>
      </c>
      <c r="BE35" s="58">
        <v>3</v>
      </c>
      <c r="BF35" s="76" t="s">
        <v>122</v>
      </c>
      <c r="BG35" s="76" t="s">
        <v>123</v>
      </c>
      <c r="BH35" s="49"/>
      <c r="BI35" s="49"/>
      <c r="BJ35" s="49" t="s">
        <v>50</v>
      </c>
      <c r="BK35" s="49"/>
      <c r="BL35" s="49"/>
      <c r="BM35" s="49"/>
      <c r="BN35" s="49"/>
      <c r="BO35" s="49"/>
      <c r="BP35" s="49"/>
      <c r="BQ35" s="73"/>
      <c r="BR35" s="74"/>
      <c r="BS35" s="74"/>
      <c r="BT35" s="74"/>
      <c r="BU35" s="74" t="s">
        <v>49</v>
      </c>
      <c r="BV35" s="61" t="s">
        <v>49</v>
      </c>
      <c r="BW35" s="74"/>
      <c r="BX35" s="61" t="s">
        <v>51</v>
      </c>
      <c r="BY35" s="74"/>
      <c r="BZ35" s="74"/>
      <c r="CA35" s="61"/>
      <c r="CB35" s="74"/>
      <c r="CC35" s="74"/>
      <c r="CD35" s="74"/>
      <c r="CE35" s="74"/>
      <c r="CF35" s="74"/>
      <c r="CG35" s="74"/>
      <c r="CH35" s="74"/>
      <c r="CI35" s="74"/>
      <c r="CJ35" s="74"/>
      <c r="CK35" s="74"/>
      <c r="CL35" s="74"/>
      <c r="CM35" s="74" t="s">
        <v>50</v>
      </c>
      <c r="CN35" s="74"/>
      <c r="CO35" s="50">
        <f t="shared" si="5"/>
        <v>2</v>
      </c>
      <c r="CP35" s="50">
        <f t="shared" si="6"/>
        <v>2</v>
      </c>
      <c r="CQ35" s="50">
        <f t="shared" si="7"/>
        <v>1</v>
      </c>
      <c r="CR35" s="50">
        <f t="shared" si="8"/>
        <v>0</v>
      </c>
      <c r="CS35" s="51">
        <f t="shared" si="9"/>
        <v>5</v>
      </c>
      <c r="CT35" s="52"/>
      <c r="CU35" s="52"/>
      <c r="CV35" s="52"/>
      <c r="CW35" s="52"/>
      <c r="CX35" s="52"/>
      <c r="CY35" s="52"/>
      <c r="CZ35" s="52" t="s">
        <v>107</v>
      </c>
      <c r="DA35" s="52"/>
      <c r="DB35" s="54" t="s">
        <v>232</v>
      </c>
      <c r="DC35" s="43">
        <v>31</v>
      </c>
      <c r="DD35" s="44">
        <v>2</v>
      </c>
      <c r="DE35" s="71">
        <v>4</v>
      </c>
      <c r="DF35" s="46">
        <v>3</v>
      </c>
      <c r="DG35" s="72" t="s">
        <v>122</v>
      </c>
      <c r="DH35" s="72" t="s">
        <v>123</v>
      </c>
      <c r="DI35" s="48"/>
      <c r="DJ35" s="49"/>
      <c r="DK35" s="49" t="s">
        <v>50</v>
      </c>
      <c r="DL35" s="49"/>
      <c r="DM35" s="49"/>
      <c r="DN35" s="49"/>
      <c r="DO35" s="49"/>
      <c r="DP35" s="49"/>
      <c r="DQ35" s="49"/>
      <c r="DR35" s="73"/>
      <c r="DS35" s="74"/>
      <c r="DT35" s="74"/>
      <c r="DU35" s="74"/>
      <c r="DV35" s="74" t="s">
        <v>49</v>
      </c>
      <c r="DW35" s="61" t="s">
        <v>49</v>
      </c>
      <c r="DX35" s="74"/>
      <c r="DY35" s="61" t="s">
        <v>51</v>
      </c>
      <c r="DZ35" s="74"/>
      <c r="EA35" s="74"/>
      <c r="EB35" s="61"/>
      <c r="EC35" s="74"/>
      <c r="ED35" s="74"/>
      <c r="EE35" s="74"/>
      <c r="EF35" s="74"/>
      <c r="EG35" s="74"/>
      <c r="EH35" s="74"/>
      <c r="EI35" s="74"/>
      <c r="EJ35" s="74"/>
      <c r="EK35" s="74"/>
      <c r="EL35" s="74"/>
      <c r="EM35" s="74"/>
      <c r="EN35" s="74" t="s">
        <v>50</v>
      </c>
      <c r="EO35" s="74"/>
      <c r="EP35" s="50">
        <f t="shared" si="10"/>
        <v>2</v>
      </c>
      <c r="EQ35" s="50">
        <f t="shared" si="11"/>
        <v>2</v>
      </c>
      <c r="ER35" s="50">
        <f t="shared" si="12"/>
        <v>1</v>
      </c>
      <c r="ES35" s="50">
        <f t="shared" si="13"/>
        <v>0</v>
      </c>
      <c r="ET35" s="51">
        <f t="shared" si="14"/>
        <v>5</v>
      </c>
      <c r="FA35" t="s">
        <v>107</v>
      </c>
      <c r="FC35" t="s">
        <v>232</v>
      </c>
      <c r="FG35" t="str">
        <f t="shared" si="16"/>
        <v>True</v>
      </c>
      <c r="FH35" t="str">
        <f t="shared" si="17"/>
        <v>True</v>
      </c>
      <c r="FI35" t="str">
        <f t="shared" si="18"/>
        <v>True</v>
      </c>
      <c r="FJ35" t="str">
        <f t="shared" si="19"/>
        <v>True</v>
      </c>
      <c r="FK35" t="str">
        <f t="shared" si="20"/>
        <v>True</v>
      </c>
      <c r="FL35" t="str">
        <f t="shared" si="21"/>
        <v>True</v>
      </c>
      <c r="FM35" t="str">
        <f t="shared" si="22"/>
        <v>True</v>
      </c>
      <c r="FN35" t="str">
        <f t="shared" si="23"/>
        <v>True</v>
      </c>
      <c r="FO35" t="str">
        <f t="shared" si="24"/>
        <v>True</v>
      </c>
      <c r="FP35" t="str">
        <f t="shared" si="25"/>
        <v>True</v>
      </c>
      <c r="FQ35" t="str">
        <f t="shared" si="26"/>
        <v>True</v>
      </c>
      <c r="FR35" t="str">
        <f t="shared" si="27"/>
        <v>True</v>
      </c>
      <c r="FS35" t="str">
        <f t="shared" si="28"/>
        <v>True</v>
      </c>
      <c r="FT35" t="str">
        <f t="shared" si="29"/>
        <v>True</v>
      </c>
      <c r="FU35" t="str">
        <f t="shared" si="30"/>
        <v>True</v>
      </c>
      <c r="FV35" t="str">
        <f t="shared" si="31"/>
        <v>True</v>
      </c>
      <c r="FW35" t="str">
        <f t="shared" si="32"/>
        <v>True</v>
      </c>
      <c r="FX35" t="str">
        <f t="shared" si="33"/>
        <v>True</v>
      </c>
      <c r="FY35" t="str">
        <f t="shared" si="34"/>
        <v>True</v>
      </c>
      <c r="FZ35" t="str">
        <f t="shared" si="35"/>
        <v>False</v>
      </c>
      <c r="GA35" t="str">
        <f t="shared" si="36"/>
        <v>True</v>
      </c>
      <c r="GB35" t="str">
        <f t="shared" si="37"/>
        <v>True</v>
      </c>
      <c r="GC35" t="str">
        <f t="shared" si="38"/>
        <v>False</v>
      </c>
      <c r="GD35" t="str">
        <f t="shared" si="39"/>
        <v>True</v>
      </c>
      <c r="GE35" t="str">
        <f t="shared" si="40"/>
        <v>True</v>
      </c>
      <c r="GF35" t="str">
        <f t="shared" si="41"/>
        <v>True</v>
      </c>
      <c r="GG35" t="str">
        <f t="shared" si="42"/>
        <v>True</v>
      </c>
      <c r="GH35" t="str">
        <f t="shared" si="43"/>
        <v>True</v>
      </c>
      <c r="GI35" t="str">
        <f t="shared" si="44"/>
        <v>True</v>
      </c>
      <c r="GJ35" t="str">
        <f t="shared" si="45"/>
        <v>True</v>
      </c>
      <c r="GK35" t="str">
        <f t="shared" si="46"/>
        <v>True</v>
      </c>
      <c r="GL35" t="str">
        <f t="shared" si="47"/>
        <v>True</v>
      </c>
      <c r="GM35" t="str">
        <f t="shared" si="48"/>
        <v>True</v>
      </c>
      <c r="GN35" t="str">
        <f t="shared" si="49"/>
        <v>True</v>
      </c>
      <c r="GO35" t="str">
        <f t="shared" si="50"/>
        <v>True</v>
      </c>
      <c r="GP35" t="str">
        <f t="shared" si="51"/>
        <v>True</v>
      </c>
      <c r="GQ35" t="str">
        <f t="shared" si="52"/>
        <v>True</v>
      </c>
      <c r="GR35" t="str">
        <f t="shared" si="53"/>
        <v>True</v>
      </c>
      <c r="GS35" t="str">
        <f t="shared" si="54"/>
        <v>True</v>
      </c>
    </row>
    <row r="36" spans="1:202" ht="39.75" customHeight="1" x14ac:dyDescent="0.45">
      <c r="A36" s="43">
        <v>32</v>
      </c>
      <c r="B36" s="44">
        <v>2</v>
      </c>
      <c r="C36" s="71">
        <v>4</v>
      </c>
      <c r="D36" s="46">
        <v>2</v>
      </c>
      <c r="E36" s="78" t="s">
        <v>124</v>
      </c>
      <c r="F36" s="78" t="s">
        <v>125</v>
      </c>
      <c r="G36" s="48"/>
      <c r="H36" s="49"/>
      <c r="I36" s="49"/>
      <c r="J36" s="49" t="s">
        <v>51</v>
      </c>
      <c r="K36" s="49" t="s">
        <v>51</v>
      </c>
      <c r="L36" s="49"/>
      <c r="M36" s="49" t="s">
        <v>51</v>
      </c>
      <c r="N36" s="49" t="s">
        <v>51</v>
      </c>
      <c r="O36" s="49" t="s">
        <v>50</v>
      </c>
      <c r="P36" s="73" t="s">
        <v>50</v>
      </c>
      <c r="Q36" s="74" t="s">
        <v>51</v>
      </c>
      <c r="R36" s="74" t="s">
        <v>50</v>
      </c>
      <c r="S36" s="74"/>
      <c r="T36" s="74"/>
      <c r="U36" s="74" t="s">
        <v>50</v>
      </c>
      <c r="V36" s="74" t="s">
        <v>50</v>
      </c>
      <c r="W36" s="74"/>
      <c r="X36" s="74"/>
      <c r="Y36" s="74"/>
      <c r="Z36" s="74"/>
      <c r="AA36" s="74"/>
      <c r="AB36" s="74"/>
      <c r="AC36" s="74"/>
      <c r="AD36" s="74"/>
      <c r="AE36" s="74"/>
      <c r="AF36" s="74"/>
      <c r="AG36" s="74"/>
      <c r="AH36" s="74"/>
      <c r="AI36" s="74"/>
      <c r="AJ36" s="74"/>
      <c r="AK36" s="74" t="s">
        <v>50</v>
      </c>
      <c r="AL36" s="74" t="s">
        <v>50</v>
      </c>
      <c r="AM36" s="74"/>
      <c r="AN36" s="50">
        <f t="shared" si="0"/>
        <v>0</v>
      </c>
      <c r="AO36" s="50">
        <f t="shared" si="1"/>
        <v>7</v>
      </c>
      <c r="AP36" s="50">
        <f t="shared" si="2"/>
        <v>5</v>
      </c>
      <c r="AQ36" s="50">
        <f t="shared" si="3"/>
        <v>0</v>
      </c>
      <c r="AR36" s="51">
        <f t="shared" si="4"/>
        <v>12</v>
      </c>
      <c r="AS36" s="52"/>
      <c r="AT36" s="52"/>
      <c r="AU36" s="52"/>
      <c r="AV36" s="52"/>
      <c r="AW36" s="52"/>
      <c r="AX36" s="52"/>
      <c r="AY36" s="52" t="s">
        <v>126</v>
      </c>
      <c r="AZ36" s="52"/>
      <c r="BA36" s="54"/>
      <c r="BB36" s="55">
        <v>32</v>
      </c>
      <c r="BC36" s="56">
        <v>2</v>
      </c>
      <c r="BD36" s="75">
        <v>4</v>
      </c>
      <c r="BE36" s="58">
        <v>2</v>
      </c>
      <c r="BF36" s="79" t="s">
        <v>124</v>
      </c>
      <c r="BG36" s="79" t="s">
        <v>125</v>
      </c>
      <c r="BH36" s="49"/>
      <c r="BI36" s="49"/>
      <c r="BJ36" s="49"/>
      <c r="BK36" s="49" t="s">
        <v>51</v>
      </c>
      <c r="BL36" s="49" t="s">
        <v>51</v>
      </c>
      <c r="BM36" s="49"/>
      <c r="BN36" s="49" t="s">
        <v>51</v>
      </c>
      <c r="BO36" s="49" t="s">
        <v>51</v>
      </c>
      <c r="BP36" s="49" t="s">
        <v>50</v>
      </c>
      <c r="BQ36" s="73" t="s">
        <v>50</v>
      </c>
      <c r="BR36" s="74" t="s">
        <v>51</v>
      </c>
      <c r="BS36" s="74" t="s">
        <v>50</v>
      </c>
      <c r="BT36" s="74"/>
      <c r="BU36" s="74"/>
      <c r="BV36" s="74" t="s">
        <v>50</v>
      </c>
      <c r="BW36" s="74" t="s">
        <v>50</v>
      </c>
      <c r="BX36" s="74"/>
      <c r="BY36" s="74"/>
      <c r="BZ36" s="74"/>
      <c r="CA36" s="74"/>
      <c r="CB36" s="74"/>
      <c r="CC36" s="74"/>
      <c r="CD36" s="74"/>
      <c r="CE36" s="74"/>
      <c r="CF36" s="74"/>
      <c r="CG36" s="74"/>
      <c r="CH36" s="74"/>
      <c r="CI36" s="74"/>
      <c r="CJ36" s="74"/>
      <c r="CK36" s="74"/>
      <c r="CL36" s="74" t="s">
        <v>50</v>
      </c>
      <c r="CM36" s="74" t="s">
        <v>50</v>
      </c>
      <c r="CN36" s="74"/>
      <c r="CO36" s="50">
        <f t="shared" si="5"/>
        <v>0</v>
      </c>
      <c r="CP36" s="50">
        <f t="shared" si="6"/>
        <v>7</v>
      </c>
      <c r="CQ36" s="50">
        <f t="shared" si="7"/>
        <v>5</v>
      </c>
      <c r="CR36" s="50">
        <f t="shared" si="8"/>
        <v>0</v>
      </c>
      <c r="CS36" s="51">
        <f t="shared" si="9"/>
        <v>12</v>
      </c>
      <c r="CT36" s="52"/>
      <c r="CU36" s="52"/>
      <c r="CV36" s="52"/>
      <c r="CW36" s="52"/>
      <c r="CX36" s="52"/>
      <c r="CY36" s="52"/>
      <c r="CZ36" s="52" t="s">
        <v>126</v>
      </c>
      <c r="DA36" s="52"/>
      <c r="DB36" s="54"/>
      <c r="DC36" s="43">
        <v>32</v>
      </c>
      <c r="DD36" s="44">
        <v>2</v>
      </c>
      <c r="DE36" s="71">
        <v>4</v>
      </c>
      <c r="DF36" s="46">
        <v>2</v>
      </c>
      <c r="DG36" s="78" t="s">
        <v>124</v>
      </c>
      <c r="DH36" s="78" t="s">
        <v>125</v>
      </c>
      <c r="DI36" s="48"/>
      <c r="DJ36" s="49"/>
      <c r="DK36" s="49"/>
      <c r="DL36" s="49" t="s">
        <v>51</v>
      </c>
      <c r="DM36" s="49" t="s">
        <v>51</v>
      </c>
      <c r="DN36" s="49"/>
      <c r="DO36" s="49" t="s">
        <v>51</v>
      </c>
      <c r="DP36" s="49" t="s">
        <v>51</v>
      </c>
      <c r="DQ36" s="49" t="s">
        <v>50</v>
      </c>
      <c r="DR36" s="73" t="s">
        <v>50</v>
      </c>
      <c r="DS36" s="74" t="s">
        <v>51</v>
      </c>
      <c r="DT36" s="74" t="s">
        <v>50</v>
      </c>
      <c r="DU36" s="74"/>
      <c r="DV36" s="74"/>
      <c r="DW36" s="74" t="s">
        <v>50</v>
      </c>
      <c r="DX36" s="74" t="s">
        <v>50</v>
      </c>
      <c r="DY36" s="74"/>
      <c r="DZ36" s="74"/>
      <c r="EA36" s="74"/>
      <c r="EB36" s="74"/>
      <c r="EC36" s="74"/>
      <c r="ED36" s="74"/>
      <c r="EE36" s="74"/>
      <c r="EF36" s="74"/>
      <c r="EG36" s="74"/>
      <c r="EH36" s="74"/>
      <c r="EI36" s="74"/>
      <c r="EJ36" s="74"/>
      <c r="EK36" s="74"/>
      <c r="EL36" s="74"/>
      <c r="EM36" s="74" t="s">
        <v>50</v>
      </c>
      <c r="EN36" s="74" t="s">
        <v>50</v>
      </c>
      <c r="EO36" s="74"/>
      <c r="EP36" s="50">
        <f t="shared" si="10"/>
        <v>0</v>
      </c>
      <c r="EQ36" s="50">
        <f t="shared" si="11"/>
        <v>7</v>
      </c>
      <c r="ER36" s="50">
        <f t="shared" si="12"/>
        <v>5</v>
      </c>
      <c r="ES36" s="50">
        <f t="shared" si="13"/>
        <v>0</v>
      </c>
      <c r="ET36" s="51">
        <f t="shared" si="14"/>
        <v>12</v>
      </c>
      <c r="FA36" t="s">
        <v>126</v>
      </c>
      <c r="FG36" t="str">
        <f t="shared" si="16"/>
        <v>True</v>
      </c>
      <c r="FH36" t="str">
        <f t="shared" si="17"/>
        <v>True</v>
      </c>
      <c r="FI36" t="str">
        <f t="shared" si="18"/>
        <v>True</v>
      </c>
      <c r="FJ36" t="str">
        <f t="shared" si="19"/>
        <v>True</v>
      </c>
      <c r="FK36" t="str">
        <f t="shared" si="20"/>
        <v>True</v>
      </c>
      <c r="FL36" t="str">
        <f t="shared" si="21"/>
        <v>True</v>
      </c>
      <c r="FM36" t="str">
        <f t="shared" si="22"/>
        <v>True</v>
      </c>
      <c r="FN36" t="str">
        <f t="shared" si="23"/>
        <v>True</v>
      </c>
      <c r="FO36" t="str">
        <f t="shared" si="24"/>
        <v>True</v>
      </c>
      <c r="FP36" t="str">
        <f t="shared" si="25"/>
        <v>True</v>
      </c>
      <c r="FQ36" t="str">
        <f t="shared" si="26"/>
        <v>True</v>
      </c>
      <c r="FR36" t="str">
        <f t="shared" si="27"/>
        <v>True</v>
      </c>
      <c r="FS36" t="str">
        <f t="shared" si="28"/>
        <v>True</v>
      </c>
      <c r="FT36" t="str">
        <f t="shared" si="29"/>
        <v>True</v>
      </c>
      <c r="FU36" t="str">
        <f t="shared" si="30"/>
        <v>True</v>
      </c>
      <c r="FV36" t="str">
        <f t="shared" si="31"/>
        <v>True</v>
      </c>
      <c r="FW36" t="str">
        <f t="shared" si="32"/>
        <v>True</v>
      </c>
      <c r="FX36" t="str">
        <f t="shared" si="33"/>
        <v>True</v>
      </c>
      <c r="FY36" t="str">
        <f t="shared" si="34"/>
        <v>True</v>
      </c>
      <c r="FZ36" t="str">
        <f t="shared" si="35"/>
        <v>True</v>
      </c>
      <c r="GA36" t="str">
        <f t="shared" si="36"/>
        <v>True</v>
      </c>
      <c r="GB36" t="str">
        <f t="shared" si="37"/>
        <v>True</v>
      </c>
      <c r="GC36" t="str">
        <f t="shared" si="38"/>
        <v>True</v>
      </c>
      <c r="GD36" t="str">
        <f t="shared" si="39"/>
        <v>True</v>
      </c>
      <c r="GE36" t="str">
        <f t="shared" si="40"/>
        <v>True</v>
      </c>
      <c r="GF36" t="str">
        <f t="shared" si="41"/>
        <v>True</v>
      </c>
      <c r="GG36" t="str">
        <f t="shared" si="42"/>
        <v>True</v>
      </c>
      <c r="GH36" t="str">
        <f t="shared" si="43"/>
        <v>True</v>
      </c>
      <c r="GI36" t="str">
        <f t="shared" si="44"/>
        <v>True</v>
      </c>
      <c r="GJ36" t="str">
        <f t="shared" si="45"/>
        <v>True</v>
      </c>
      <c r="GK36" t="str">
        <f t="shared" si="46"/>
        <v>True</v>
      </c>
      <c r="GL36" t="str">
        <f t="shared" si="47"/>
        <v>True</v>
      </c>
      <c r="GM36" t="str">
        <f t="shared" si="48"/>
        <v>True</v>
      </c>
      <c r="GN36" t="str">
        <f t="shared" si="49"/>
        <v>True</v>
      </c>
      <c r="GO36" t="str">
        <f t="shared" si="50"/>
        <v>True</v>
      </c>
      <c r="GP36" t="str">
        <f t="shared" si="51"/>
        <v>True</v>
      </c>
      <c r="GQ36" t="str">
        <f t="shared" si="52"/>
        <v>True</v>
      </c>
      <c r="GR36" t="str">
        <f t="shared" si="53"/>
        <v>True</v>
      </c>
      <c r="GS36" t="str">
        <f t="shared" si="54"/>
        <v>True</v>
      </c>
      <c r="GT36" s="106" t="s">
        <v>249</v>
      </c>
    </row>
    <row r="37" spans="1:202" ht="27" hidden="1" customHeight="1" x14ac:dyDescent="0.45">
      <c r="A37" s="43">
        <v>33</v>
      </c>
      <c r="B37" s="44">
        <v>3</v>
      </c>
      <c r="C37" s="45">
        <v>5</v>
      </c>
      <c r="D37" s="46">
        <v>2</v>
      </c>
      <c r="E37" s="47" t="s">
        <v>127</v>
      </c>
      <c r="F37" s="47" t="s">
        <v>128</v>
      </c>
      <c r="G37" s="48"/>
      <c r="H37" s="49"/>
      <c r="I37" s="49" t="s">
        <v>50</v>
      </c>
      <c r="J37" s="49"/>
      <c r="K37" s="49"/>
      <c r="L37" s="49"/>
      <c r="M37" s="49"/>
      <c r="N37" s="49"/>
      <c r="O37" s="49"/>
      <c r="P37" s="60"/>
      <c r="Q37" s="61"/>
      <c r="R37" s="61"/>
      <c r="S37" s="61"/>
      <c r="T37" s="61"/>
      <c r="U37" s="61"/>
      <c r="V37" s="61" t="s">
        <v>50</v>
      </c>
      <c r="W37" s="61"/>
      <c r="X37" s="61"/>
      <c r="Y37" s="61"/>
      <c r="Z37" s="61"/>
      <c r="AA37" s="61"/>
      <c r="AB37" s="61"/>
      <c r="AC37" s="61"/>
      <c r="AD37" s="61"/>
      <c r="AE37" s="61"/>
      <c r="AF37" s="61"/>
      <c r="AG37" s="61"/>
      <c r="AH37" s="61"/>
      <c r="AI37" s="61"/>
      <c r="AJ37" s="61" t="s">
        <v>49</v>
      </c>
      <c r="AK37" s="61"/>
      <c r="AL37" s="61" t="s">
        <v>50</v>
      </c>
      <c r="AM37" s="61"/>
      <c r="AN37" s="50">
        <f t="shared" si="0"/>
        <v>1</v>
      </c>
      <c r="AO37" s="50">
        <f t="shared" si="1"/>
        <v>3</v>
      </c>
      <c r="AP37" s="50">
        <f t="shared" si="2"/>
        <v>0</v>
      </c>
      <c r="AQ37" s="50">
        <f t="shared" si="3"/>
        <v>0</v>
      </c>
      <c r="AR37" s="51">
        <f t="shared" si="4"/>
        <v>4</v>
      </c>
      <c r="AS37" s="52"/>
      <c r="AT37" s="52"/>
      <c r="AU37" s="52"/>
      <c r="AV37" s="52"/>
      <c r="AW37" s="52"/>
      <c r="AX37" s="52"/>
      <c r="AY37" s="53" t="s">
        <v>57</v>
      </c>
      <c r="AZ37" s="52" t="s">
        <v>58</v>
      </c>
      <c r="BA37" s="54" t="s">
        <v>243</v>
      </c>
      <c r="BB37" s="55">
        <v>33</v>
      </c>
      <c r="BC37" s="56">
        <v>3</v>
      </c>
      <c r="BD37" s="57">
        <v>5</v>
      </c>
      <c r="BE37" s="58">
        <v>2</v>
      </c>
      <c r="BF37" s="59" t="s">
        <v>127</v>
      </c>
      <c r="BG37" s="59" t="s">
        <v>128</v>
      </c>
      <c r="BH37" s="49"/>
      <c r="BI37" s="49"/>
      <c r="BJ37" s="49" t="s">
        <v>51</v>
      </c>
      <c r="BK37" s="49"/>
      <c r="BL37" s="49"/>
      <c r="BM37" s="49"/>
      <c r="BN37" s="49"/>
      <c r="BO37" s="49"/>
      <c r="BP37" s="49"/>
      <c r="BQ37" s="60"/>
      <c r="BR37" s="61"/>
      <c r="BS37" s="61"/>
      <c r="BT37" s="61"/>
      <c r="BU37" s="61"/>
      <c r="BV37" s="61"/>
      <c r="BW37" s="61" t="s">
        <v>50</v>
      </c>
      <c r="BX37" s="61"/>
      <c r="BY37" s="61"/>
      <c r="BZ37" s="61"/>
      <c r="CA37" s="61"/>
      <c r="CB37" s="61"/>
      <c r="CC37" s="61"/>
      <c r="CD37" s="61"/>
      <c r="CE37" s="61"/>
      <c r="CF37" s="61"/>
      <c r="CG37" s="61"/>
      <c r="CH37" s="61"/>
      <c r="CI37" s="61"/>
      <c r="CJ37" s="61"/>
      <c r="CK37" s="61" t="s">
        <v>50</v>
      </c>
      <c r="CL37" s="61"/>
      <c r="CM37" s="61" t="s">
        <v>50</v>
      </c>
      <c r="CN37" s="61"/>
      <c r="CO37" s="50">
        <f t="shared" si="5"/>
        <v>0</v>
      </c>
      <c r="CP37" s="50">
        <f t="shared" si="6"/>
        <v>3</v>
      </c>
      <c r="CQ37" s="50">
        <f t="shared" si="7"/>
        <v>1</v>
      </c>
      <c r="CR37" s="50">
        <f t="shared" si="8"/>
        <v>0</v>
      </c>
      <c r="CS37" s="51">
        <f t="shared" si="9"/>
        <v>4</v>
      </c>
      <c r="CT37" s="52"/>
      <c r="CU37" s="52"/>
      <c r="CV37" s="52"/>
      <c r="CW37" s="52"/>
      <c r="CX37" s="52"/>
      <c r="CY37" s="52"/>
      <c r="CZ37" s="53" t="s">
        <v>57</v>
      </c>
      <c r="DA37" s="52" t="s">
        <v>58</v>
      </c>
      <c r="DB37" s="54" t="s">
        <v>233</v>
      </c>
      <c r="DC37" s="43">
        <v>33</v>
      </c>
      <c r="DD37" s="44">
        <v>3</v>
      </c>
      <c r="DE37" s="45">
        <v>5</v>
      </c>
      <c r="DF37" s="46">
        <v>2</v>
      </c>
      <c r="DG37" s="47" t="s">
        <v>127</v>
      </c>
      <c r="DH37" s="47" t="s">
        <v>128</v>
      </c>
      <c r="DI37" s="48"/>
      <c r="DJ37" s="49"/>
      <c r="DK37" s="49" t="s">
        <v>51</v>
      </c>
      <c r="DL37" s="49"/>
      <c r="DM37" s="49"/>
      <c r="DN37" s="49"/>
      <c r="DO37" s="49"/>
      <c r="DP37" s="49"/>
      <c r="DQ37" s="49"/>
      <c r="DR37" s="60"/>
      <c r="DS37" s="61"/>
      <c r="DT37" s="61"/>
      <c r="DU37" s="61"/>
      <c r="DV37" s="61"/>
      <c r="DW37" s="61"/>
      <c r="DX37" s="61" t="s">
        <v>50</v>
      </c>
      <c r="DY37" s="61"/>
      <c r="DZ37" s="61"/>
      <c r="EA37" s="61"/>
      <c r="EB37" s="61"/>
      <c r="EC37" s="61"/>
      <c r="ED37" s="61"/>
      <c r="EE37" s="61"/>
      <c r="EF37" s="61"/>
      <c r="EG37" s="61"/>
      <c r="EH37" s="61"/>
      <c r="EI37" s="61"/>
      <c r="EJ37" s="61"/>
      <c r="EK37" s="61"/>
      <c r="EL37" s="61" t="s">
        <v>50</v>
      </c>
      <c r="EM37" s="61"/>
      <c r="EN37" s="61" t="s">
        <v>50</v>
      </c>
      <c r="EO37" s="61"/>
      <c r="EP37" s="50">
        <f t="shared" si="10"/>
        <v>0</v>
      </c>
      <c r="EQ37" s="50">
        <f t="shared" si="11"/>
        <v>3</v>
      </c>
      <c r="ER37" s="50">
        <f t="shared" si="12"/>
        <v>1</v>
      </c>
      <c r="ES37" s="50">
        <f t="shared" si="13"/>
        <v>0</v>
      </c>
      <c r="ET37" s="51">
        <f t="shared" si="14"/>
        <v>4</v>
      </c>
      <c r="FA37" s="10" t="s">
        <v>57</v>
      </c>
      <c r="FB37" t="s">
        <v>58</v>
      </c>
      <c r="FC37" t="s">
        <v>233</v>
      </c>
      <c r="FG37" t="str">
        <f t="shared" si="16"/>
        <v>True</v>
      </c>
      <c r="FH37" t="str">
        <f t="shared" si="17"/>
        <v>True</v>
      </c>
      <c r="FI37" t="str">
        <f t="shared" si="18"/>
        <v>True</v>
      </c>
      <c r="FJ37" t="str">
        <f t="shared" si="19"/>
        <v>True</v>
      </c>
      <c r="FK37" t="str">
        <f t="shared" si="20"/>
        <v>True</v>
      </c>
      <c r="FL37" t="str">
        <f t="shared" si="21"/>
        <v>True</v>
      </c>
      <c r="FM37" t="str">
        <f t="shared" si="22"/>
        <v>True</v>
      </c>
      <c r="FN37" t="str">
        <f t="shared" si="23"/>
        <v>True</v>
      </c>
      <c r="FO37" t="str">
        <f t="shared" si="24"/>
        <v>False</v>
      </c>
      <c r="FP37" t="str">
        <f t="shared" si="25"/>
        <v>True</v>
      </c>
      <c r="FQ37" t="str">
        <f t="shared" si="26"/>
        <v>True</v>
      </c>
      <c r="FR37" t="str">
        <f t="shared" si="27"/>
        <v>True</v>
      </c>
      <c r="FS37" t="str">
        <f t="shared" si="28"/>
        <v>True</v>
      </c>
      <c r="FT37" t="str">
        <f t="shared" si="29"/>
        <v>True</v>
      </c>
      <c r="FU37" t="str">
        <f t="shared" si="30"/>
        <v>True</v>
      </c>
      <c r="FV37" t="str">
        <f t="shared" si="31"/>
        <v>True</v>
      </c>
      <c r="FW37" t="str">
        <f t="shared" si="32"/>
        <v>True</v>
      </c>
      <c r="FX37" t="str">
        <f t="shared" si="33"/>
        <v>True</v>
      </c>
      <c r="FY37" t="str">
        <f t="shared" si="34"/>
        <v>True</v>
      </c>
      <c r="FZ37" t="str">
        <f t="shared" si="35"/>
        <v>True</v>
      </c>
      <c r="GA37" t="str">
        <f t="shared" si="36"/>
        <v>True</v>
      </c>
      <c r="GB37" t="str">
        <f t="shared" si="37"/>
        <v>True</v>
      </c>
      <c r="GC37" t="str">
        <f t="shared" si="38"/>
        <v>True</v>
      </c>
      <c r="GD37" t="str">
        <f t="shared" si="39"/>
        <v>True</v>
      </c>
      <c r="GE37" t="str">
        <f t="shared" si="40"/>
        <v>True</v>
      </c>
      <c r="GF37" t="str">
        <f t="shared" si="41"/>
        <v>True</v>
      </c>
      <c r="GG37" t="str">
        <f t="shared" si="42"/>
        <v>True</v>
      </c>
      <c r="GH37" t="str">
        <f t="shared" si="43"/>
        <v>True</v>
      </c>
      <c r="GI37" t="str">
        <f t="shared" si="44"/>
        <v>True</v>
      </c>
      <c r="GJ37" t="str">
        <f t="shared" si="45"/>
        <v>True</v>
      </c>
      <c r="GK37" t="str">
        <f t="shared" si="46"/>
        <v>True</v>
      </c>
      <c r="GL37" t="str">
        <f t="shared" si="47"/>
        <v>True</v>
      </c>
      <c r="GM37" t="str">
        <f t="shared" si="48"/>
        <v>True</v>
      </c>
      <c r="GN37" t="str">
        <f t="shared" si="49"/>
        <v>True</v>
      </c>
      <c r="GO37" t="str">
        <f t="shared" si="50"/>
        <v>True</v>
      </c>
      <c r="GP37" t="str">
        <f t="shared" si="51"/>
        <v>False</v>
      </c>
      <c r="GQ37" t="str">
        <f t="shared" si="52"/>
        <v>True</v>
      </c>
      <c r="GR37" t="str">
        <f t="shared" si="53"/>
        <v>True</v>
      </c>
      <c r="GS37" t="str">
        <f t="shared" si="54"/>
        <v>True</v>
      </c>
    </row>
    <row r="38" spans="1:202" ht="20.25" customHeight="1" x14ac:dyDescent="0.45">
      <c r="A38" s="43">
        <v>34</v>
      </c>
      <c r="B38" s="44">
        <v>3</v>
      </c>
      <c r="C38" s="45">
        <v>5</v>
      </c>
      <c r="D38" s="46">
        <v>2</v>
      </c>
      <c r="E38" s="47" t="s">
        <v>129</v>
      </c>
      <c r="F38" s="47" t="s">
        <v>130</v>
      </c>
      <c r="G38" s="48"/>
      <c r="H38" s="49"/>
      <c r="I38" s="49" t="s">
        <v>51</v>
      </c>
      <c r="J38" s="49"/>
      <c r="K38" s="49"/>
      <c r="L38" s="49"/>
      <c r="M38" s="49"/>
      <c r="N38" s="49"/>
      <c r="O38" s="49"/>
      <c r="P38" s="60"/>
      <c r="Q38" s="61"/>
      <c r="R38" s="61"/>
      <c r="S38" s="61"/>
      <c r="T38" s="61"/>
      <c r="U38" s="61" t="s">
        <v>50</v>
      </c>
      <c r="V38" s="61" t="s">
        <v>50</v>
      </c>
      <c r="W38" s="61"/>
      <c r="X38" s="61"/>
      <c r="Y38" s="61"/>
      <c r="Z38" s="61"/>
      <c r="AA38" s="61"/>
      <c r="AB38" s="61" t="s">
        <v>50</v>
      </c>
      <c r="AC38" s="61"/>
      <c r="AD38" s="61"/>
      <c r="AE38" s="61"/>
      <c r="AF38" s="61"/>
      <c r="AG38" s="61"/>
      <c r="AH38" s="61"/>
      <c r="AI38" s="61"/>
      <c r="AJ38" s="61" t="s">
        <v>50</v>
      </c>
      <c r="AK38" s="61"/>
      <c r="AL38" s="61"/>
      <c r="AM38" s="61"/>
      <c r="AN38" s="50">
        <f t="shared" si="0"/>
        <v>0</v>
      </c>
      <c r="AO38" s="50">
        <f t="shared" si="1"/>
        <v>4</v>
      </c>
      <c r="AP38" s="50">
        <f t="shared" si="2"/>
        <v>1</v>
      </c>
      <c r="AQ38" s="50">
        <f t="shared" si="3"/>
        <v>0</v>
      </c>
      <c r="AR38" s="51">
        <f t="shared" si="4"/>
        <v>5</v>
      </c>
      <c r="AS38" s="52"/>
      <c r="AT38" s="52"/>
      <c r="AU38" s="52"/>
      <c r="AV38" s="52"/>
      <c r="AW38" s="52"/>
      <c r="AX38" s="52"/>
      <c r="AY38" s="53" t="s">
        <v>57</v>
      </c>
      <c r="AZ38" s="52" t="s">
        <v>58</v>
      </c>
      <c r="BA38" s="54"/>
      <c r="BB38" s="55">
        <v>34</v>
      </c>
      <c r="BC38" s="56">
        <v>3</v>
      </c>
      <c r="BD38" s="57">
        <v>5</v>
      </c>
      <c r="BE38" s="58">
        <v>2</v>
      </c>
      <c r="BF38" s="59" t="s">
        <v>129</v>
      </c>
      <c r="BG38" s="59" t="s">
        <v>130</v>
      </c>
      <c r="BH38" s="49"/>
      <c r="BI38" s="49"/>
      <c r="BJ38" s="49" t="s">
        <v>51</v>
      </c>
      <c r="BK38" s="49"/>
      <c r="BL38" s="49"/>
      <c r="BM38" s="49"/>
      <c r="BN38" s="49"/>
      <c r="BO38" s="49"/>
      <c r="BP38" s="49"/>
      <c r="BQ38" s="60"/>
      <c r="BR38" s="61"/>
      <c r="BS38" s="61"/>
      <c r="BT38" s="61"/>
      <c r="BU38" s="61"/>
      <c r="BV38" s="61" t="s">
        <v>50</v>
      </c>
      <c r="BW38" s="61" t="s">
        <v>50</v>
      </c>
      <c r="BX38" s="61"/>
      <c r="BY38" s="61"/>
      <c r="BZ38" s="61"/>
      <c r="CA38" s="61"/>
      <c r="CB38" s="61"/>
      <c r="CC38" s="61" t="s">
        <v>50</v>
      </c>
      <c r="CD38" s="61"/>
      <c r="CE38" s="61"/>
      <c r="CF38" s="61"/>
      <c r="CG38" s="61"/>
      <c r="CH38" s="61"/>
      <c r="CI38" s="61"/>
      <c r="CJ38" s="61"/>
      <c r="CK38" s="61" t="s">
        <v>50</v>
      </c>
      <c r="CL38" s="61"/>
      <c r="CM38" s="61"/>
      <c r="CN38" s="61"/>
      <c r="CO38" s="50">
        <f t="shared" si="5"/>
        <v>0</v>
      </c>
      <c r="CP38" s="50">
        <f t="shared" si="6"/>
        <v>4</v>
      </c>
      <c r="CQ38" s="50">
        <f t="shared" si="7"/>
        <v>1</v>
      </c>
      <c r="CR38" s="50">
        <f t="shared" si="8"/>
        <v>0</v>
      </c>
      <c r="CS38" s="51">
        <f t="shared" si="9"/>
        <v>5</v>
      </c>
      <c r="CT38" s="52"/>
      <c r="CU38" s="52"/>
      <c r="CV38" s="52"/>
      <c r="CW38" s="52"/>
      <c r="CX38" s="52"/>
      <c r="CY38" s="52"/>
      <c r="CZ38" s="53" t="s">
        <v>57</v>
      </c>
      <c r="DA38" s="52" t="s">
        <v>58</v>
      </c>
      <c r="DB38" s="54"/>
      <c r="DC38" s="43">
        <v>34</v>
      </c>
      <c r="DD38" s="44">
        <v>3</v>
      </c>
      <c r="DE38" s="45">
        <v>5</v>
      </c>
      <c r="DF38" s="46">
        <v>2</v>
      </c>
      <c r="DG38" s="47" t="s">
        <v>129</v>
      </c>
      <c r="DH38" s="47" t="s">
        <v>130</v>
      </c>
      <c r="DI38" s="48"/>
      <c r="DJ38" s="49"/>
      <c r="DK38" s="49" t="s">
        <v>51</v>
      </c>
      <c r="DL38" s="49"/>
      <c r="DM38" s="49"/>
      <c r="DN38" s="49"/>
      <c r="DO38" s="49"/>
      <c r="DP38" s="49"/>
      <c r="DQ38" s="49"/>
      <c r="DR38" s="60"/>
      <c r="DS38" s="61"/>
      <c r="DT38" s="61"/>
      <c r="DU38" s="61"/>
      <c r="DV38" s="61"/>
      <c r="DW38" s="61" t="s">
        <v>50</v>
      </c>
      <c r="DX38" s="61" t="s">
        <v>50</v>
      </c>
      <c r="DY38" s="61"/>
      <c r="DZ38" s="61"/>
      <c r="EA38" s="61"/>
      <c r="EB38" s="61"/>
      <c r="EC38" s="61"/>
      <c r="ED38" s="61" t="s">
        <v>50</v>
      </c>
      <c r="EE38" s="61"/>
      <c r="EF38" s="61"/>
      <c r="EG38" s="61"/>
      <c r="EH38" s="61"/>
      <c r="EI38" s="61"/>
      <c r="EJ38" s="61"/>
      <c r="EK38" s="61"/>
      <c r="EL38" s="61" t="s">
        <v>50</v>
      </c>
      <c r="EM38" s="61"/>
      <c r="EN38" s="61"/>
      <c r="EO38" s="61"/>
      <c r="EP38" s="50">
        <f t="shared" si="10"/>
        <v>0</v>
      </c>
      <c r="EQ38" s="50">
        <f t="shared" si="11"/>
        <v>4</v>
      </c>
      <c r="ER38" s="50">
        <f t="shared" si="12"/>
        <v>1</v>
      </c>
      <c r="ES38" s="50">
        <f t="shared" si="13"/>
        <v>0</v>
      </c>
      <c r="ET38" s="51">
        <f t="shared" si="14"/>
        <v>5</v>
      </c>
      <c r="FA38" s="10" t="s">
        <v>57</v>
      </c>
      <c r="FB38" t="s">
        <v>58</v>
      </c>
      <c r="FG38" t="str">
        <f t="shared" si="16"/>
        <v>True</v>
      </c>
      <c r="FH38" t="str">
        <f t="shared" si="17"/>
        <v>True</v>
      </c>
      <c r="FI38" t="str">
        <f t="shared" si="18"/>
        <v>True</v>
      </c>
      <c r="FJ38" t="str">
        <f t="shared" si="19"/>
        <v>True</v>
      </c>
      <c r="FK38" t="str">
        <f t="shared" si="20"/>
        <v>True</v>
      </c>
      <c r="FL38" t="str">
        <f t="shared" si="21"/>
        <v>True</v>
      </c>
      <c r="FM38" t="str">
        <f t="shared" si="22"/>
        <v>True</v>
      </c>
      <c r="FN38" t="str">
        <f t="shared" si="23"/>
        <v>True</v>
      </c>
      <c r="FO38" t="str">
        <f t="shared" si="24"/>
        <v>True</v>
      </c>
      <c r="FP38" t="str">
        <f t="shared" si="25"/>
        <v>True</v>
      </c>
      <c r="FQ38" t="str">
        <f t="shared" si="26"/>
        <v>True</v>
      </c>
      <c r="FR38" t="str">
        <f t="shared" si="27"/>
        <v>True</v>
      </c>
      <c r="FS38" t="str">
        <f t="shared" si="28"/>
        <v>True</v>
      </c>
      <c r="FT38" t="str">
        <f t="shared" si="29"/>
        <v>True</v>
      </c>
      <c r="FU38" t="str">
        <f t="shared" si="30"/>
        <v>True</v>
      </c>
      <c r="FV38" t="str">
        <f t="shared" si="31"/>
        <v>True</v>
      </c>
      <c r="FW38" t="str">
        <f t="shared" si="32"/>
        <v>True</v>
      </c>
      <c r="FX38" t="str">
        <f t="shared" si="33"/>
        <v>True</v>
      </c>
      <c r="FY38" t="str">
        <f t="shared" si="34"/>
        <v>True</v>
      </c>
      <c r="FZ38" t="str">
        <f t="shared" si="35"/>
        <v>True</v>
      </c>
      <c r="GA38" t="str">
        <f t="shared" si="36"/>
        <v>True</v>
      </c>
      <c r="GB38" t="str">
        <f t="shared" si="37"/>
        <v>True</v>
      </c>
      <c r="GC38" t="str">
        <f t="shared" si="38"/>
        <v>True</v>
      </c>
      <c r="GD38" t="str">
        <f t="shared" si="39"/>
        <v>True</v>
      </c>
      <c r="GE38" t="str">
        <f t="shared" si="40"/>
        <v>True</v>
      </c>
      <c r="GF38" t="str">
        <f t="shared" si="41"/>
        <v>True</v>
      </c>
      <c r="GG38" t="str">
        <f t="shared" si="42"/>
        <v>True</v>
      </c>
      <c r="GH38" t="str">
        <f t="shared" si="43"/>
        <v>True</v>
      </c>
      <c r="GI38" t="str">
        <f t="shared" si="44"/>
        <v>True</v>
      </c>
      <c r="GJ38" t="str">
        <f t="shared" si="45"/>
        <v>True</v>
      </c>
      <c r="GK38" t="str">
        <f t="shared" si="46"/>
        <v>True</v>
      </c>
      <c r="GL38" t="str">
        <f t="shared" si="47"/>
        <v>True</v>
      </c>
      <c r="GM38" t="str">
        <f t="shared" si="48"/>
        <v>True</v>
      </c>
      <c r="GN38" t="str">
        <f t="shared" si="49"/>
        <v>True</v>
      </c>
      <c r="GO38" t="str">
        <f t="shared" si="50"/>
        <v>True</v>
      </c>
      <c r="GP38" t="str">
        <f t="shared" si="51"/>
        <v>True</v>
      </c>
      <c r="GQ38" t="str">
        <f t="shared" si="52"/>
        <v>True</v>
      </c>
      <c r="GR38" t="str">
        <f t="shared" si="53"/>
        <v>True</v>
      </c>
      <c r="GS38" t="str">
        <f t="shared" si="54"/>
        <v>True</v>
      </c>
      <c r="GT38" s="106" t="s">
        <v>249</v>
      </c>
    </row>
    <row r="39" spans="1:202" ht="25.5" customHeight="1" x14ac:dyDescent="0.45">
      <c r="A39" s="43">
        <v>35</v>
      </c>
      <c r="B39" s="44">
        <v>3</v>
      </c>
      <c r="C39" s="45">
        <v>5</v>
      </c>
      <c r="D39" s="46">
        <v>2</v>
      </c>
      <c r="E39" s="65" t="s">
        <v>131</v>
      </c>
      <c r="F39" s="65" t="s">
        <v>132</v>
      </c>
      <c r="G39" s="48" t="s">
        <v>51</v>
      </c>
      <c r="H39" s="49"/>
      <c r="I39" s="49"/>
      <c r="J39" s="49"/>
      <c r="K39" s="49"/>
      <c r="L39" s="49"/>
      <c r="M39" s="49"/>
      <c r="N39" s="49"/>
      <c r="O39" s="49"/>
      <c r="P39" s="60"/>
      <c r="Q39" s="61"/>
      <c r="R39" s="61"/>
      <c r="S39" s="61"/>
      <c r="T39" s="61"/>
      <c r="U39" s="61"/>
      <c r="V39" s="61"/>
      <c r="W39" s="61"/>
      <c r="X39" s="61"/>
      <c r="Y39" s="61" t="s">
        <v>50</v>
      </c>
      <c r="Z39" s="61" t="s">
        <v>50</v>
      </c>
      <c r="AA39" s="61" t="s">
        <v>51</v>
      </c>
      <c r="AB39" s="61" t="s">
        <v>50</v>
      </c>
      <c r="AC39" s="61"/>
      <c r="AD39" s="61"/>
      <c r="AE39" s="61"/>
      <c r="AF39" s="61"/>
      <c r="AG39" s="61"/>
      <c r="AH39" s="61"/>
      <c r="AI39" s="61"/>
      <c r="AJ39" s="61"/>
      <c r="AK39" s="61" t="s">
        <v>50</v>
      </c>
      <c r="AL39" s="61"/>
      <c r="AM39" s="61"/>
      <c r="AN39" s="50">
        <f t="shared" si="0"/>
        <v>0</v>
      </c>
      <c r="AO39" s="50">
        <f t="shared" si="1"/>
        <v>4</v>
      </c>
      <c r="AP39" s="50">
        <f t="shared" si="2"/>
        <v>2</v>
      </c>
      <c r="AQ39" s="50">
        <f t="shared" si="3"/>
        <v>0</v>
      </c>
      <c r="AR39" s="51">
        <f t="shared" si="4"/>
        <v>6</v>
      </c>
      <c r="AS39" s="52"/>
      <c r="AT39" s="52"/>
      <c r="AU39" s="52"/>
      <c r="AV39" s="52"/>
      <c r="AW39" s="52"/>
      <c r="AX39" s="52"/>
      <c r="AY39" s="66" t="s">
        <v>69</v>
      </c>
      <c r="AZ39" s="52" t="s">
        <v>70</v>
      </c>
      <c r="BA39" s="54"/>
      <c r="BB39" s="55">
        <v>35</v>
      </c>
      <c r="BC39" s="56">
        <v>3</v>
      </c>
      <c r="BD39" s="57">
        <v>5</v>
      </c>
      <c r="BE39" s="58">
        <v>2</v>
      </c>
      <c r="BF39" s="67" t="s">
        <v>131</v>
      </c>
      <c r="BG39" s="67" t="s">
        <v>132</v>
      </c>
      <c r="BH39" s="49" t="s">
        <v>51</v>
      </c>
      <c r="BI39" s="49"/>
      <c r="BJ39" s="49"/>
      <c r="BK39" s="49"/>
      <c r="BL39" s="49"/>
      <c r="BM39" s="49"/>
      <c r="BN39" s="49"/>
      <c r="BO39" s="49"/>
      <c r="BP39" s="49"/>
      <c r="BQ39" s="60"/>
      <c r="BR39" s="61"/>
      <c r="BS39" s="61"/>
      <c r="BT39" s="61"/>
      <c r="BU39" s="61"/>
      <c r="BV39" s="61"/>
      <c r="BW39" s="61"/>
      <c r="BX39" s="61"/>
      <c r="BY39" s="61"/>
      <c r="BZ39" s="61" t="s">
        <v>50</v>
      </c>
      <c r="CA39" s="61" t="s">
        <v>50</v>
      </c>
      <c r="CB39" s="61" t="s">
        <v>51</v>
      </c>
      <c r="CC39" s="61" t="s">
        <v>50</v>
      </c>
      <c r="CD39" s="61"/>
      <c r="CE39" s="61"/>
      <c r="CF39" s="61"/>
      <c r="CG39" s="61"/>
      <c r="CH39" s="61"/>
      <c r="CI39" s="61"/>
      <c r="CJ39" s="61"/>
      <c r="CK39" s="61"/>
      <c r="CL39" s="61" t="s">
        <v>50</v>
      </c>
      <c r="CM39" s="61"/>
      <c r="CN39" s="61"/>
      <c r="CO39" s="50">
        <f t="shared" si="5"/>
        <v>0</v>
      </c>
      <c r="CP39" s="50">
        <f t="shared" si="6"/>
        <v>4</v>
      </c>
      <c r="CQ39" s="50">
        <f t="shared" si="7"/>
        <v>2</v>
      </c>
      <c r="CR39" s="50">
        <f t="shared" si="8"/>
        <v>0</v>
      </c>
      <c r="CS39" s="51">
        <f t="shared" si="9"/>
        <v>6</v>
      </c>
      <c r="CT39" s="52"/>
      <c r="CU39" s="52"/>
      <c r="CV39" s="52"/>
      <c r="CW39" s="52"/>
      <c r="CX39" s="52"/>
      <c r="CY39" s="52"/>
      <c r="CZ39" s="66" t="s">
        <v>69</v>
      </c>
      <c r="DA39" s="52" t="s">
        <v>70</v>
      </c>
      <c r="DB39" s="54"/>
      <c r="DC39" s="43">
        <v>35</v>
      </c>
      <c r="DD39" s="44">
        <v>3</v>
      </c>
      <c r="DE39" s="45">
        <v>5</v>
      </c>
      <c r="DF39" s="46">
        <v>2</v>
      </c>
      <c r="DG39" s="65" t="s">
        <v>131</v>
      </c>
      <c r="DH39" s="65" t="s">
        <v>132</v>
      </c>
      <c r="DI39" s="48" t="s">
        <v>51</v>
      </c>
      <c r="DJ39" s="49"/>
      <c r="DK39" s="49"/>
      <c r="DL39" s="49"/>
      <c r="DM39" s="49"/>
      <c r="DN39" s="49"/>
      <c r="DO39" s="49"/>
      <c r="DP39" s="49"/>
      <c r="DQ39" s="49"/>
      <c r="DR39" s="60"/>
      <c r="DS39" s="61"/>
      <c r="DT39" s="61"/>
      <c r="DU39" s="61"/>
      <c r="DV39" s="61"/>
      <c r="DW39" s="61"/>
      <c r="DX39" s="61"/>
      <c r="DY39" s="61"/>
      <c r="DZ39" s="61"/>
      <c r="EA39" s="61" t="s">
        <v>50</v>
      </c>
      <c r="EB39" s="61" t="s">
        <v>50</v>
      </c>
      <c r="EC39" s="61" t="s">
        <v>51</v>
      </c>
      <c r="ED39" s="61" t="s">
        <v>50</v>
      </c>
      <c r="EE39" s="61"/>
      <c r="EF39" s="61"/>
      <c r="EG39" s="61"/>
      <c r="EH39" s="61"/>
      <c r="EI39" s="61"/>
      <c r="EJ39" s="61"/>
      <c r="EK39" s="61"/>
      <c r="EL39" s="61"/>
      <c r="EM39" s="61" t="s">
        <v>50</v>
      </c>
      <c r="EN39" s="61"/>
      <c r="EO39" s="61"/>
      <c r="EP39" s="50">
        <f t="shared" si="10"/>
        <v>0</v>
      </c>
      <c r="EQ39" s="50">
        <f t="shared" si="11"/>
        <v>4</v>
      </c>
      <c r="ER39" s="50">
        <f t="shared" si="12"/>
        <v>2</v>
      </c>
      <c r="ES39" s="50">
        <f t="shared" si="13"/>
        <v>0</v>
      </c>
      <c r="ET39" s="51">
        <f t="shared" si="14"/>
        <v>6</v>
      </c>
      <c r="FA39" s="12" t="s">
        <v>69</v>
      </c>
      <c r="FB39" t="s">
        <v>70</v>
      </c>
      <c r="FG39" t="str">
        <f t="shared" si="16"/>
        <v>True</v>
      </c>
      <c r="FH39" t="str">
        <f t="shared" si="17"/>
        <v>True</v>
      </c>
      <c r="FI39" t="str">
        <f t="shared" si="18"/>
        <v>True</v>
      </c>
      <c r="FJ39" t="str">
        <f t="shared" si="19"/>
        <v>True</v>
      </c>
      <c r="FK39" t="str">
        <f t="shared" si="20"/>
        <v>True</v>
      </c>
      <c r="FL39" t="str">
        <f t="shared" si="21"/>
        <v>True</v>
      </c>
      <c r="FM39" t="str">
        <f t="shared" si="22"/>
        <v>True</v>
      </c>
      <c r="FN39" t="str">
        <f t="shared" si="23"/>
        <v>True</v>
      </c>
      <c r="FO39" t="str">
        <f t="shared" si="24"/>
        <v>True</v>
      </c>
      <c r="FP39" t="str">
        <f t="shared" si="25"/>
        <v>True</v>
      </c>
      <c r="FQ39" t="str">
        <f t="shared" si="26"/>
        <v>True</v>
      </c>
      <c r="FR39" t="str">
        <f t="shared" si="27"/>
        <v>True</v>
      </c>
      <c r="FS39" t="str">
        <f t="shared" si="28"/>
        <v>True</v>
      </c>
      <c r="FT39" t="str">
        <f t="shared" si="29"/>
        <v>True</v>
      </c>
      <c r="FU39" t="str">
        <f t="shared" si="30"/>
        <v>True</v>
      </c>
      <c r="FV39" t="str">
        <f t="shared" si="31"/>
        <v>True</v>
      </c>
      <c r="FW39" t="str">
        <f t="shared" si="32"/>
        <v>True</v>
      </c>
      <c r="FX39" t="str">
        <f t="shared" si="33"/>
        <v>True</v>
      </c>
      <c r="FY39" t="str">
        <f t="shared" si="34"/>
        <v>True</v>
      </c>
      <c r="FZ39" t="str">
        <f t="shared" si="35"/>
        <v>True</v>
      </c>
      <c r="GA39" t="str">
        <f t="shared" si="36"/>
        <v>True</v>
      </c>
      <c r="GB39" t="str">
        <f t="shared" si="37"/>
        <v>True</v>
      </c>
      <c r="GC39" t="str">
        <f t="shared" si="38"/>
        <v>True</v>
      </c>
      <c r="GD39" t="str">
        <f t="shared" si="39"/>
        <v>True</v>
      </c>
      <c r="GE39" t="str">
        <f t="shared" si="40"/>
        <v>True</v>
      </c>
      <c r="GF39" t="str">
        <f t="shared" si="41"/>
        <v>True</v>
      </c>
      <c r="GG39" t="str">
        <f t="shared" si="42"/>
        <v>True</v>
      </c>
      <c r="GH39" t="str">
        <f t="shared" si="43"/>
        <v>True</v>
      </c>
      <c r="GI39" t="str">
        <f t="shared" si="44"/>
        <v>True</v>
      </c>
      <c r="GJ39" t="str">
        <f t="shared" si="45"/>
        <v>True</v>
      </c>
      <c r="GK39" t="str">
        <f t="shared" si="46"/>
        <v>True</v>
      </c>
      <c r="GL39" t="str">
        <f t="shared" si="47"/>
        <v>True</v>
      </c>
      <c r="GM39" t="str">
        <f t="shared" si="48"/>
        <v>True</v>
      </c>
      <c r="GN39" t="str">
        <f t="shared" si="49"/>
        <v>True</v>
      </c>
      <c r="GO39" t="str">
        <f t="shared" si="50"/>
        <v>True</v>
      </c>
      <c r="GP39" t="str">
        <f t="shared" si="51"/>
        <v>True</v>
      </c>
      <c r="GQ39" t="str">
        <f t="shared" si="52"/>
        <v>True</v>
      </c>
      <c r="GR39" t="str">
        <f t="shared" si="53"/>
        <v>True</v>
      </c>
      <c r="GS39" t="str">
        <f t="shared" si="54"/>
        <v>True</v>
      </c>
      <c r="GT39" s="106" t="s">
        <v>249</v>
      </c>
    </row>
    <row r="40" spans="1:202" ht="23.25" customHeight="1" x14ac:dyDescent="0.45">
      <c r="A40" s="43">
        <v>36</v>
      </c>
      <c r="B40" s="44">
        <v>3</v>
      </c>
      <c r="C40" s="45">
        <v>5</v>
      </c>
      <c r="D40" s="46">
        <v>3</v>
      </c>
      <c r="E40" s="65" t="s">
        <v>133</v>
      </c>
      <c r="F40" s="65" t="s">
        <v>134</v>
      </c>
      <c r="G40" s="48" t="s">
        <v>51</v>
      </c>
      <c r="H40" s="49"/>
      <c r="I40" s="49"/>
      <c r="J40" s="49"/>
      <c r="K40" s="49" t="s">
        <v>51</v>
      </c>
      <c r="L40" s="49"/>
      <c r="M40" s="49"/>
      <c r="N40" s="49"/>
      <c r="O40" s="49" t="s">
        <v>50</v>
      </c>
      <c r="P40" s="60"/>
      <c r="Q40" s="61"/>
      <c r="R40" s="61"/>
      <c r="S40" s="61"/>
      <c r="T40" s="61"/>
      <c r="U40" s="61"/>
      <c r="V40" s="61"/>
      <c r="W40" s="61"/>
      <c r="X40" s="61"/>
      <c r="Y40" s="61"/>
      <c r="Z40" s="61"/>
      <c r="AA40" s="61"/>
      <c r="AB40" s="61" t="s">
        <v>50</v>
      </c>
      <c r="AC40" s="61"/>
      <c r="AD40" s="61"/>
      <c r="AE40" s="61" t="s">
        <v>50</v>
      </c>
      <c r="AF40" s="61"/>
      <c r="AG40" s="61"/>
      <c r="AH40" s="61"/>
      <c r="AI40" s="61"/>
      <c r="AJ40" s="61"/>
      <c r="AK40" s="61"/>
      <c r="AL40" s="61" t="s">
        <v>50</v>
      </c>
      <c r="AM40" s="61"/>
      <c r="AN40" s="50">
        <f t="shared" si="0"/>
        <v>0</v>
      </c>
      <c r="AO40" s="50">
        <f t="shared" si="1"/>
        <v>4</v>
      </c>
      <c r="AP40" s="50">
        <f t="shared" si="2"/>
        <v>2</v>
      </c>
      <c r="AQ40" s="50">
        <f t="shared" si="3"/>
        <v>0</v>
      </c>
      <c r="AR40" s="51">
        <f t="shared" si="4"/>
        <v>6</v>
      </c>
      <c r="AS40" s="52"/>
      <c r="AT40" s="52"/>
      <c r="AU40" s="52"/>
      <c r="AV40" s="52"/>
      <c r="AW40" s="52"/>
      <c r="AX40" s="52"/>
      <c r="AY40" s="66" t="s">
        <v>69</v>
      </c>
      <c r="AZ40" s="52" t="s">
        <v>70</v>
      </c>
      <c r="BA40" s="54"/>
      <c r="BB40" s="55">
        <v>36</v>
      </c>
      <c r="BC40" s="56">
        <v>3</v>
      </c>
      <c r="BD40" s="57">
        <v>5</v>
      </c>
      <c r="BE40" s="58">
        <v>3</v>
      </c>
      <c r="BF40" s="67" t="s">
        <v>133</v>
      </c>
      <c r="BG40" s="67" t="s">
        <v>134</v>
      </c>
      <c r="BH40" s="49" t="s">
        <v>51</v>
      </c>
      <c r="BI40" s="49"/>
      <c r="BJ40" s="49"/>
      <c r="BK40" s="49"/>
      <c r="BL40" s="49" t="s">
        <v>51</v>
      </c>
      <c r="BM40" s="49"/>
      <c r="BN40" s="49"/>
      <c r="BO40" s="49"/>
      <c r="BP40" s="49" t="s">
        <v>50</v>
      </c>
      <c r="BQ40" s="60"/>
      <c r="BR40" s="61"/>
      <c r="BS40" s="61"/>
      <c r="BT40" s="61"/>
      <c r="BU40" s="61"/>
      <c r="BV40" s="61"/>
      <c r="BW40" s="61"/>
      <c r="BX40" s="61"/>
      <c r="BY40" s="61"/>
      <c r="BZ40" s="61"/>
      <c r="CA40" s="61"/>
      <c r="CB40" s="61"/>
      <c r="CC40" s="61" t="s">
        <v>50</v>
      </c>
      <c r="CD40" s="61"/>
      <c r="CE40" s="61"/>
      <c r="CF40" s="61" t="s">
        <v>50</v>
      </c>
      <c r="CG40" s="61"/>
      <c r="CH40" s="61"/>
      <c r="CI40" s="61"/>
      <c r="CJ40" s="61"/>
      <c r="CK40" s="61"/>
      <c r="CL40" s="61"/>
      <c r="CM40" s="61" t="s">
        <v>50</v>
      </c>
      <c r="CN40" s="61"/>
      <c r="CO40" s="50">
        <f t="shared" si="5"/>
        <v>0</v>
      </c>
      <c r="CP40" s="50">
        <f t="shared" si="6"/>
        <v>4</v>
      </c>
      <c r="CQ40" s="50">
        <f t="shared" si="7"/>
        <v>2</v>
      </c>
      <c r="CR40" s="50">
        <f t="shared" si="8"/>
        <v>0</v>
      </c>
      <c r="CS40" s="51">
        <f t="shared" si="9"/>
        <v>6</v>
      </c>
      <c r="CT40" s="52"/>
      <c r="CU40" s="52"/>
      <c r="CV40" s="52"/>
      <c r="CW40" s="52"/>
      <c r="CX40" s="52"/>
      <c r="CY40" s="52"/>
      <c r="CZ40" s="66" t="s">
        <v>69</v>
      </c>
      <c r="DA40" s="52" t="s">
        <v>70</v>
      </c>
      <c r="DB40" s="54"/>
      <c r="DC40" s="43">
        <v>36</v>
      </c>
      <c r="DD40" s="44">
        <v>3</v>
      </c>
      <c r="DE40" s="45">
        <v>5</v>
      </c>
      <c r="DF40" s="46">
        <v>3</v>
      </c>
      <c r="DG40" s="65" t="s">
        <v>133</v>
      </c>
      <c r="DH40" s="65" t="s">
        <v>134</v>
      </c>
      <c r="DI40" s="48" t="s">
        <v>51</v>
      </c>
      <c r="DJ40" s="49"/>
      <c r="DK40" s="49"/>
      <c r="DL40" s="49"/>
      <c r="DM40" s="49" t="s">
        <v>51</v>
      </c>
      <c r="DN40" s="49"/>
      <c r="DO40" s="49"/>
      <c r="DP40" s="49"/>
      <c r="DQ40" s="49" t="s">
        <v>50</v>
      </c>
      <c r="DR40" s="60"/>
      <c r="DS40" s="61"/>
      <c r="DT40" s="61"/>
      <c r="DU40" s="61"/>
      <c r="DV40" s="61"/>
      <c r="DW40" s="61"/>
      <c r="DX40" s="61"/>
      <c r="DY40" s="61"/>
      <c r="DZ40" s="61"/>
      <c r="EA40" s="61"/>
      <c r="EB40" s="61"/>
      <c r="EC40" s="61"/>
      <c r="ED40" s="61" t="s">
        <v>50</v>
      </c>
      <c r="EE40" s="61"/>
      <c r="EF40" s="61"/>
      <c r="EG40" s="61" t="s">
        <v>50</v>
      </c>
      <c r="EH40" s="61"/>
      <c r="EI40" s="61"/>
      <c r="EJ40" s="61"/>
      <c r="EK40" s="61"/>
      <c r="EL40" s="61"/>
      <c r="EM40" s="61"/>
      <c r="EN40" s="61" t="s">
        <v>50</v>
      </c>
      <c r="EO40" s="61"/>
      <c r="EP40" s="50">
        <f t="shared" si="10"/>
        <v>0</v>
      </c>
      <c r="EQ40" s="50">
        <f t="shared" si="11"/>
        <v>4</v>
      </c>
      <c r="ER40" s="50">
        <f t="shared" si="12"/>
        <v>2</v>
      </c>
      <c r="ES40" s="50">
        <f t="shared" si="13"/>
        <v>0</v>
      </c>
      <c r="ET40" s="51">
        <f t="shared" si="14"/>
        <v>6</v>
      </c>
      <c r="FA40" s="12" t="s">
        <v>69</v>
      </c>
      <c r="FB40" t="s">
        <v>70</v>
      </c>
      <c r="FG40" t="str">
        <f t="shared" si="16"/>
        <v>True</v>
      </c>
      <c r="FH40" t="str">
        <f t="shared" si="17"/>
        <v>True</v>
      </c>
      <c r="FI40" t="str">
        <f t="shared" si="18"/>
        <v>True</v>
      </c>
      <c r="FJ40" t="str">
        <f t="shared" si="19"/>
        <v>True</v>
      </c>
      <c r="FK40" t="str">
        <f t="shared" si="20"/>
        <v>True</v>
      </c>
      <c r="FL40" t="str">
        <f t="shared" si="21"/>
        <v>True</v>
      </c>
      <c r="FM40" t="str">
        <f t="shared" si="22"/>
        <v>True</v>
      </c>
      <c r="FN40" t="str">
        <f t="shared" si="23"/>
        <v>True</v>
      </c>
      <c r="FO40" t="str">
        <f t="shared" si="24"/>
        <v>True</v>
      </c>
      <c r="FP40" t="str">
        <f t="shared" si="25"/>
        <v>True</v>
      </c>
      <c r="FQ40" t="str">
        <f t="shared" si="26"/>
        <v>True</v>
      </c>
      <c r="FR40" t="str">
        <f t="shared" si="27"/>
        <v>True</v>
      </c>
      <c r="FS40" t="str">
        <f t="shared" si="28"/>
        <v>True</v>
      </c>
      <c r="FT40" t="str">
        <f t="shared" si="29"/>
        <v>True</v>
      </c>
      <c r="FU40" t="str">
        <f t="shared" si="30"/>
        <v>True</v>
      </c>
      <c r="FV40" t="str">
        <f t="shared" si="31"/>
        <v>True</v>
      </c>
      <c r="FW40" t="str">
        <f t="shared" si="32"/>
        <v>True</v>
      </c>
      <c r="FX40" t="str">
        <f t="shared" si="33"/>
        <v>True</v>
      </c>
      <c r="FY40" t="str">
        <f t="shared" si="34"/>
        <v>True</v>
      </c>
      <c r="FZ40" t="str">
        <f t="shared" si="35"/>
        <v>True</v>
      </c>
      <c r="GA40" t="str">
        <f t="shared" si="36"/>
        <v>True</v>
      </c>
      <c r="GB40" t="str">
        <f t="shared" si="37"/>
        <v>True</v>
      </c>
      <c r="GC40" t="str">
        <f t="shared" si="38"/>
        <v>True</v>
      </c>
      <c r="GD40" t="str">
        <f t="shared" si="39"/>
        <v>True</v>
      </c>
      <c r="GE40" t="str">
        <f t="shared" si="40"/>
        <v>True</v>
      </c>
      <c r="GF40" t="str">
        <f t="shared" si="41"/>
        <v>True</v>
      </c>
      <c r="GG40" t="str">
        <f t="shared" si="42"/>
        <v>True</v>
      </c>
      <c r="GH40" t="str">
        <f t="shared" si="43"/>
        <v>True</v>
      </c>
      <c r="GI40" t="str">
        <f t="shared" si="44"/>
        <v>True</v>
      </c>
      <c r="GJ40" t="str">
        <f t="shared" si="45"/>
        <v>True</v>
      </c>
      <c r="GK40" t="str">
        <f t="shared" si="46"/>
        <v>True</v>
      </c>
      <c r="GL40" t="str">
        <f t="shared" si="47"/>
        <v>True</v>
      </c>
      <c r="GM40" t="str">
        <f t="shared" si="48"/>
        <v>True</v>
      </c>
      <c r="GN40" t="str">
        <f t="shared" si="49"/>
        <v>True</v>
      </c>
      <c r="GO40" t="str">
        <f t="shared" si="50"/>
        <v>True</v>
      </c>
      <c r="GP40" t="str">
        <f t="shared" si="51"/>
        <v>True</v>
      </c>
      <c r="GQ40" t="str">
        <f t="shared" si="52"/>
        <v>True</v>
      </c>
      <c r="GR40" t="str">
        <f t="shared" si="53"/>
        <v>True</v>
      </c>
      <c r="GS40" t="str">
        <f t="shared" si="54"/>
        <v>True</v>
      </c>
      <c r="GT40" s="106" t="s">
        <v>249</v>
      </c>
    </row>
    <row r="41" spans="1:202" ht="18.75" customHeight="1" x14ac:dyDescent="0.45">
      <c r="A41" s="43">
        <v>37</v>
      </c>
      <c r="B41" s="44">
        <v>3</v>
      </c>
      <c r="C41" s="45">
        <v>5</v>
      </c>
      <c r="D41" s="46">
        <v>2</v>
      </c>
      <c r="E41" s="65" t="s">
        <v>135</v>
      </c>
      <c r="F41" s="65" t="s">
        <v>136</v>
      </c>
      <c r="G41" s="48"/>
      <c r="H41" s="49" t="s">
        <v>51</v>
      </c>
      <c r="I41" s="49"/>
      <c r="J41" s="49" t="s">
        <v>51</v>
      </c>
      <c r="K41" s="49" t="s">
        <v>51</v>
      </c>
      <c r="L41" s="49"/>
      <c r="M41" s="49"/>
      <c r="N41" s="49"/>
      <c r="O41" s="49" t="s">
        <v>50</v>
      </c>
      <c r="P41" s="49"/>
      <c r="Q41" s="61"/>
      <c r="R41" s="61"/>
      <c r="S41" s="61"/>
      <c r="T41" s="61"/>
      <c r="U41" s="61"/>
      <c r="V41" s="61"/>
      <c r="W41" s="61"/>
      <c r="X41" s="61"/>
      <c r="Y41" s="61" t="s">
        <v>51</v>
      </c>
      <c r="Z41" s="61"/>
      <c r="AA41" s="61"/>
      <c r="AB41" s="61"/>
      <c r="AC41" s="61"/>
      <c r="AD41" s="61"/>
      <c r="AE41" s="61"/>
      <c r="AF41" s="61"/>
      <c r="AG41" s="61"/>
      <c r="AH41" s="61"/>
      <c r="AI41" s="61"/>
      <c r="AJ41" s="61"/>
      <c r="AK41" s="61"/>
      <c r="AL41" s="61" t="s">
        <v>50</v>
      </c>
      <c r="AM41" s="61"/>
      <c r="AN41" s="50">
        <f t="shared" si="0"/>
        <v>0</v>
      </c>
      <c r="AO41" s="50">
        <f t="shared" si="1"/>
        <v>2</v>
      </c>
      <c r="AP41" s="50">
        <f t="shared" si="2"/>
        <v>4</v>
      </c>
      <c r="AQ41" s="50">
        <f t="shared" si="3"/>
        <v>0</v>
      </c>
      <c r="AR41" s="51">
        <f t="shared" si="4"/>
        <v>6</v>
      </c>
      <c r="AS41" s="52"/>
      <c r="AT41" s="52"/>
      <c r="AU41" s="52"/>
      <c r="AV41" s="52"/>
      <c r="AW41" s="52"/>
      <c r="AX41" s="52"/>
      <c r="AY41" s="66" t="s">
        <v>69</v>
      </c>
      <c r="AZ41" s="52" t="s">
        <v>70</v>
      </c>
      <c r="BA41" s="54"/>
      <c r="BB41" s="55">
        <v>37</v>
      </c>
      <c r="BC41" s="56">
        <v>3</v>
      </c>
      <c r="BD41" s="57">
        <v>5</v>
      </c>
      <c r="BE41" s="58">
        <v>2</v>
      </c>
      <c r="BF41" s="67" t="s">
        <v>135</v>
      </c>
      <c r="BG41" s="67" t="s">
        <v>136</v>
      </c>
      <c r="BH41" s="49"/>
      <c r="BI41" s="49" t="s">
        <v>51</v>
      </c>
      <c r="BJ41" s="49"/>
      <c r="BK41" s="49" t="s">
        <v>51</v>
      </c>
      <c r="BL41" s="49" t="s">
        <v>51</v>
      </c>
      <c r="BM41" s="49"/>
      <c r="BN41" s="49"/>
      <c r="BO41" s="49"/>
      <c r="BP41" s="49" t="s">
        <v>50</v>
      </c>
      <c r="BQ41" s="49"/>
      <c r="BR41" s="61"/>
      <c r="BS41" s="61"/>
      <c r="BT41" s="61"/>
      <c r="BU41" s="61"/>
      <c r="BV41" s="61"/>
      <c r="BW41" s="61"/>
      <c r="BX41" s="61"/>
      <c r="BY41" s="61"/>
      <c r="BZ41" s="61" t="s">
        <v>51</v>
      </c>
      <c r="CA41" s="61"/>
      <c r="CB41" s="61"/>
      <c r="CC41" s="61"/>
      <c r="CD41" s="61"/>
      <c r="CE41" s="61"/>
      <c r="CF41" s="61"/>
      <c r="CG41" s="61"/>
      <c r="CH41" s="61"/>
      <c r="CI41" s="61"/>
      <c r="CJ41" s="61"/>
      <c r="CK41" s="61"/>
      <c r="CL41" s="61"/>
      <c r="CM41" s="61" t="s">
        <v>50</v>
      </c>
      <c r="CN41" s="61"/>
      <c r="CO41" s="50">
        <f t="shared" si="5"/>
        <v>0</v>
      </c>
      <c r="CP41" s="50">
        <f t="shared" si="6"/>
        <v>2</v>
      </c>
      <c r="CQ41" s="50">
        <f t="shared" si="7"/>
        <v>4</v>
      </c>
      <c r="CR41" s="50">
        <f t="shared" si="8"/>
        <v>0</v>
      </c>
      <c r="CS41" s="51">
        <f t="shared" si="9"/>
        <v>6</v>
      </c>
      <c r="CT41" s="52"/>
      <c r="CU41" s="52"/>
      <c r="CV41" s="52"/>
      <c r="CW41" s="52"/>
      <c r="CX41" s="52"/>
      <c r="CY41" s="52"/>
      <c r="CZ41" s="66" t="s">
        <v>69</v>
      </c>
      <c r="DA41" s="52" t="s">
        <v>70</v>
      </c>
      <c r="DB41" s="54"/>
      <c r="DC41" s="43">
        <v>37</v>
      </c>
      <c r="DD41" s="44">
        <v>3</v>
      </c>
      <c r="DE41" s="45">
        <v>5</v>
      </c>
      <c r="DF41" s="46">
        <v>2</v>
      </c>
      <c r="DG41" s="65" t="s">
        <v>135</v>
      </c>
      <c r="DH41" s="65" t="s">
        <v>136</v>
      </c>
      <c r="DI41" s="48"/>
      <c r="DJ41" s="49" t="s">
        <v>51</v>
      </c>
      <c r="DK41" s="49"/>
      <c r="DL41" s="49" t="s">
        <v>51</v>
      </c>
      <c r="DM41" s="49" t="s">
        <v>51</v>
      </c>
      <c r="DN41" s="49"/>
      <c r="DO41" s="49"/>
      <c r="DP41" s="49"/>
      <c r="DQ41" s="49" t="s">
        <v>50</v>
      </c>
      <c r="DR41" s="49"/>
      <c r="DS41" s="61"/>
      <c r="DT41" s="61"/>
      <c r="DU41" s="61"/>
      <c r="DV41" s="61"/>
      <c r="DW41" s="61"/>
      <c r="DX41" s="61"/>
      <c r="DY41" s="61"/>
      <c r="DZ41" s="61"/>
      <c r="EA41" s="61" t="s">
        <v>51</v>
      </c>
      <c r="EB41" s="61"/>
      <c r="EC41" s="61"/>
      <c r="ED41" s="61"/>
      <c r="EE41" s="61"/>
      <c r="EF41" s="61"/>
      <c r="EG41" s="61"/>
      <c r="EH41" s="61"/>
      <c r="EI41" s="61"/>
      <c r="EJ41" s="61"/>
      <c r="EK41" s="61"/>
      <c r="EL41" s="61"/>
      <c r="EM41" s="61"/>
      <c r="EN41" s="61" t="s">
        <v>50</v>
      </c>
      <c r="EO41" s="61"/>
      <c r="EP41" s="50">
        <f t="shared" si="10"/>
        <v>0</v>
      </c>
      <c r="EQ41" s="50">
        <f t="shared" si="11"/>
        <v>2</v>
      </c>
      <c r="ER41" s="50">
        <f t="shared" si="12"/>
        <v>4</v>
      </c>
      <c r="ES41" s="50">
        <f t="shared" si="13"/>
        <v>0</v>
      </c>
      <c r="ET41" s="51">
        <f t="shared" si="14"/>
        <v>6</v>
      </c>
      <c r="FA41" s="12" t="s">
        <v>69</v>
      </c>
      <c r="FB41" t="s">
        <v>70</v>
      </c>
      <c r="FG41" t="str">
        <f t="shared" si="16"/>
        <v>True</v>
      </c>
      <c r="FH41" t="str">
        <f t="shared" si="17"/>
        <v>True</v>
      </c>
      <c r="FI41" t="str">
        <f t="shared" si="18"/>
        <v>True</v>
      </c>
      <c r="FJ41" t="str">
        <f t="shared" si="19"/>
        <v>True</v>
      </c>
      <c r="FK41" t="str">
        <f t="shared" si="20"/>
        <v>True</v>
      </c>
      <c r="FL41" t="str">
        <f t="shared" si="21"/>
        <v>True</v>
      </c>
      <c r="FM41" t="str">
        <f t="shared" si="22"/>
        <v>True</v>
      </c>
      <c r="FN41" t="str">
        <f t="shared" si="23"/>
        <v>True</v>
      </c>
      <c r="FO41" t="str">
        <f t="shared" si="24"/>
        <v>True</v>
      </c>
      <c r="FP41" t="str">
        <f t="shared" si="25"/>
        <v>True</v>
      </c>
      <c r="FQ41" t="str">
        <f t="shared" si="26"/>
        <v>True</v>
      </c>
      <c r="FR41" t="str">
        <f t="shared" si="27"/>
        <v>True</v>
      </c>
      <c r="FS41" t="str">
        <f t="shared" si="28"/>
        <v>True</v>
      </c>
      <c r="FT41" t="str">
        <f t="shared" si="29"/>
        <v>True</v>
      </c>
      <c r="FU41" t="str">
        <f t="shared" si="30"/>
        <v>True</v>
      </c>
      <c r="FV41" t="str">
        <f t="shared" si="31"/>
        <v>True</v>
      </c>
      <c r="FW41" t="str">
        <f t="shared" si="32"/>
        <v>True</v>
      </c>
      <c r="FX41" t="str">
        <f t="shared" si="33"/>
        <v>True</v>
      </c>
      <c r="FY41" t="str">
        <f t="shared" si="34"/>
        <v>True</v>
      </c>
      <c r="FZ41" t="str">
        <f t="shared" si="35"/>
        <v>True</v>
      </c>
      <c r="GA41" t="str">
        <f t="shared" si="36"/>
        <v>True</v>
      </c>
      <c r="GB41" t="str">
        <f t="shared" si="37"/>
        <v>True</v>
      </c>
      <c r="GC41" t="str">
        <f t="shared" si="38"/>
        <v>True</v>
      </c>
      <c r="GD41" t="str">
        <f t="shared" si="39"/>
        <v>True</v>
      </c>
      <c r="GE41" t="str">
        <f t="shared" si="40"/>
        <v>True</v>
      </c>
      <c r="GF41" t="str">
        <f t="shared" si="41"/>
        <v>True</v>
      </c>
      <c r="GG41" t="str">
        <f t="shared" si="42"/>
        <v>True</v>
      </c>
      <c r="GH41" t="str">
        <f t="shared" si="43"/>
        <v>True</v>
      </c>
      <c r="GI41" t="str">
        <f t="shared" si="44"/>
        <v>True</v>
      </c>
      <c r="GJ41" t="str">
        <f t="shared" si="45"/>
        <v>True</v>
      </c>
      <c r="GK41" t="str">
        <f t="shared" si="46"/>
        <v>True</v>
      </c>
      <c r="GL41" t="str">
        <f t="shared" si="47"/>
        <v>True</v>
      </c>
      <c r="GM41" t="str">
        <f t="shared" si="48"/>
        <v>True</v>
      </c>
      <c r="GN41" t="str">
        <f t="shared" si="49"/>
        <v>True</v>
      </c>
      <c r="GO41" t="str">
        <f t="shared" si="50"/>
        <v>True</v>
      </c>
      <c r="GP41" t="str">
        <f t="shared" si="51"/>
        <v>True</v>
      </c>
      <c r="GQ41" t="str">
        <f t="shared" si="52"/>
        <v>True</v>
      </c>
      <c r="GR41" t="str">
        <f t="shared" si="53"/>
        <v>True</v>
      </c>
      <c r="GS41" t="str">
        <f t="shared" si="54"/>
        <v>True</v>
      </c>
      <c r="GT41" s="106" t="s">
        <v>249</v>
      </c>
    </row>
    <row r="42" spans="1:202" ht="24" customHeight="1" x14ac:dyDescent="0.45">
      <c r="A42" s="43">
        <v>38</v>
      </c>
      <c r="B42" s="44">
        <v>3</v>
      </c>
      <c r="C42" s="45">
        <v>5</v>
      </c>
      <c r="D42" s="46">
        <v>2</v>
      </c>
      <c r="E42" s="65" t="s">
        <v>137</v>
      </c>
      <c r="F42" s="65" t="s">
        <v>138</v>
      </c>
      <c r="G42" s="48"/>
      <c r="H42" s="49"/>
      <c r="I42" s="49"/>
      <c r="J42" s="49" t="s">
        <v>51</v>
      </c>
      <c r="K42" s="49"/>
      <c r="L42" s="49"/>
      <c r="M42" s="49"/>
      <c r="N42" s="49"/>
      <c r="O42" s="49"/>
      <c r="P42" s="60"/>
      <c r="Q42" s="61"/>
      <c r="R42" s="61"/>
      <c r="S42" s="61"/>
      <c r="T42" s="61"/>
      <c r="U42" s="61"/>
      <c r="V42" s="61"/>
      <c r="W42" s="61"/>
      <c r="X42" s="61"/>
      <c r="Y42" s="61"/>
      <c r="Z42" s="61"/>
      <c r="AA42" s="61"/>
      <c r="AB42" s="61"/>
      <c r="AC42" s="61"/>
      <c r="AD42" s="61"/>
      <c r="AE42" s="61" t="s">
        <v>50</v>
      </c>
      <c r="AF42" s="61"/>
      <c r="AG42" s="61"/>
      <c r="AH42" s="61"/>
      <c r="AI42" s="61" t="s">
        <v>51</v>
      </c>
      <c r="AJ42" s="61"/>
      <c r="AK42" s="61"/>
      <c r="AL42" s="61"/>
      <c r="AM42" s="61"/>
      <c r="AN42" s="50">
        <f t="shared" si="0"/>
        <v>0</v>
      </c>
      <c r="AO42" s="50">
        <f t="shared" si="1"/>
        <v>1</v>
      </c>
      <c r="AP42" s="50">
        <f t="shared" si="2"/>
        <v>2</v>
      </c>
      <c r="AQ42" s="50">
        <f t="shared" si="3"/>
        <v>0</v>
      </c>
      <c r="AR42" s="51">
        <f t="shared" si="4"/>
        <v>3</v>
      </c>
      <c r="AS42" s="52"/>
      <c r="AT42" s="52"/>
      <c r="AU42" s="52"/>
      <c r="AV42" s="52"/>
      <c r="AW42" s="52"/>
      <c r="AX42" s="52"/>
      <c r="AY42" s="66" t="s">
        <v>69</v>
      </c>
      <c r="AZ42" s="52" t="s">
        <v>70</v>
      </c>
      <c r="BA42" s="54"/>
      <c r="BB42" s="55">
        <v>38</v>
      </c>
      <c r="BC42" s="56">
        <v>3</v>
      </c>
      <c r="BD42" s="57">
        <v>5</v>
      </c>
      <c r="BE42" s="58">
        <v>2</v>
      </c>
      <c r="BF42" s="67" t="s">
        <v>137</v>
      </c>
      <c r="BG42" s="67" t="s">
        <v>138</v>
      </c>
      <c r="BH42" s="49"/>
      <c r="BI42" s="49"/>
      <c r="BJ42" s="49"/>
      <c r="BK42" s="49" t="s">
        <v>51</v>
      </c>
      <c r="BL42" s="49"/>
      <c r="BM42" s="49"/>
      <c r="BN42" s="49"/>
      <c r="BO42" s="49"/>
      <c r="BP42" s="49"/>
      <c r="BQ42" s="60"/>
      <c r="BR42" s="61"/>
      <c r="BS42" s="61"/>
      <c r="BT42" s="61"/>
      <c r="BU42" s="61"/>
      <c r="BV42" s="61"/>
      <c r="BW42" s="61"/>
      <c r="BX42" s="61"/>
      <c r="BY42" s="61"/>
      <c r="BZ42" s="61"/>
      <c r="CA42" s="61"/>
      <c r="CB42" s="61"/>
      <c r="CC42" s="61"/>
      <c r="CD42" s="61"/>
      <c r="CE42" s="61"/>
      <c r="CF42" s="61" t="s">
        <v>50</v>
      </c>
      <c r="CG42" s="61"/>
      <c r="CH42" s="61"/>
      <c r="CI42" s="61"/>
      <c r="CJ42" s="61" t="s">
        <v>51</v>
      </c>
      <c r="CK42" s="61"/>
      <c r="CL42" s="61"/>
      <c r="CM42" s="61"/>
      <c r="CN42" s="61"/>
      <c r="CO42" s="50">
        <f t="shared" si="5"/>
        <v>0</v>
      </c>
      <c r="CP42" s="50">
        <f t="shared" si="6"/>
        <v>1</v>
      </c>
      <c r="CQ42" s="50">
        <f t="shared" si="7"/>
        <v>2</v>
      </c>
      <c r="CR42" s="50">
        <f t="shared" si="8"/>
        <v>0</v>
      </c>
      <c r="CS42" s="51">
        <f t="shared" si="9"/>
        <v>3</v>
      </c>
      <c r="CT42" s="52"/>
      <c r="CU42" s="52"/>
      <c r="CV42" s="52"/>
      <c r="CW42" s="52"/>
      <c r="CX42" s="52"/>
      <c r="CY42" s="52"/>
      <c r="CZ42" s="66" t="s">
        <v>69</v>
      </c>
      <c r="DA42" s="52" t="s">
        <v>70</v>
      </c>
      <c r="DB42" s="54"/>
      <c r="DC42" s="43">
        <v>38</v>
      </c>
      <c r="DD42" s="44">
        <v>3</v>
      </c>
      <c r="DE42" s="45">
        <v>5</v>
      </c>
      <c r="DF42" s="46">
        <v>2</v>
      </c>
      <c r="DG42" s="65" t="s">
        <v>137</v>
      </c>
      <c r="DH42" s="65" t="s">
        <v>138</v>
      </c>
      <c r="DI42" s="48"/>
      <c r="DJ42" s="49"/>
      <c r="DK42" s="49"/>
      <c r="DL42" s="49" t="s">
        <v>51</v>
      </c>
      <c r="DM42" s="49"/>
      <c r="DN42" s="49"/>
      <c r="DO42" s="49"/>
      <c r="DP42" s="49"/>
      <c r="DQ42" s="49"/>
      <c r="DR42" s="60"/>
      <c r="DS42" s="61"/>
      <c r="DT42" s="61"/>
      <c r="DU42" s="61"/>
      <c r="DV42" s="61"/>
      <c r="DW42" s="61"/>
      <c r="DX42" s="61"/>
      <c r="DY42" s="61"/>
      <c r="DZ42" s="61"/>
      <c r="EA42" s="61"/>
      <c r="EB42" s="61"/>
      <c r="EC42" s="61"/>
      <c r="ED42" s="61"/>
      <c r="EE42" s="61"/>
      <c r="EF42" s="61"/>
      <c r="EG42" s="61" t="s">
        <v>50</v>
      </c>
      <c r="EH42" s="61"/>
      <c r="EI42" s="61"/>
      <c r="EJ42" s="61"/>
      <c r="EK42" s="61" t="s">
        <v>51</v>
      </c>
      <c r="EL42" s="61"/>
      <c r="EM42" s="61"/>
      <c r="EN42" s="61"/>
      <c r="EO42" s="61"/>
      <c r="EP42" s="50">
        <f t="shared" si="10"/>
        <v>0</v>
      </c>
      <c r="EQ42" s="50">
        <f t="shared" si="11"/>
        <v>1</v>
      </c>
      <c r="ER42" s="50">
        <f t="shared" si="12"/>
        <v>2</v>
      </c>
      <c r="ES42" s="50">
        <f t="shared" si="13"/>
        <v>0</v>
      </c>
      <c r="ET42" s="51">
        <f t="shared" si="14"/>
        <v>3</v>
      </c>
      <c r="FA42" s="12" t="s">
        <v>69</v>
      </c>
      <c r="FB42" t="s">
        <v>70</v>
      </c>
      <c r="FG42" t="str">
        <f t="shared" si="16"/>
        <v>True</v>
      </c>
      <c r="FH42" t="str">
        <f t="shared" si="17"/>
        <v>True</v>
      </c>
      <c r="FI42" t="str">
        <f t="shared" si="18"/>
        <v>True</v>
      </c>
      <c r="FJ42" t="str">
        <f t="shared" si="19"/>
        <v>True</v>
      </c>
      <c r="FK42" t="str">
        <f t="shared" si="20"/>
        <v>True</v>
      </c>
      <c r="FL42" t="str">
        <f t="shared" si="21"/>
        <v>True</v>
      </c>
      <c r="FM42" t="str">
        <f t="shared" si="22"/>
        <v>True</v>
      </c>
      <c r="FN42" t="str">
        <f t="shared" si="23"/>
        <v>True</v>
      </c>
      <c r="FO42" t="str">
        <f t="shared" si="24"/>
        <v>True</v>
      </c>
      <c r="FP42" t="str">
        <f t="shared" si="25"/>
        <v>True</v>
      </c>
      <c r="FQ42" t="str">
        <f t="shared" si="26"/>
        <v>True</v>
      </c>
      <c r="FR42" t="str">
        <f t="shared" si="27"/>
        <v>True</v>
      </c>
      <c r="FS42" t="str">
        <f t="shared" si="28"/>
        <v>True</v>
      </c>
      <c r="FT42" t="str">
        <f t="shared" si="29"/>
        <v>True</v>
      </c>
      <c r="FU42" t="str">
        <f t="shared" si="30"/>
        <v>True</v>
      </c>
      <c r="FV42" t="str">
        <f t="shared" si="31"/>
        <v>True</v>
      </c>
      <c r="FW42" t="str">
        <f t="shared" si="32"/>
        <v>True</v>
      </c>
      <c r="FX42" t="str">
        <f t="shared" si="33"/>
        <v>True</v>
      </c>
      <c r="FY42" t="str">
        <f t="shared" si="34"/>
        <v>True</v>
      </c>
      <c r="FZ42" t="str">
        <f t="shared" si="35"/>
        <v>True</v>
      </c>
      <c r="GA42" t="str">
        <f t="shared" si="36"/>
        <v>True</v>
      </c>
      <c r="GB42" t="str">
        <f t="shared" si="37"/>
        <v>True</v>
      </c>
      <c r="GC42" t="str">
        <f t="shared" si="38"/>
        <v>True</v>
      </c>
      <c r="GD42" t="str">
        <f t="shared" si="39"/>
        <v>True</v>
      </c>
      <c r="GE42" t="str">
        <f t="shared" si="40"/>
        <v>True</v>
      </c>
      <c r="GF42" t="str">
        <f t="shared" si="41"/>
        <v>True</v>
      </c>
      <c r="GG42" t="str">
        <f t="shared" si="42"/>
        <v>True</v>
      </c>
      <c r="GH42" t="str">
        <f t="shared" si="43"/>
        <v>True</v>
      </c>
      <c r="GI42" t="str">
        <f t="shared" si="44"/>
        <v>True</v>
      </c>
      <c r="GJ42" t="str">
        <f t="shared" si="45"/>
        <v>True</v>
      </c>
      <c r="GK42" t="str">
        <f t="shared" si="46"/>
        <v>True</v>
      </c>
      <c r="GL42" t="str">
        <f t="shared" si="47"/>
        <v>True</v>
      </c>
      <c r="GM42" t="str">
        <f t="shared" si="48"/>
        <v>True</v>
      </c>
      <c r="GN42" t="str">
        <f t="shared" si="49"/>
        <v>True</v>
      </c>
      <c r="GO42" t="str">
        <f t="shared" si="50"/>
        <v>True</v>
      </c>
      <c r="GP42" t="str">
        <f t="shared" si="51"/>
        <v>True</v>
      </c>
      <c r="GQ42" t="str">
        <f t="shared" si="52"/>
        <v>True</v>
      </c>
      <c r="GR42" t="str">
        <f t="shared" si="53"/>
        <v>True</v>
      </c>
      <c r="GS42" t="str">
        <f t="shared" si="54"/>
        <v>True</v>
      </c>
      <c r="GT42" s="106" t="s">
        <v>249</v>
      </c>
    </row>
    <row r="43" spans="1:202" ht="20.25" hidden="1" customHeight="1" x14ac:dyDescent="0.45">
      <c r="A43" s="43">
        <v>39</v>
      </c>
      <c r="B43" s="44">
        <v>3</v>
      </c>
      <c r="C43" s="71">
        <v>5</v>
      </c>
      <c r="D43" s="46">
        <v>3</v>
      </c>
      <c r="E43" s="72" t="s">
        <v>139</v>
      </c>
      <c r="F43" s="72" t="s">
        <v>140</v>
      </c>
      <c r="G43" s="48"/>
      <c r="H43" s="49"/>
      <c r="I43" s="49" t="s">
        <v>51</v>
      </c>
      <c r="J43" s="49"/>
      <c r="K43" s="49"/>
      <c r="L43" s="49"/>
      <c r="M43" s="49"/>
      <c r="N43" s="49"/>
      <c r="O43" s="49"/>
      <c r="P43" s="73"/>
      <c r="Q43" s="74"/>
      <c r="R43" s="74"/>
      <c r="S43" s="74"/>
      <c r="T43" s="74" t="s">
        <v>50</v>
      </c>
      <c r="U43" s="74" t="s">
        <v>50</v>
      </c>
      <c r="V43" s="74"/>
      <c r="W43" s="74" t="s">
        <v>51</v>
      </c>
      <c r="X43" s="74"/>
      <c r="Y43" s="74" t="s">
        <v>51</v>
      </c>
      <c r="Z43" s="74"/>
      <c r="AA43" s="74"/>
      <c r="AB43" s="74"/>
      <c r="AC43" s="74"/>
      <c r="AD43" s="74" t="s">
        <v>51</v>
      </c>
      <c r="AE43" s="74"/>
      <c r="AF43" s="74"/>
      <c r="AG43" s="74"/>
      <c r="AH43" s="74"/>
      <c r="AI43" s="74"/>
      <c r="AJ43" s="74" t="s">
        <v>50</v>
      </c>
      <c r="AK43" s="74"/>
      <c r="AL43" s="74"/>
      <c r="AM43" s="74" t="s">
        <v>50</v>
      </c>
      <c r="AN43" s="50">
        <f t="shared" si="0"/>
        <v>0</v>
      </c>
      <c r="AO43" s="50">
        <f t="shared" si="1"/>
        <v>4</v>
      </c>
      <c r="AP43" s="50">
        <f t="shared" si="2"/>
        <v>4</v>
      </c>
      <c r="AQ43" s="50">
        <f t="shared" si="3"/>
        <v>0</v>
      </c>
      <c r="AR43" s="51">
        <f t="shared" si="4"/>
        <v>8</v>
      </c>
      <c r="AS43" s="52"/>
      <c r="AT43" s="52"/>
      <c r="AU43" s="52"/>
      <c r="AV43" s="52"/>
      <c r="AW43" s="52"/>
      <c r="AX43" s="52"/>
      <c r="AY43" s="52" t="s">
        <v>107</v>
      </c>
      <c r="AZ43" s="52"/>
      <c r="BA43" s="54"/>
      <c r="BB43" s="55">
        <v>39</v>
      </c>
      <c r="BC43" s="56">
        <v>3</v>
      </c>
      <c r="BD43" s="75">
        <v>5</v>
      </c>
      <c r="BE43" s="58">
        <v>3</v>
      </c>
      <c r="BF43" s="76" t="s">
        <v>139</v>
      </c>
      <c r="BG43" s="76" t="s">
        <v>140</v>
      </c>
      <c r="BH43" s="49"/>
      <c r="BI43" s="49"/>
      <c r="BJ43" s="49" t="s">
        <v>51</v>
      </c>
      <c r="BK43" s="49"/>
      <c r="BL43" s="49"/>
      <c r="BM43" s="49"/>
      <c r="BN43" s="49"/>
      <c r="BO43" s="49"/>
      <c r="BP43" s="49"/>
      <c r="BQ43" s="73"/>
      <c r="BR43" s="74"/>
      <c r="BS43" s="74"/>
      <c r="BT43" s="74"/>
      <c r="BU43" s="74" t="s">
        <v>50</v>
      </c>
      <c r="BV43" s="74" t="s">
        <v>50</v>
      </c>
      <c r="BW43" s="74"/>
      <c r="BX43" s="74" t="s">
        <v>51</v>
      </c>
      <c r="BY43" s="74"/>
      <c r="BZ43" s="74" t="s">
        <v>51</v>
      </c>
      <c r="CA43" s="74"/>
      <c r="CB43" s="74"/>
      <c r="CC43" s="74"/>
      <c r="CD43" s="74"/>
      <c r="CE43" s="74" t="s">
        <v>51</v>
      </c>
      <c r="CF43" s="74"/>
      <c r="CG43" s="74"/>
      <c r="CH43" s="74"/>
      <c r="CI43" s="74"/>
      <c r="CJ43" s="74"/>
      <c r="CK43" s="74" t="s">
        <v>50</v>
      </c>
      <c r="CL43" s="74"/>
      <c r="CM43" s="74"/>
      <c r="CN43" s="74" t="s">
        <v>51</v>
      </c>
      <c r="CO43" s="50">
        <f t="shared" si="5"/>
        <v>0</v>
      </c>
      <c r="CP43" s="50">
        <f t="shared" si="6"/>
        <v>3</v>
      </c>
      <c r="CQ43" s="50">
        <f t="shared" si="7"/>
        <v>5</v>
      </c>
      <c r="CR43" s="50">
        <f t="shared" si="8"/>
        <v>0</v>
      </c>
      <c r="CS43" s="51">
        <f t="shared" si="9"/>
        <v>8</v>
      </c>
      <c r="CT43" s="52"/>
      <c r="CU43" s="52"/>
      <c r="CV43" s="52"/>
      <c r="CW43" s="52"/>
      <c r="CX43" s="52"/>
      <c r="CY43" s="52"/>
      <c r="CZ43" s="52" t="s">
        <v>107</v>
      </c>
      <c r="DA43" s="52"/>
      <c r="DB43" s="54"/>
      <c r="DC43" s="43">
        <v>39</v>
      </c>
      <c r="DD43" s="44">
        <v>3</v>
      </c>
      <c r="DE43" s="71">
        <v>5</v>
      </c>
      <c r="DF43" s="46">
        <v>3</v>
      </c>
      <c r="DG43" s="72" t="s">
        <v>139</v>
      </c>
      <c r="DH43" s="72" t="s">
        <v>140</v>
      </c>
      <c r="DI43" s="48"/>
      <c r="DJ43" s="49"/>
      <c r="DK43" s="49" t="s">
        <v>51</v>
      </c>
      <c r="DL43" s="49"/>
      <c r="DM43" s="49"/>
      <c r="DN43" s="49"/>
      <c r="DO43" s="49"/>
      <c r="DP43" s="49"/>
      <c r="DQ43" s="49"/>
      <c r="DR43" s="73"/>
      <c r="DS43" s="74"/>
      <c r="DT43" s="74"/>
      <c r="DU43" s="74"/>
      <c r="DV43" s="74" t="s">
        <v>50</v>
      </c>
      <c r="DW43" s="74" t="s">
        <v>50</v>
      </c>
      <c r="DX43" s="74"/>
      <c r="DY43" s="74" t="s">
        <v>51</v>
      </c>
      <c r="DZ43" s="74"/>
      <c r="EA43" s="74" t="s">
        <v>51</v>
      </c>
      <c r="EB43" s="74"/>
      <c r="EC43" s="74"/>
      <c r="ED43" s="74"/>
      <c r="EE43" s="74"/>
      <c r="EF43" s="74" t="s">
        <v>51</v>
      </c>
      <c r="EG43" s="74"/>
      <c r="EH43" s="74"/>
      <c r="EI43" s="74"/>
      <c r="EJ43" s="74"/>
      <c r="EK43" s="74"/>
      <c r="EL43" s="74" t="s">
        <v>50</v>
      </c>
      <c r="EM43" s="74"/>
      <c r="EN43" s="74"/>
      <c r="EO43" s="74" t="s">
        <v>51</v>
      </c>
      <c r="EP43" s="50">
        <f t="shared" si="10"/>
        <v>0</v>
      </c>
      <c r="EQ43" s="50">
        <f t="shared" si="11"/>
        <v>3</v>
      </c>
      <c r="ER43" s="50">
        <f t="shared" si="12"/>
        <v>5</v>
      </c>
      <c r="ES43" s="50">
        <f t="shared" si="13"/>
        <v>0</v>
      </c>
      <c r="ET43" s="51">
        <f t="shared" si="14"/>
        <v>8</v>
      </c>
      <c r="FA43" t="s">
        <v>107</v>
      </c>
      <c r="FG43" t="str">
        <f t="shared" si="16"/>
        <v>True</v>
      </c>
      <c r="FH43" t="str">
        <f t="shared" si="17"/>
        <v>True</v>
      </c>
      <c r="FI43" t="str">
        <f t="shared" si="18"/>
        <v>True</v>
      </c>
      <c r="FJ43" t="str">
        <f t="shared" si="19"/>
        <v>True</v>
      </c>
      <c r="FK43" t="str">
        <f t="shared" si="20"/>
        <v>True</v>
      </c>
      <c r="FL43" t="str">
        <f t="shared" si="21"/>
        <v>True</v>
      </c>
      <c r="FM43" t="str">
        <f t="shared" si="22"/>
        <v>True</v>
      </c>
      <c r="FN43" t="str">
        <f t="shared" si="23"/>
        <v>True</v>
      </c>
      <c r="FO43" t="str">
        <f t="shared" si="24"/>
        <v>True</v>
      </c>
      <c r="FP43" t="str">
        <f t="shared" si="25"/>
        <v>True</v>
      </c>
      <c r="FQ43" t="str">
        <f t="shared" si="26"/>
        <v>True</v>
      </c>
      <c r="FR43" t="str">
        <f t="shared" si="27"/>
        <v>True</v>
      </c>
      <c r="FS43" t="str">
        <f t="shared" si="28"/>
        <v>True</v>
      </c>
      <c r="FT43" t="str">
        <f t="shared" si="29"/>
        <v>True</v>
      </c>
      <c r="FU43" t="str">
        <f t="shared" si="30"/>
        <v>True</v>
      </c>
      <c r="FV43" t="str">
        <f t="shared" si="31"/>
        <v>True</v>
      </c>
      <c r="FW43" t="str">
        <f t="shared" si="32"/>
        <v>True</v>
      </c>
      <c r="FX43" t="str">
        <f t="shared" si="33"/>
        <v>True</v>
      </c>
      <c r="FY43" t="str">
        <f t="shared" si="34"/>
        <v>True</v>
      </c>
      <c r="FZ43" t="str">
        <f t="shared" si="35"/>
        <v>True</v>
      </c>
      <c r="GA43" t="str">
        <f t="shared" si="36"/>
        <v>True</v>
      </c>
      <c r="GB43" t="str">
        <f t="shared" si="37"/>
        <v>True</v>
      </c>
      <c r="GC43" t="str">
        <f t="shared" si="38"/>
        <v>True</v>
      </c>
      <c r="GD43" t="str">
        <f t="shared" si="39"/>
        <v>True</v>
      </c>
      <c r="GE43" t="str">
        <f t="shared" si="40"/>
        <v>True</v>
      </c>
      <c r="GF43" t="str">
        <f t="shared" si="41"/>
        <v>True</v>
      </c>
      <c r="GG43" t="str">
        <f t="shared" si="42"/>
        <v>True</v>
      </c>
      <c r="GH43" t="str">
        <f t="shared" si="43"/>
        <v>True</v>
      </c>
      <c r="GI43" t="str">
        <f t="shared" si="44"/>
        <v>True</v>
      </c>
      <c r="GJ43" t="str">
        <f t="shared" si="45"/>
        <v>True</v>
      </c>
      <c r="GK43" t="str">
        <f t="shared" si="46"/>
        <v>True</v>
      </c>
      <c r="GL43" t="str">
        <f t="shared" si="47"/>
        <v>True</v>
      </c>
      <c r="GM43" t="str">
        <f t="shared" si="48"/>
        <v>True</v>
      </c>
      <c r="GN43" t="str">
        <f t="shared" si="49"/>
        <v>True</v>
      </c>
      <c r="GO43" t="str">
        <f t="shared" si="50"/>
        <v>True</v>
      </c>
      <c r="GP43" t="str">
        <f t="shared" si="51"/>
        <v>True</v>
      </c>
      <c r="GQ43" t="str">
        <f t="shared" si="52"/>
        <v>True</v>
      </c>
      <c r="GR43" t="str">
        <f t="shared" si="53"/>
        <v>True</v>
      </c>
      <c r="GS43" t="str">
        <f t="shared" si="54"/>
        <v>False</v>
      </c>
    </row>
    <row r="44" spans="1:202" ht="39.75" customHeight="1" x14ac:dyDescent="0.45">
      <c r="A44" s="43">
        <v>40</v>
      </c>
      <c r="B44" s="44">
        <v>3</v>
      </c>
      <c r="C44" s="71">
        <v>5</v>
      </c>
      <c r="D44" s="46">
        <v>2</v>
      </c>
      <c r="E44" s="78" t="s">
        <v>141</v>
      </c>
      <c r="F44" s="78" t="s">
        <v>142</v>
      </c>
      <c r="G44" s="48"/>
      <c r="H44" s="49"/>
      <c r="I44" s="49"/>
      <c r="J44" s="49" t="s">
        <v>51</v>
      </c>
      <c r="K44" s="49" t="s">
        <v>51</v>
      </c>
      <c r="L44" s="49"/>
      <c r="M44" s="49" t="s">
        <v>51</v>
      </c>
      <c r="N44" s="49" t="s">
        <v>51</v>
      </c>
      <c r="O44" s="73" t="s">
        <v>51</v>
      </c>
      <c r="P44" s="73" t="s">
        <v>51</v>
      </c>
      <c r="Q44" s="74" t="s">
        <v>51</v>
      </c>
      <c r="R44" s="74"/>
      <c r="S44" s="74" t="s">
        <v>51</v>
      </c>
      <c r="T44" s="74" t="s">
        <v>51</v>
      </c>
      <c r="U44" s="74" t="s">
        <v>51</v>
      </c>
      <c r="V44" s="74" t="s">
        <v>51</v>
      </c>
      <c r="W44" s="74"/>
      <c r="X44" s="74"/>
      <c r="Y44" s="74"/>
      <c r="Z44" s="74"/>
      <c r="AA44" s="74"/>
      <c r="AB44" s="74"/>
      <c r="AC44" s="74"/>
      <c r="AD44" s="74"/>
      <c r="AE44" s="74"/>
      <c r="AF44" s="74"/>
      <c r="AG44" s="74"/>
      <c r="AH44" s="74"/>
      <c r="AI44" s="74"/>
      <c r="AJ44" s="74"/>
      <c r="AK44" s="74"/>
      <c r="AL44" s="74"/>
      <c r="AM44" s="74" t="s">
        <v>50</v>
      </c>
      <c r="AN44" s="50">
        <f t="shared" si="0"/>
        <v>0</v>
      </c>
      <c r="AO44" s="50">
        <f t="shared" si="1"/>
        <v>1</v>
      </c>
      <c r="AP44" s="50">
        <f t="shared" si="2"/>
        <v>11</v>
      </c>
      <c r="AQ44" s="50">
        <f t="shared" si="3"/>
        <v>0</v>
      </c>
      <c r="AR44" s="51">
        <f t="shared" si="4"/>
        <v>12</v>
      </c>
      <c r="AS44" s="52"/>
      <c r="AT44" s="52"/>
      <c r="AU44" s="52"/>
      <c r="AV44" s="52"/>
      <c r="AW44" s="52"/>
      <c r="AX44" s="52"/>
      <c r="AY44" s="52" t="s">
        <v>126</v>
      </c>
      <c r="AZ44" s="52"/>
      <c r="BA44" s="54"/>
      <c r="BB44" s="55">
        <v>40</v>
      </c>
      <c r="BC44" s="56">
        <v>3</v>
      </c>
      <c r="BD44" s="75">
        <v>5</v>
      </c>
      <c r="BE44" s="58">
        <v>2</v>
      </c>
      <c r="BF44" s="79" t="s">
        <v>141</v>
      </c>
      <c r="BG44" s="79" t="s">
        <v>142</v>
      </c>
      <c r="BH44" s="49"/>
      <c r="BI44" s="49"/>
      <c r="BJ44" s="49"/>
      <c r="BK44" s="49" t="s">
        <v>51</v>
      </c>
      <c r="BL44" s="49" t="s">
        <v>51</v>
      </c>
      <c r="BM44" s="49"/>
      <c r="BN44" s="49" t="s">
        <v>51</v>
      </c>
      <c r="BO44" s="49" t="s">
        <v>51</v>
      </c>
      <c r="BP44" s="73" t="s">
        <v>51</v>
      </c>
      <c r="BQ44" s="73" t="s">
        <v>51</v>
      </c>
      <c r="BR44" s="74" t="s">
        <v>51</v>
      </c>
      <c r="BS44" s="74"/>
      <c r="BT44" s="74" t="s">
        <v>51</v>
      </c>
      <c r="BU44" s="74" t="s">
        <v>51</v>
      </c>
      <c r="BV44" s="74" t="s">
        <v>51</v>
      </c>
      <c r="BW44" s="74" t="s">
        <v>51</v>
      </c>
      <c r="BX44" s="74"/>
      <c r="BY44" s="74"/>
      <c r="BZ44" s="74"/>
      <c r="CA44" s="74"/>
      <c r="CB44" s="74"/>
      <c r="CC44" s="74"/>
      <c r="CD44" s="74"/>
      <c r="CE44" s="74"/>
      <c r="CF44" s="74"/>
      <c r="CG44" s="74"/>
      <c r="CH44" s="74"/>
      <c r="CI44" s="74"/>
      <c r="CJ44" s="74"/>
      <c r="CK44" s="74"/>
      <c r="CL44" s="74"/>
      <c r="CM44" s="74"/>
      <c r="CN44" s="74" t="s">
        <v>50</v>
      </c>
      <c r="CO44" s="50">
        <f t="shared" si="5"/>
        <v>0</v>
      </c>
      <c r="CP44" s="50">
        <f t="shared" si="6"/>
        <v>1</v>
      </c>
      <c r="CQ44" s="50">
        <f t="shared" si="7"/>
        <v>11</v>
      </c>
      <c r="CR44" s="50">
        <f t="shared" si="8"/>
        <v>0</v>
      </c>
      <c r="CS44" s="51">
        <f t="shared" si="9"/>
        <v>12</v>
      </c>
      <c r="CT44" s="52"/>
      <c r="CU44" s="52"/>
      <c r="CV44" s="52"/>
      <c r="CW44" s="52"/>
      <c r="CX44" s="52"/>
      <c r="CY44" s="52"/>
      <c r="CZ44" s="52" t="s">
        <v>126</v>
      </c>
      <c r="DA44" s="52"/>
      <c r="DB44" s="54"/>
      <c r="DC44" s="43">
        <v>40</v>
      </c>
      <c r="DD44" s="44">
        <v>3</v>
      </c>
      <c r="DE44" s="71">
        <v>5</v>
      </c>
      <c r="DF44" s="46">
        <v>2</v>
      </c>
      <c r="DG44" s="78" t="s">
        <v>141</v>
      </c>
      <c r="DH44" s="78" t="s">
        <v>142</v>
      </c>
      <c r="DI44" s="48"/>
      <c r="DJ44" s="49"/>
      <c r="DK44" s="49"/>
      <c r="DL44" s="49" t="s">
        <v>51</v>
      </c>
      <c r="DM44" s="49" t="s">
        <v>51</v>
      </c>
      <c r="DN44" s="49"/>
      <c r="DO44" s="49" t="s">
        <v>51</v>
      </c>
      <c r="DP44" s="49" t="s">
        <v>51</v>
      </c>
      <c r="DQ44" s="73" t="s">
        <v>51</v>
      </c>
      <c r="DR44" s="73" t="s">
        <v>51</v>
      </c>
      <c r="DS44" s="74" t="s">
        <v>51</v>
      </c>
      <c r="DT44" s="74"/>
      <c r="DU44" s="74" t="s">
        <v>51</v>
      </c>
      <c r="DV44" s="74" t="s">
        <v>51</v>
      </c>
      <c r="DW44" s="74" t="s">
        <v>51</v>
      </c>
      <c r="DX44" s="74" t="s">
        <v>51</v>
      </c>
      <c r="DY44" s="74"/>
      <c r="DZ44" s="74"/>
      <c r="EA44" s="74"/>
      <c r="EB44" s="74"/>
      <c r="EC44" s="74"/>
      <c r="ED44" s="74"/>
      <c r="EE44" s="74"/>
      <c r="EF44" s="74"/>
      <c r="EG44" s="74"/>
      <c r="EH44" s="74"/>
      <c r="EI44" s="74"/>
      <c r="EJ44" s="74"/>
      <c r="EK44" s="74"/>
      <c r="EL44" s="74"/>
      <c r="EM44" s="74"/>
      <c r="EN44" s="74"/>
      <c r="EO44" s="74" t="s">
        <v>50</v>
      </c>
      <c r="EP44" s="50">
        <f t="shared" si="10"/>
        <v>0</v>
      </c>
      <c r="EQ44" s="50">
        <f t="shared" si="11"/>
        <v>1</v>
      </c>
      <c r="ER44" s="50">
        <f t="shared" si="12"/>
        <v>11</v>
      </c>
      <c r="ES44" s="50">
        <f t="shared" si="13"/>
        <v>0</v>
      </c>
      <c r="ET44" s="51">
        <f t="shared" si="14"/>
        <v>12</v>
      </c>
      <c r="FA44" t="s">
        <v>126</v>
      </c>
      <c r="FG44" t="str">
        <f t="shared" si="16"/>
        <v>True</v>
      </c>
      <c r="FH44" t="str">
        <f t="shared" si="17"/>
        <v>True</v>
      </c>
      <c r="FI44" t="str">
        <f t="shared" si="18"/>
        <v>True</v>
      </c>
      <c r="FJ44" t="str">
        <f t="shared" si="19"/>
        <v>True</v>
      </c>
      <c r="FK44" t="str">
        <f t="shared" si="20"/>
        <v>True</v>
      </c>
      <c r="FL44" t="str">
        <f t="shared" si="21"/>
        <v>True</v>
      </c>
      <c r="FM44" t="str">
        <f t="shared" si="22"/>
        <v>True</v>
      </c>
      <c r="FN44" t="str">
        <f t="shared" si="23"/>
        <v>True</v>
      </c>
      <c r="FO44" t="str">
        <f t="shared" si="24"/>
        <v>True</v>
      </c>
      <c r="FP44" t="str">
        <f t="shared" si="25"/>
        <v>True</v>
      </c>
      <c r="FQ44" t="str">
        <f t="shared" si="26"/>
        <v>True</v>
      </c>
      <c r="FR44" t="str">
        <f t="shared" si="27"/>
        <v>True</v>
      </c>
      <c r="FS44" t="str">
        <f t="shared" si="28"/>
        <v>True</v>
      </c>
      <c r="FT44" t="str">
        <f t="shared" si="29"/>
        <v>True</v>
      </c>
      <c r="FU44" t="str">
        <f t="shared" si="30"/>
        <v>True</v>
      </c>
      <c r="FV44" t="str">
        <f t="shared" si="31"/>
        <v>True</v>
      </c>
      <c r="FW44" t="str">
        <f t="shared" si="32"/>
        <v>True</v>
      </c>
      <c r="FX44" t="str">
        <f t="shared" si="33"/>
        <v>True</v>
      </c>
      <c r="FY44" t="str">
        <f t="shared" si="34"/>
        <v>True</v>
      </c>
      <c r="FZ44" t="str">
        <f t="shared" si="35"/>
        <v>True</v>
      </c>
      <c r="GA44" t="str">
        <f t="shared" si="36"/>
        <v>True</v>
      </c>
      <c r="GB44" t="str">
        <f t="shared" si="37"/>
        <v>True</v>
      </c>
      <c r="GC44" t="str">
        <f t="shared" si="38"/>
        <v>True</v>
      </c>
      <c r="GD44" t="str">
        <f t="shared" si="39"/>
        <v>True</v>
      </c>
      <c r="GE44" t="str">
        <f t="shared" si="40"/>
        <v>True</v>
      </c>
      <c r="GF44" t="str">
        <f t="shared" si="41"/>
        <v>True</v>
      </c>
      <c r="GG44" t="str">
        <f t="shared" si="42"/>
        <v>True</v>
      </c>
      <c r="GH44" t="str">
        <f t="shared" si="43"/>
        <v>True</v>
      </c>
      <c r="GI44" t="str">
        <f t="shared" si="44"/>
        <v>True</v>
      </c>
      <c r="GJ44" t="str">
        <f t="shared" si="45"/>
        <v>True</v>
      </c>
      <c r="GK44" t="str">
        <f t="shared" si="46"/>
        <v>True</v>
      </c>
      <c r="GL44" t="str">
        <f t="shared" si="47"/>
        <v>True</v>
      </c>
      <c r="GM44" t="str">
        <f t="shared" si="48"/>
        <v>True</v>
      </c>
      <c r="GN44" t="str">
        <f t="shared" si="49"/>
        <v>True</v>
      </c>
      <c r="GO44" t="str">
        <f t="shared" si="50"/>
        <v>True</v>
      </c>
      <c r="GP44" t="str">
        <f t="shared" si="51"/>
        <v>True</v>
      </c>
      <c r="GQ44" t="str">
        <f t="shared" si="52"/>
        <v>True</v>
      </c>
      <c r="GR44" t="str">
        <f t="shared" si="53"/>
        <v>True</v>
      </c>
      <c r="GS44" t="str">
        <f t="shared" si="54"/>
        <v>True</v>
      </c>
      <c r="GT44" s="106" t="s">
        <v>249</v>
      </c>
    </row>
    <row r="45" spans="1:202" ht="29.25" customHeight="1" x14ac:dyDescent="0.45">
      <c r="A45" s="43">
        <v>41</v>
      </c>
      <c r="B45" s="44">
        <v>3</v>
      </c>
      <c r="C45" s="45">
        <v>6</v>
      </c>
      <c r="D45" s="46">
        <v>2</v>
      </c>
      <c r="E45" s="47" t="s">
        <v>143</v>
      </c>
      <c r="F45" s="47" t="s">
        <v>144</v>
      </c>
      <c r="G45" s="48"/>
      <c r="H45" s="49"/>
      <c r="I45" s="49" t="s">
        <v>51</v>
      </c>
      <c r="J45" s="49"/>
      <c r="K45" s="49"/>
      <c r="L45" s="49"/>
      <c r="M45" s="49"/>
      <c r="N45" s="49"/>
      <c r="O45" s="49"/>
      <c r="P45" s="60"/>
      <c r="Q45" s="61"/>
      <c r="R45" s="61" t="s">
        <v>50</v>
      </c>
      <c r="S45" s="61"/>
      <c r="T45" s="61"/>
      <c r="U45" s="61"/>
      <c r="V45" s="61"/>
      <c r="W45" s="61"/>
      <c r="X45" s="61"/>
      <c r="Y45" s="61"/>
      <c r="Z45" s="61"/>
      <c r="AA45" s="61"/>
      <c r="AB45" s="61"/>
      <c r="AC45" s="61"/>
      <c r="AD45" s="61"/>
      <c r="AE45" s="61"/>
      <c r="AF45" s="61"/>
      <c r="AG45" s="61"/>
      <c r="AH45" s="61"/>
      <c r="AI45" s="61"/>
      <c r="AJ45" s="61" t="s">
        <v>50</v>
      </c>
      <c r="AK45" s="61"/>
      <c r="AL45" s="61" t="s">
        <v>50</v>
      </c>
      <c r="AM45" s="61"/>
      <c r="AN45" s="50">
        <f t="shared" si="0"/>
        <v>0</v>
      </c>
      <c r="AO45" s="50">
        <f t="shared" si="1"/>
        <v>3</v>
      </c>
      <c r="AP45" s="50">
        <f t="shared" si="2"/>
        <v>1</v>
      </c>
      <c r="AQ45" s="50">
        <f t="shared" si="3"/>
        <v>0</v>
      </c>
      <c r="AR45" s="51">
        <f t="shared" si="4"/>
        <v>4</v>
      </c>
      <c r="AS45" s="52"/>
      <c r="AT45" s="52"/>
      <c r="AU45" s="52"/>
      <c r="AV45" s="52"/>
      <c r="AW45" s="52"/>
      <c r="AX45" s="52"/>
      <c r="AY45" s="53" t="s">
        <v>57</v>
      </c>
      <c r="AZ45" s="52" t="s">
        <v>58</v>
      </c>
      <c r="BA45" s="54"/>
      <c r="BB45" s="55">
        <v>41</v>
      </c>
      <c r="BC45" s="56">
        <v>3</v>
      </c>
      <c r="BD45" s="57">
        <v>6</v>
      </c>
      <c r="BE45" s="58">
        <v>2</v>
      </c>
      <c r="BF45" s="59" t="s">
        <v>143</v>
      </c>
      <c r="BG45" s="59" t="s">
        <v>144</v>
      </c>
      <c r="BH45" s="49"/>
      <c r="BI45" s="49"/>
      <c r="BJ45" s="49" t="s">
        <v>51</v>
      </c>
      <c r="BK45" s="49"/>
      <c r="BL45" s="49"/>
      <c r="BM45" s="49"/>
      <c r="BN45" s="49"/>
      <c r="BO45" s="49"/>
      <c r="BP45" s="49"/>
      <c r="BQ45" s="60"/>
      <c r="BR45" s="61"/>
      <c r="BS45" s="61" t="s">
        <v>50</v>
      </c>
      <c r="BT45" s="61"/>
      <c r="BU45" s="61"/>
      <c r="BV45" s="61"/>
      <c r="BW45" s="61"/>
      <c r="BX45" s="61"/>
      <c r="BY45" s="61"/>
      <c r="BZ45" s="61"/>
      <c r="CA45" s="61"/>
      <c r="CB45" s="61"/>
      <c r="CC45" s="61"/>
      <c r="CD45" s="61"/>
      <c r="CE45" s="61"/>
      <c r="CF45" s="61"/>
      <c r="CG45" s="61"/>
      <c r="CH45" s="61"/>
      <c r="CI45" s="61"/>
      <c r="CJ45" s="61"/>
      <c r="CK45" s="61" t="s">
        <v>50</v>
      </c>
      <c r="CL45" s="61"/>
      <c r="CM45" s="61" t="s">
        <v>50</v>
      </c>
      <c r="CN45" s="61"/>
      <c r="CO45" s="50">
        <f t="shared" si="5"/>
        <v>0</v>
      </c>
      <c r="CP45" s="50">
        <f t="shared" si="6"/>
        <v>3</v>
      </c>
      <c r="CQ45" s="50">
        <f t="shared" si="7"/>
        <v>1</v>
      </c>
      <c r="CR45" s="50">
        <f t="shared" si="8"/>
        <v>0</v>
      </c>
      <c r="CS45" s="51">
        <f t="shared" si="9"/>
        <v>4</v>
      </c>
      <c r="CT45" s="52"/>
      <c r="CU45" s="52"/>
      <c r="CV45" s="52"/>
      <c r="CW45" s="52"/>
      <c r="CX45" s="52"/>
      <c r="CY45" s="52"/>
      <c r="CZ45" s="53" t="s">
        <v>57</v>
      </c>
      <c r="DA45" s="52" t="s">
        <v>58</v>
      </c>
      <c r="DB45" s="54"/>
      <c r="DC45" s="43">
        <v>41</v>
      </c>
      <c r="DD45" s="44">
        <v>3</v>
      </c>
      <c r="DE45" s="45">
        <v>6</v>
      </c>
      <c r="DF45" s="46">
        <v>2</v>
      </c>
      <c r="DG45" s="47" t="s">
        <v>143</v>
      </c>
      <c r="DH45" s="47" t="s">
        <v>144</v>
      </c>
      <c r="DI45" s="48"/>
      <c r="DJ45" s="49"/>
      <c r="DK45" s="49" t="s">
        <v>51</v>
      </c>
      <c r="DL45" s="49"/>
      <c r="DM45" s="49"/>
      <c r="DN45" s="49"/>
      <c r="DO45" s="49"/>
      <c r="DP45" s="49"/>
      <c r="DQ45" s="49"/>
      <c r="DR45" s="60"/>
      <c r="DS45" s="61"/>
      <c r="DT45" s="61" t="s">
        <v>50</v>
      </c>
      <c r="DU45" s="61"/>
      <c r="DV45" s="61"/>
      <c r="DW45" s="61"/>
      <c r="DX45" s="61"/>
      <c r="DY45" s="61"/>
      <c r="DZ45" s="61"/>
      <c r="EA45" s="61"/>
      <c r="EB45" s="61"/>
      <c r="EC45" s="61"/>
      <c r="ED45" s="61"/>
      <c r="EE45" s="61"/>
      <c r="EF45" s="61"/>
      <c r="EG45" s="61"/>
      <c r="EH45" s="61"/>
      <c r="EI45" s="61"/>
      <c r="EJ45" s="61"/>
      <c r="EK45" s="61"/>
      <c r="EL45" s="61" t="s">
        <v>50</v>
      </c>
      <c r="EM45" s="61"/>
      <c r="EN45" s="61" t="s">
        <v>50</v>
      </c>
      <c r="EO45" s="61"/>
      <c r="EP45" s="50">
        <f t="shared" si="10"/>
        <v>0</v>
      </c>
      <c r="EQ45" s="50">
        <f t="shared" si="11"/>
        <v>3</v>
      </c>
      <c r="ER45" s="50">
        <f t="shared" si="12"/>
        <v>1</v>
      </c>
      <c r="ES45" s="50">
        <f t="shared" si="13"/>
        <v>0</v>
      </c>
      <c r="ET45" s="51">
        <f t="shared" si="14"/>
        <v>4</v>
      </c>
      <c r="FA45" s="10" t="s">
        <v>57</v>
      </c>
      <c r="FB45" t="s">
        <v>58</v>
      </c>
      <c r="FG45" t="str">
        <f t="shared" si="16"/>
        <v>True</v>
      </c>
      <c r="FH45" t="str">
        <f t="shared" si="17"/>
        <v>True</v>
      </c>
      <c r="FI45" t="str">
        <f t="shared" si="18"/>
        <v>True</v>
      </c>
      <c r="FJ45" t="str">
        <f t="shared" si="19"/>
        <v>True</v>
      </c>
      <c r="FK45" t="str">
        <f t="shared" si="20"/>
        <v>True</v>
      </c>
      <c r="FL45" t="str">
        <f t="shared" si="21"/>
        <v>True</v>
      </c>
      <c r="FM45" t="str">
        <f t="shared" si="22"/>
        <v>True</v>
      </c>
      <c r="FN45" t="str">
        <f t="shared" si="23"/>
        <v>True</v>
      </c>
      <c r="FO45" t="str">
        <f t="shared" si="24"/>
        <v>True</v>
      </c>
      <c r="FP45" t="str">
        <f t="shared" si="25"/>
        <v>True</v>
      </c>
      <c r="FQ45" t="str">
        <f t="shared" si="26"/>
        <v>True</v>
      </c>
      <c r="FR45" t="str">
        <f t="shared" si="27"/>
        <v>True</v>
      </c>
      <c r="FS45" t="str">
        <f t="shared" si="28"/>
        <v>True</v>
      </c>
      <c r="FT45" t="str">
        <f t="shared" si="29"/>
        <v>True</v>
      </c>
      <c r="FU45" t="str">
        <f t="shared" si="30"/>
        <v>True</v>
      </c>
      <c r="FV45" t="str">
        <f t="shared" si="31"/>
        <v>True</v>
      </c>
      <c r="FW45" t="str">
        <f t="shared" si="32"/>
        <v>True</v>
      </c>
      <c r="FX45" t="str">
        <f t="shared" si="33"/>
        <v>True</v>
      </c>
      <c r="FY45" t="str">
        <f t="shared" si="34"/>
        <v>True</v>
      </c>
      <c r="FZ45" t="str">
        <f t="shared" si="35"/>
        <v>True</v>
      </c>
      <c r="GA45" t="str">
        <f t="shared" si="36"/>
        <v>True</v>
      </c>
      <c r="GB45" t="str">
        <f t="shared" si="37"/>
        <v>True</v>
      </c>
      <c r="GC45" t="str">
        <f t="shared" si="38"/>
        <v>True</v>
      </c>
      <c r="GD45" t="str">
        <f t="shared" si="39"/>
        <v>True</v>
      </c>
      <c r="GE45" t="str">
        <f t="shared" si="40"/>
        <v>True</v>
      </c>
      <c r="GF45" t="str">
        <f t="shared" si="41"/>
        <v>True</v>
      </c>
      <c r="GG45" t="str">
        <f t="shared" si="42"/>
        <v>True</v>
      </c>
      <c r="GH45" t="str">
        <f t="shared" si="43"/>
        <v>True</v>
      </c>
      <c r="GI45" t="str">
        <f t="shared" si="44"/>
        <v>True</v>
      </c>
      <c r="GJ45" t="str">
        <f t="shared" si="45"/>
        <v>True</v>
      </c>
      <c r="GK45" t="str">
        <f t="shared" si="46"/>
        <v>True</v>
      </c>
      <c r="GL45" t="str">
        <f t="shared" si="47"/>
        <v>True</v>
      </c>
      <c r="GM45" t="str">
        <f t="shared" si="48"/>
        <v>True</v>
      </c>
      <c r="GN45" t="str">
        <f t="shared" si="49"/>
        <v>True</v>
      </c>
      <c r="GO45" t="str">
        <f t="shared" si="50"/>
        <v>True</v>
      </c>
      <c r="GP45" t="str">
        <f t="shared" si="51"/>
        <v>True</v>
      </c>
      <c r="GQ45" t="str">
        <f t="shared" si="52"/>
        <v>True</v>
      </c>
      <c r="GR45" t="str">
        <f t="shared" si="53"/>
        <v>True</v>
      </c>
      <c r="GS45" t="str">
        <f t="shared" si="54"/>
        <v>True</v>
      </c>
      <c r="GT45" s="106" t="s">
        <v>249</v>
      </c>
    </row>
    <row r="46" spans="1:202" ht="35.25" customHeight="1" x14ac:dyDescent="0.45">
      <c r="A46" s="43">
        <v>42</v>
      </c>
      <c r="B46" s="44">
        <v>3</v>
      </c>
      <c r="C46" s="45">
        <v>6</v>
      </c>
      <c r="D46" s="46">
        <v>2</v>
      </c>
      <c r="E46" s="68" t="s">
        <v>145</v>
      </c>
      <c r="F46" s="68" t="s">
        <v>146</v>
      </c>
      <c r="G46" s="48"/>
      <c r="H46" s="49"/>
      <c r="I46" s="49"/>
      <c r="J46" s="49"/>
      <c r="K46" s="49"/>
      <c r="L46" s="49"/>
      <c r="M46" s="49"/>
      <c r="N46" s="49" t="s">
        <v>51</v>
      </c>
      <c r="O46" s="49"/>
      <c r="P46" s="60" t="s">
        <v>51</v>
      </c>
      <c r="Q46" s="61"/>
      <c r="R46" s="61"/>
      <c r="S46" s="61"/>
      <c r="T46" s="61"/>
      <c r="U46" s="61"/>
      <c r="V46" s="61"/>
      <c r="W46" s="61"/>
      <c r="X46" s="61"/>
      <c r="Y46" s="61"/>
      <c r="Z46" s="61" t="s">
        <v>51</v>
      </c>
      <c r="AA46" s="61"/>
      <c r="AB46" s="61"/>
      <c r="AC46" s="61" t="s">
        <v>51</v>
      </c>
      <c r="AD46" s="61" t="s">
        <v>51</v>
      </c>
      <c r="AE46" s="61" t="s">
        <v>51</v>
      </c>
      <c r="AF46" s="61"/>
      <c r="AG46" s="61"/>
      <c r="AH46" s="61"/>
      <c r="AI46" s="61"/>
      <c r="AJ46" s="61"/>
      <c r="AK46" s="61"/>
      <c r="AL46" s="61" t="s">
        <v>50</v>
      </c>
      <c r="AM46" s="61"/>
      <c r="AN46" s="50">
        <f t="shared" si="0"/>
        <v>0</v>
      </c>
      <c r="AO46" s="50">
        <f t="shared" si="1"/>
        <v>1</v>
      </c>
      <c r="AP46" s="50">
        <f t="shared" si="2"/>
        <v>6</v>
      </c>
      <c r="AQ46" s="50">
        <f t="shared" si="3"/>
        <v>0</v>
      </c>
      <c r="AR46" s="51">
        <f t="shared" si="4"/>
        <v>7</v>
      </c>
      <c r="AS46" s="52"/>
      <c r="AT46" s="52"/>
      <c r="AU46" s="52"/>
      <c r="AV46" s="52"/>
      <c r="AW46" s="52"/>
      <c r="AX46" s="52"/>
      <c r="AY46" s="69" t="s">
        <v>87</v>
      </c>
      <c r="AZ46" s="52" t="s">
        <v>88</v>
      </c>
      <c r="BA46" s="54"/>
      <c r="BB46" s="55">
        <v>42</v>
      </c>
      <c r="BC46" s="56">
        <v>3</v>
      </c>
      <c r="BD46" s="57">
        <v>6</v>
      </c>
      <c r="BE46" s="58">
        <v>2</v>
      </c>
      <c r="BF46" s="70" t="s">
        <v>145</v>
      </c>
      <c r="BG46" s="70" t="s">
        <v>146</v>
      </c>
      <c r="BH46" s="49"/>
      <c r="BI46" s="49"/>
      <c r="BJ46" s="49"/>
      <c r="BK46" s="49"/>
      <c r="BL46" s="49"/>
      <c r="BM46" s="49"/>
      <c r="BN46" s="49"/>
      <c r="BO46" s="49" t="s">
        <v>51</v>
      </c>
      <c r="BP46" s="49"/>
      <c r="BQ46" s="60" t="s">
        <v>51</v>
      </c>
      <c r="BR46" s="61"/>
      <c r="BS46" s="61"/>
      <c r="BT46" s="61"/>
      <c r="BU46" s="61"/>
      <c r="BV46" s="61"/>
      <c r="BW46" s="61"/>
      <c r="BX46" s="61"/>
      <c r="BY46" s="61"/>
      <c r="BZ46" s="61"/>
      <c r="CA46" s="61" t="s">
        <v>51</v>
      </c>
      <c r="CB46" s="61"/>
      <c r="CC46" s="61"/>
      <c r="CD46" s="61" t="s">
        <v>51</v>
      </c>
      <c r="CE46" s="61" t="s">
        <v>51</v>
      </c>
      <c r="CF46" s="61" t="s">
        <v>51</v>
      </c>
      <c r="CG46" s="61"/>
      <c r="CH46" s="61"/>
      <c r="CI46" s="61"/>
      <c r="CJ46" s="61"/>
      <c r="CK46" s="61"/>
      <c r="CL46" s="61"/>
      <c r="CM46" s="61" t="s">
        <v>50</v>
      </c>
      <c r="CN46" s="61"/>
      <c r="CO46" s="50">
        <f t="shared" si="5"/>
        <v>0</v>
      </c>
      <c r="CP46" s="50">
        <f t="shared" si="6"/>
        <v>1</v>
      </c>
      <c r="CQ46" s="50">
        <f t="shared" si="7"/>
        <v>6</v>
      </c>
      <c r="CR46" s="50">
        <f t="shared" si="8"/>
        <v>0</v>
      </c>
      <c r="CS46" s="51">
        <f t="shared" si="9"/>
        <v>7</v>
      </c>
      <c r="CT46" s="52"/>
      <c r="CU46" s="52"/>
      <c r="CV46" s="52"/>
      <c r="CW46" s="52"/>
      <c r="CX46" s="52"/>
      <c r="CY46" s="52"/>
      <c r="CZ46" s="69" t="s">
        <v>87</v>
      </c>
      <c r="DA46" s="52" t="s">
        <v>88</v>
      </c>
      <c r="DB46" s="54"/>
      <c r="DC46" s="43">
        <v>42</v>
      </c>
      <c r="DD46" s="44">
        <v>3</v>
      </c>
      <c r="DE46" s="45">
        <v>6</v>
      </c>
      <c r="DF46" s="46">
        <v>2</v>
      </c>
      <c r="DG46" s="68" t="s">
        <v>145</v>
      </c>
      <c r="DH46" s="68" t="s">
        <v>146</v>
      </c>
      <c r="DI46" s="48"/>
      <c r="DJ46" s="49"/>
      <c r="DK46" s="49"/>
      <c r="DL46" s="49"/>
      <c r="DM46" s="49"/>
      <c r="DN46" s="49"/>
      <c r="DO46" s="49"/>
      <c r="DP46" s="49" t="s">
        <v>51</v>
      </c>
      <c r="DQ46" s="49"/>
      <c r="DR46" s="60" t="s">
        <v>51</v>
      </c>
      <c r="DS46" s="61"/>
      <c r="DT46" s="61"/>
      <c r="DU46" s="61"/>
      <c r="DV46" s="61"/>
      <c r="DW46" s="61"/>
      <c r="DX46" s="61"/>
      <c r="DY46" s="61"/>
      <c r="DZ46" s="61"/>
      <c r="EA46" s="61"/>
      <c r="EB46" s="61" t="s">
        <v>51</v>
      </c>
      <c r="EC46" s="61"/>
      <c r="ED46" s="61"/>
      <c r="EE46" s="61" t="s">
        <v>51</v>
      </c>
      <c r="EF46" s="61" t="s">
        <v>51</v>
      </c>
      <c r="EG46" s="61" t="s">
        <v>51</v>
      </c>
      <c r="EH46" s="61"/>
      <c r="EI46" s="61"/>
      <c r="EJ46" s="61"/>
      <c r="EK46" s="61"/>
      <c r="EL46" s="61"/>
      <c r="EM46" s="61"/>
      <c r="EN46" s="61" t="s">
        <v>50</v>
      </c>
      <c r="EO46" s="61"/>
      <c r="EP46" s="50">
        <f t="shared" si="10"/>
        <v>0</v>
      </c>
      <c r="EQ46" s="50">
        <f t="shared" si="11"/>
        <v>1</v>
      </c>
      <c r="ER46" s="50">
        <f t="shared" si="12"/>
        <v>6</v>
      </c>
      <c r="ES46" s="50">
        <f t="shared" si="13"/>
        <v>0</v>
      </c>
      <c r="ET46" s="51">
        <f t="shared" si="14"/>
        <v>7</v>
      </c>
      <c r="FA46" s="13" t="s">
        <v>87</v>
      </c>
      <c r="FB46" t="s">
        <v>88</v>
      </c>
      <c r="FG46" t="str">
        <f t="shared" si="16"/>
        <v>True</v>
      </c>
      <c r="FH46" t="str">
        <f t="shared" si="17"/>
        <v>True</v>
      </c>
      <c r="FI46" t="str">
        <f t="shared" si="18"/>
        <v>True</v>
      </c>
      <c r="FJ46" t="str">
        <f t="shared" si="19"/>
        <v>True</v>
      </c>
      <c r="FK46" t="str">
        <f t="shared" si="20"/>
        <v>True</v>
      </c>
      <c r="FL46" t="str">
        <f t="shared" si="21"/>
        <v>True</v>
      </c>
      <c r="FM46" t="str">
        <f t="shared" si="22"/>
        <v>True</v>
      </c>
      <c r="FN46" t="str">
        <f t="shared" si="23"/>
        <v>True</v>
      </c>
      <c r="FO46" t="str">
        <f t="shared" si="24"/>
        <v>True</v>
      </c>
      <c r="FP46" t="str">
        <f t="shared" si="25"/>
        <v>True</v>
      </c>
      <c r="FQ46" t="str">
        <f t="shared" si="26"/>
        <v>True</v>
      </c>
      <c r="FR46" t="str">
        <f t="shared" si="27"/>
        <v>True</v>
      </c>
      <c r="FS46" t="str">
        <f t="shared" si="28"/>
        <v>True</v>
      </c>
      <c r="FT46" t="str">
        <f t="shared" si="29"/>
        <v>True</v>
      </c>
      <c r="FU46" t="str">
        <f t="shared" si="30"/>
        <v>True</v>
      </c>
      <c r="FV46" t="str">
        <f t="shared" si="31"/>
        <v>True</v>
      </c>
      <c r="FW46" t="str">
        <f t="shared" si="32"/>
        <v>True</v>
      </c>
      <c r="FX46" t="str">
        <f t="shared" si="33"/>
        <v>True</v>
      </c>
      <c r="FY46" t="str">
        <f t="shared" si="34"/>
        <v>True</v>
      </c>
      <c r="FZ46" t="str">
        <f t="shared" si="35"/>
        <v>True</v>
      </c>
      <c r="GA46" t="str">
        <f t="shared" si="36"/>
        <v>True</v>
      </c>
      <c r="GB46" t="str">
        <f t="shared" si="37"/>
        <v>True</v>
      </c>
      <c r="GC46" t="str">
        <f t="shared" si="38"/>
        <v>True</v>
      </c>
      <c r="GD46" t="str">
        <f t="shared" si="39"/>
        <v>True</v>
      </c>
      <c r="GE46" t="str">
        <f t="shared" si="40"/>
        <v>True</v>
      </c>
      <c r="GF46" t="str">
        <f t="shared" si="41"/>
        <v>True</v>
      </c>
      <c r="GG46" t="str">
        <f t="shared" si="42"/>
        <v>True</v>
      </c>
      <c r="GH46" t="str">
        <f t="shared" si="43"/>
        <v>True</v>
      </c>
      <c r="GI46" t="str">
        <f t="shared" si="44"/>
        <v>True</v>
      </c>
      <c r="GJ46" t="str">
        <f t="shared" si="45"/>
        <v>True</v>
      </c>
      <c r="GK46" t="str">
        <f t="shared" si="46"/>
        <v>True</v>
      </c>
      <c r="GL46" t="str">
        <f t="shared" si="47"/>
        <v>True</v>
      </c>
      <c r="GM46" t="str">
        <f t="shared" si="48"/>
        <v>True</v>
      </c>
      <c r="GN46" t="str">
        <f t="shared" si="49"/>
        <v>True</v>
      </c>
      <c r="GO46" t="str">
        <f t="shared" si="50"/>
        <v>True</v>
      </c>
      <c r="GP46" t="str">
        <f t="shared" si="51"/>
        <v>True</v>
      </c>
      <c r="GQ46" t="str">
        <f t="shared" si="52"/>
        <v>True</v>
      </c>
      <c r="GR46" t="str">
        <f t="shared" si="53"/>
        <v>True</v>
      </c>
      <c r="GS46" t="str">
        <f t="shared" si="54"/>
        <v>True</v>
      </c>
      <c r="GT46" s="106" t="s">
        <v>249</v>
      </c>
    </row>
    <row r="47" spans="1:202" ht="27.75" customHeight="1" x14ac:dyDescent="0.45">
      <c r="A47" s="43">
        <v>43</v>
      </c>
      <c r="B47" s="44">
        <v>3</v>
      </c>
      <c r="C47" s="45">
        <v>6</v>
      </c>
      <c r="D47" s="46">
        <v>2</v>
      </c>
      <c r="E47" s="68" t="s">
        <v>155</v>
      </c>
      <c r="F47" s="68" t="s">
        <v>156</v>
      </c>
      <c r="G47" s="48"/>
      <c r="H47" s="49"/>
      <c r="I47" s="49"/>
      <c r="J47" s="49" t="s">
        <v>52</v>
      </c>
      <c r="K47" s="49" t="s">
        <v>52</v>
      </c>
      <c r="L47" s="49"/>
      <c r="M47" s="49"/>
      <c r="N47" s="49"/>
      <c r="O47" s="49"/>
      <c r="P47" s="60"/>
      <c r="Q47" s="61"/>
      <c r="R47" s="61"/>
      <c r="S47" s="61"/>
      <c r="T47" s="61"/>
      <c r="U47" s="61"/>
      <c r="V47" s="61"/>
      <c r="W47" s="61"/>
      <c r="X47" s="61"/>
      <c r="Y47" s="61"/>
      <c r="Z47" s="61"/>
      <c r="AA47" s="61"/>
      <c r="AB47" s="61" t="s">
        <v>51</v>
      </c>
      <c r="AC47" s="61"/>
      <c r="AD47" s="61"/>
      <c r="AE47" s="61"/>
      <c r="AF47" s="61"/>
      <c r="AG47" s="61"/>
      <c r="AH47" s="61" t="s">
        <v>51</v>
      </c>
      <c r="AI47" s="61"/>
      <c r="AJ47" s="61"/>
      <c r="AK47" s="61"/>
      <c r="AL47" s="61" t="s">
        <v>51</v>
      </c>
      <c r="AM47" s="61"/>
      <c r="AN47" s="50">
        <f t="shared" si="0"/>
        <v>0</v>
      </c>
      <c r="AO47" s="50">
        <f t="shared" si="1"/>
        <v>0</v>
      </c>
      <c r="AP47" s="50">
        <f t="shared" si="2"/>
        <v>3</v>
      </c>
      <c r="AQ47" s="50">
        <f t="shared" si="3"/>
        <v>2</v>
      </c>
      <c r="AR47" s="51">
        <f t="shared" si="4"/>
        <v>5</v>
      </c>
      <c r="AS47" s="52"/>
      <c r="AT47" s="52"/>
      <c r="AU47" s="52"/>
      <c r="AV47" s="52"/>
      <c r="AW47" s="52"/>
      <c r="AX47" s="52"/>
      <c r="AY47" s="69" t="s">
        <v>87</v>
      </c>
      <c r="AZ47" s="52" t="s">
        <v>88</v>
      </c>
      <c r="BA47" s="54"/>
      <c r="BB47" s="55">
        <v>43</v>
      </c>
      <c r="BC47" s="56">
        <v>3</v>
      </c>
      <c r="BD47" s="57">
        <v>6</v>
      </c>
      <c r="BE47" s="58">
        <v>2</v>
      </c>
      <c r="BF47" s="70" t="s">
        <v>155</v>
      </c>
      <c r="BG47" s="70" t="s">
        <v>156</v>
      </c>
      <c r="BH47" s="49"/>
      <c r="BI47" s="49"/>
      <c r="BJ47" s="49"/>
      <c r="BK47" s="49" t="s">
        <v>52</v>
      </c>
      <c r="BL47" s="49" t="s">
        <v>52</v>
      </c>
      <c r="BM47" s="49"/>
      <c r="BN47" s="49"/>
      <c r="BO47" s="49"/>
      <c r="BP47" s="49"/>
      <c r="BQ47" s="60"/>
      <c r="BR47" s="61"/>
      <c r="BS47" s="61"/>
      <c r="BT47" s="61"/>
      <c r="BU47" s="61"/>
      <c r="BV47" s="61"/>
      <c r="BW47" s="61"/>
      <c r="BX47" s="61"/>
      <c r="BY47" s="61"/>
      <c r="BZ47" s="61"/>
      <c r="CA47" s="61"/>
      <c r="CB47" s="61"/>
      <c r="CC47" s="61" t="s">
        <v>51</v>
      </c>
      <c r="CD47" s="61"/>
      <c r="CE47" s="61"/>
      <c r="CF47" s="61"/>
      <c r="CG47" s="61"/>
      <c r="CH47" s="61"/>
      <c r="CI47" s="61" t="s">
        <v>51</v>
      </c>
      <c r="CJ47" s="61"/>
      <c r="CK47" s="61"/>
      <c r="CL47" s="61"/>
      <c r="CM47" s="61" t="s">
        <v>51</v>
      </c>
      <c r="CN47" s="61"/>
      <c r="CO47" s="50">
        <f t="shared" si="5"/>
        <v>0</v>
      </c>
      <c r="CP47" s="50">
        <f t="shared" si="6"/>
        <v>0</v>
      </c>
      <c r="CQ47" s="50">
        <f t="shared" si="7"/>
        <v>3</v>
      </c>
      <c r="CR47" s="50">
        <f t="shared" si="8"/>
        <v>2</v>
      </c>
      <c r="CS47" s="51">
        <f t="shared" si="9"/>
        <v>5</v>
      </c>
      <c r="CT47" s="52"/>
      <c r="CU47" s="52"/>
      <c r="CV47" s="52"/>
      <c r="CW47" s="52"/>
      <c r="CX47" s="52"/>
      <c r="CY47" s="52"/>
      <c r="CZ47" s="69" t="s">
        <v>87</v>
      </c>
      <c r="DA47" s="52" t="s">
        <v>88</v>
      </c>
      <c r="DB47" s="54"/>
      <c r="DC47" s="43">
        <v>43</v>
      </c>
      <c r="DD47" s="44">
        <v>3</v>
      </c>
      <c r="DE47" s="45">
        <v>6</v>
      </c>
      <c r="DF47" s="46">
        <v>2</v>
      </c>
      <c r="DG47" s="68" t="s">
        <v>155</v>
      </c>
      <c r="DH47" s="68" t="s">
        <v>156</v>
      </c>
      <c r="DI47" s="48"/>
      <c r="DJ47" s="49"/>
      <c r="DK47" s="49"/>
      <c r="DL47" s="49" t="s">
        <v>52</v>
      </c>
      <c r="DM47" s="49" t="s">
        <v>52</v>
      </c>
      <c r="DN47" s="49"/>
      <c r="DO47" s="49"/>
      <c r="DP47" s="49"/>
      <c r="DQ47" s="49"/>
      <c r="DR47" s="60"/>
      <c r="DS47" s="61"/>
      <c r="DT47" s="61"/>
      <c r="DU47" s="61"/>
      <c r="DV47" s="61"/>
      <c r="DW47" s="61"/>
      <c r="DX47" s="61"/>
      <c r="DY47" s="61"/>
      <c r="DZ47" s="61"/>
      <c r="EA47" s="61"/>
      <c r="EB47" s="61"/>
      <c r="EC47" s="61"/>
      <c r="ED47" s="61" t="s">
        <v>51</v>
      </c>
      <c r="EE47" s="61"/>
      <c r="EF47" s="61"/>
      <c r="EG47" s="61"/>
      <c r="EH47" s="61"/>
      <c r="EI47" s="61"/>
      <c r="EJ47" s="61" t="s">
        <v>51</v>
      </c>
      <c r="EK47" s="61"/>
      <c r="EL47" s="61"/>
      <c r="EM47" s="61"/>
      <c r="EN47" s="61" t="s">
        <v>51</v>
      </c>
      <c r="EO47" s="61"/>
      <c r="EP47" s="50">
        <f t="shared" si="10"/>
        <v>0</v>
      </c>
      <c r="EQ47" s="50">
        <f t="shared" si="11"/>
        <v>0</v>
      </c>
      <c r="ER47" s="50">
        <f t="shared" si="12"/>
        <v>3</v>
      </c>
      <c r="ES47" s="50">
        <f t="shared" si="13"/>
        <v>2</v>
      </c>
      <c r="ET47" s="51">
        <f t="shared" si="14"/>
        <v>5</v>
      </c>
      <c r="FA47" s="13" t="s">
        <v>87</v>
      </c>
      <c r="FB47" t="s">
        <v>88</v>
      </c>
      <c r="FG47" t="str">
        <f t="shared" si="16"/>
        <v>True</v>
      </c>
      <c r="FH47" t="str">
        <f t="shared" si="17"/>
        <v>True</v>
      </c>
      <c r="FI47" t="str">
        <f t="shared" si="18"/>
        <v>True</v>
      </c>
      <c r="FJ47" t="str">
        <f t="shared" si="19"/>
        <v>True</v>
      </c>
      <c r="FK47" t="str">
        <f t="shared" si="20"/>
        <v>True</v>
      </c>
      <c r="FL47" t="str">
        <f t="shared" si="21"/>
        <v>True</v>
      </c>
      <c r="FM47" t="str">
        <f t="shared" si="22"/>
        <v>True</v>
      </c>
      <c r="FN47" t="str">
        <f t="shared" si="23"/>
        <v>True</v>
      </c>
      <c r="FO47" t="str">
        <f t="shared" si="24"/>
        <v>True</v>
      </c>
      <c r="FP47" t="str">
        <f t="shared" si="25"/>
        <v>True</v>
      </c>
      <c r="FQ47" t="str">
        <f t="shared" si="26"/>
        <v>True</v>
      </c>
      <c r="FR47" t="str">
        <f t="shared" si="27"/>
        <v>True</v>
      </c>
      <c r="FS47" t="str">
        <f t="shared" si="28"/>
        <v>True</v>
      </c>
      <c r="FT47" t="str">
        <f t="shared" si="29"/>
        <v>True</v>
      </c>
      <c r="FU47" t="str">
        <f t="shared" si="30"/>
        <v>True</v>
      </c>
      <c r="FV47" t="str">
        <f t="shared" si="31"/>
        <v>True</v>
      </c>
      <c r="FW47" t="str">
        <f t="shared" si="32"/>
        <v>True</v>
      </c>
      <c r="FX47" t="str">
        <f t="shared" si="33"/>
        <v>True</v>
      </c>
      <c r="FY47" t="str">
        <f t="shared" si="34"/>
        <v>True</v>
      </c>
      <c r="FZ47" t="str">
        <f t="shared" si="35"/>
        <v>True</v>
      </c>
      <c r="GA47" t="str">
        <f t="shared" si="36"/>
        <v>True</v>
      </c>
      <c r="GB47" t="str">
        <f t="shared" si="37"/>
        <v>True</v>
      </c>
      <c r="GC47" t="str">
        <f t="shared" si="38"/>
        <v>True</v>
      </c>
      <c r="GD47" t="str">
        <f t="shared" si="39"/>
        <v>True</v>
      </c>
      <c r="GE47" t="str">
        <f t="shared" si="40"/>
        <v>True</v>
      </c>
      <c r="GF47" t="str">
        <f t="shared" si="41"/>
        <v>True</v>
      </c>
      <c r="GG47" t="str">
        <f t="shared" si="42"/>
        <v>True</v>
      </c>
      <c r="GH47" t="str">
        <f t="shared" si="43"/>
        <v>True</v>
      </c>
      <c r="GI47" t="str">
        <f t="shared" si="44"/>
        <v>True</v>
      </c>
      <c r="GJ47" t="str">
        <f t="shared" si="45"/>
        <v>True</v>
      </c>
      <c r="GK47" t="str">
        <f t="shared" si="46"/>
        <v>True</v>
      </c>
      <c r="GL47" t="str">
        <f t="shared" si="47"/>
        <v>True</v>
      </c>
      <c r="GM47" t="str">
        <f t="shared" si="48"/>
        <v>True</v>
      </c>
      <c r="GN47" t="str">
        <f t="shared" si="49"/>
        <v>True</v>
      </c>
      <c r="GO47" t="str">
        <f t="shared" si="50"/>
        <v>True</v>
      </c>
      <c r="GP47" t="str">
        <f t="shared" si="51"/>
        <v>True</v>
      </c>
      <c r="GQ47" t="str">
        <f t="shared" si="52"/>
        <v>True</v>
      </c>
      <c r="GR47" t="str">
        <f t="shared" si="53"/>
        <v>True</v>
      </c>
      <c r="GS47" t="str">
        <f t="shared" si="54"/>
        <v>True</v>
      </c>
      <c r="GT47" s="106" t="s">
        <v>249</v>
      </c>
    </row>
    <row r="48" spans="1:202" ht="27.75" customHeight="1" x14ac:dyDescent="0.45">
      <c r="A48" s="43">
        <v>44</v>
      </c>
      <c r="B48" s="44">
        <v>3</v>
      </c>
      <c r="C48" s="45">
        <v>6</v>
      </c>
      <c r="D48" s="46">
        <v>2</v>
      </c>
      <c r="E48" s="68" t="s">
        <v>157</v>
      </c>
      <c r="F48" s="68" t="s">
        <v>158</v>
      </c>
      <c r="G48" s="48"/>
      <c r="H48" s="49"/>
      <c r="I48" s="49"/>
      <c r="J48" s="49" t="s">
        <v>52</v>
      </c>
      <c r="K48" s="49" t="s">
        <v>52</v>
      </c>
      <c r="L48" s="49"/>
      <c r="M48" s="49"/>
      <c r="N48" s="49"/>
      <c r="O48" s="49"/>
      <c r="P48" s="60"/>
      <c r="Q48" s="61"/>
      <c r="R48" s="61"/>
      <c r="S48" s="61"/>
      <c r="T48" s="61"/>
      <c r="U48" s="61"/>
      <c r="V48" s="61"/>
      <c r="W48" s="61"/>
      <c r="X48" s="61"/>
      <c r="Y48" s="61"/>
      <c r="Z48" s="61"/>
      <c r="AA48" s="61"/>
      <c r="AB48" s="61" t="s">
        <v>51</v>
      </c>
      <c r="AC48" s="61"/>
      <c r="AD48" s="61"/>
      <c r="AE48" s="61"/>
      <c r="AF48" s="61"/>
      <c r="AG48" s="61"/>
      <c r="AH48" s="61" t="s">
        <v>51</v>
      </c>
      <c r="AI48" s="61"/>
      <c r="AJ48" s="61"/>
      <c r="AK48" s="61"/>
      <c r="AL48" s="61" t="s">
        <v>51</v>
      </c>
      <c r="AM48" s="61"/>
      <c r="AN48" s="50">
        <f t="shared" si="0"/>
        <v>0</v>
      </c>
      <c r="AO48" s="50">
        <f t="shared" si="1"/>
        <v>0</v>
      </c>
      <c r="AP48" s="50">
        <f t="shared" si="2"/>
        <v>3</v>
      </c>
      <c r="AQ48" s="50">
        <f t="shared" si="3"/>
        <v>2</v>
      </c>
      <c r="AR48" s="51">
        <f t="shared" si="4"/>
        <v>5</v>
      </c>
      <c r="AS48" s="52"/>
      <c r="AT48" s="52"/>
      <c r="AU48" s="52"/>
      <c r="AV48" s="52"/>
      <c r="AW48" s="52"/>
      <c r="AX48" s="52"/>
      <c r="AY48" s="69" t="s">
        <v>87</v>
      </c>
      <c r="AZ48" s="52" t="s">
        <v>88</v>
      </c>
      <c r="BA48" s="54"/>
      <c r="BB48" s="55">
        <v>44</v>
      </c>
      <c r="BC48" s="56">
        <v>3</v>
      </c>
      <c r="BD48" s="57">
        <v>6</v>
      </c>
      <c r="BE48" s="58">
        <v>2</v>
      </c>
      <c r="BF48" s="70" t="s">
        <v>157</v>
      </c>
      <c r="BG48" s="70" t="s">
        <v>158</v>
      </c>
      <c r="BH48" s="49"/>
      <c r="BI48" s="49"/>
      <c r="BJ48" s="49"/>
      <c r="BK48" s="49" t="s">
        <v>52</v>
      </c>
      <c r="BL48" s="49" t="s">
        <v>52</v>
      </c>
      <c r="BM48" s="49"/>
      <c r="BN48" s="49"/>
      <c r="BO48" s="49"/>
      <c r="BP48" s="49"/>
      <c r="BQ48" s="60"/>
      <c r="BR48" s="61"/>
      <c r="BS48" s="61"/>
      <c r="BT48" s="61"/>
      <c r="BU48" s="61"/>
      <c r="BV48" s="61"/>
      <c r="BW48" s="61"/>
      <c r="BX48" s="61"/>
      <c r="BY48" s="61"/>
      <c r="BZ48" s="61"/>
      <c r="CA48" s="61"/>
      <c r="CB48" s="61"/>
      <c r="CC48" s="61" t="s">
        <v>51</v>
      </c>
      <c r="CD48" s="61"/>
      <c r="CE48" s="61"/>
      <c r="CF48" s="61"/>
      <c r="CG48" s="61"/>
      <c r="CH48" s="61"/>
      <c r="CI48" s="61" t="s">
        <v>51</v>
      </c>
      <c r="CJ48" s="61"/>
      <c r="CK48" s="61"/>
      <c r="CL48" s="61"/>
      <c r="CM48" s="61" t="s">
        <v>51</v>
      </c>
      <c r="CN48" s="61"/>
      <c r="CO48" s="50">
        <f t="shared" si="5"/>
        <v>0</v>
      </c>
      <c r="CP48" s="50">
        <f t="shared" si="6"/>
        <v>0</v>
      </c>
      <c r="CQ48" s="50">
        <f t="shared" si="7"/>
        <v>3</v>
      </c>
      <c r="CR48" s="50">
        <f t="shared" si="8"/>
        <v>2</v>
      </c>
      <c r="CS48" s="51">
        <f t="shared" si="9"/>
        <v>5</v>
      </c>
      <c r="CT48" s="52"/>
      <c r="CU48" s="52"/>
      <c r="CV48" s="52"/>
      <c r="CW48" s="52"/>
      <c r="CX48" s="52"/>
      <c r="CY48" s="52"/>
      <c r="CZ48" s="69" t="s">
        <v>87</v>
      </c>
      <c r="DA48" s="52" t="s">
        <v>88</v>
      </c>
      <c r="DB48" s="54"/>
      <c r="DC48" s="43">
        <v>44</v>
      </c>
      <c r="DD48" s="44">
        <v>3</v>
      </c>
      <c r="DE48" s="45">
        <v>6</v>
      </c>
      <c r="DF48" s="46">
        <v>2</v>
      </c>
      <c r="DG48" s="68" t="s">
        <v>157</v>
      </c>
      <c r="DH48" s="68" t="s">
        <v>158</v>
      </c>
      <c r="DI48" s="48"/>
      <c r="DJ48" s="49"/>
      <c r="DK48" s="49"/>
      <c r="DL48" s="49" t="s">
        <v>52</v>
      </c>
      <c r="DM48" s="49" t="s">
        <v>52</v>
      </c>
      <c r="DN48" s="49"/>
      <c r="DO48" s="49"/>
      <c r="DP48" s="49"/>
      <c r="DQ48" s="49"/>
      <c r="DR48" s="60"/>
      <c r="DS48" s="61"/>
      <c r="DT48" s="61"/>
      <c r="DU48" s="61"/>
      <c r="DV48" s="61"/>
      <c r="DW48" s="61"/>
      <c r="DX48" s="61"/>
      <c r="DY48" s="61"/>
      <c r="DZ48" s="61"/>
      <c r="EA48" s="61"/>
      <c r="EB48" s="61"/>
      <c r="EC48" s="61"/>
      <c r="ED48" s="61" t="s">
        <v>51</v>
      </c>
      <c r="EE48" s="61"/>
      <c r="EF48" s="61"/>
      <c r="EG48" s="61"/>
      <c r="EH48" s="61"/>
      <c r="EI48" s="61"/>
      <c r="EJ48" s="61" t="s">
        <v>51</v>
      </c>
      <c r="EK48" s="61"/>
      <c r="EL48" s="61"/>
      <c r="EM48" s="61"/>
      <c r="EN48" s="61" t="s">
        <v>51</v>
      </c>
      <c r="EO48" s="61"/>
      <c r="EP48" s="50">
        <f t="shared" si="10"/>
        <v>0</v>
      </c>
      <c r="EQ48" s="50">
        <f t="shared" si="11"/>
        <v>0</v>
      </c>
      <c r="ER48" s="50">
        <f t="shared" si="12"/>
        <v>3</v>
      </c>
      <c r="ES48" s="50">
        <f t="shared" si="13"/>
        <v>2</v>
      </c>
      <c r="ET48" s="51">
        <f t="shared" si="14"/>
        <v>5</v>
      </c>
      <c r="FA48" s="13" t="s">
        <v>87</v>
      </c>
      <c r="FB48" t="s">
        <v>88</v>
      </c>
      <c r="FG48" t="str">
        <f t="shared" si="16"/>
        <v>True</v>
      </c>
      <c r="FH48" t="str">
        <f t="shared" si="17"/>
        <v>True</v>
      </c>
      <c r="FI48" t="str">
        <f t="shared" si="18"/>
        <v>True</v>
      </c>
      <c r="FJ48" t="str">
        <f t="shared" si="19"/>
        <v>True</v>
      </c>
      <c r="FK48" t="str">
        <f t="shared" si="20"/>
        <v>True</v>
      </c>
      <c r="FL48" t="str">
        <f t="shared" si="21"/>
        <v>True</v>
      </c>
      <c r="FM48" t="str">
        <f t="shared" si="22"/>
        <v>True</v>
      </c>
      <c r="FN48" t="str">
        <f t="shared" si="23"/>
        <v>True</v>
      </c>
      <c r="FO48" t="str">
        <f t="shared" si="24"/>
        <v>True</v>
      </c>
      <c r="FP48" t="str">
        <f t="shared" si="25"/>
        <v>True</v>
      </c>
      <c r="FQ48" t="str">
        <f t="shared" si="26"/>
        <v>True</v>
      </c>
      <c r="FR48" t="str">
        <f t="shared" si="27"/>
        <v>True</v>
      </c>
      <c r="FS48" t="str">
        <f t="shared" si="28"/>
        <v>True</v>
      </c>
      <c r="FT48" t="str">
        <f t="shared" si="29"/>
        <v>True</v>
      </c>
      <c r="FU48" t="str">
        <f t="shared" si="30"/>
        <v>True</v>
      </c>
      <c r="FV48" t="str">
        <f t="shared" si="31"/>
        <v>True</v>
      </c>
      <c r="FW48" t="str">
        <f t="shared" si="32"/>
        <v>True</v>
      </c>
      <c r="FX48" t="str">
        <f t="shared" si="33"/>
        <v>True</v>
      </c>
      <c r="FY48" t="str">
        <f t="shared" si="34"/>
        <v>True</v>
      </c>
      <c r="FZ48" t="str">
        <f t="shared" si="35"/>
        <v>True</v>
      </c>
      <c r="GA48" t="str">
        <f t="shared" si="36"/>
        <v>True</v>
      </c>
      <c r="GB48" t="str">
        <f t="shared" si="37"/>
        <v>True</v>
      </c>
      <c r="GC48" t="str">
        <f t="shared" si="38"/>
        <v>True</v>
      </c>
      <c r="GD48" t="str">
        <f t="shared" si="39"/>
        <v>True</v>
      </c>
      <c r="GE48" t="str">
        <f t="shared" si="40"/>
        <v>True</v>
      </c>
      <c r="GF48" t="str">
        <f t="shared" si="41"/>
        <v>True</v>
      </c>
      <c r="GG48" t="str">
        <f t="shared" si="42"/>
        <v>True</v>
      </c>
      <c r="GH48" t="str">
        <f t="shared" si="43"/>
        <v>True</v>
      </c>
      <c r="GI48" t="str">
        <f t="shared" si="44"/>
        <v>True</v>
      </c>
      <c r="GJ48" t="str">
        <f t="shared" si="45"/>
        <v>True</v>
      </c>
      <c r="GK48" t="str">
        <f t="shared" si="46"/>
        <v>True</v>
      </c>
      <c r="GL48" t="str">
        <f t="shared" si="47"/>
        <v>True</v>
      </c>
      <c r="GM48" t="str">
        <f t="shared" si="48"/>
        <v>True</v>
      </c>
      <c r="GN48" t="str">
        <f t="shared" si="49"/>
        <v>True</v>
      </c>
      <c r="GO48" t="str">
        <f t="shared" si="50"/>
        <v>True</v>
      </c>
      <c r="GP48" t="str">
        <f t="shared" si="51"/>
        <v>True</v>
      </c>
      <c r="GQ48" t="str">
        <f t="shared" si="52"/>
        <v>True</v>
      </c>
      <c r="GR48" t="str">
        <f t="shared" si="53"/>
        <v>True</v>
      </c>
      <c r="GS48" t="str">
        <f t="shared" si="54"/>
        <v>True</v>
      </c>
      <c r="GT48" s="106" t="s">
        <v>249</v>
      </c>
    </row>
    <row r="49" spans="1:202" ht="30" customHeight="1" x14ac:dyDescent="0.45">
      <c r="A49" s="43">
        <v>45</v>
      </c>
      <c r="B49" s="44">
        <v>3</v>
      </c>
      <c r="C49" s="45">
        <v>6</v>
      </c>
      <c r="D49" s="46">
        <v>2</v>
      </c>
      <c r="E49" s="68" t="s">
        <v>159</v>
      </c>
      <c r="F49" s="68" t="s">
        <v>160</v>
      </c>
      <c r="G49" s="48"/>
      <c r="H49" s="49"/>
      <c r="I49" s="49"/>
      <c r="J49" s="49" t="s">
        <v>52</v>
      </c>
      <c r="K49" s="49" t="s">
        <v>52</v>
      </c>
      <c r="L49" s="49"/>
      <c r="M49" s="49"/>
      <c r="N49" s="49"/>
      <c r="O49" s="49"/>
      <c r="P49" s="60"/>
      <c r="Q49" s="61"/>
      <c r="R49" s="61"/>
      <c r="S49" s="61"/>
      <c r="T49" s="61"/>
      <c r="U49" s="61"/>
      <c r="V49" s="61"/>
      <c r="W49" s="61"/>
      <c r="X49" s="61"/>
      <c r="Y49" s="61"/>
      <c r="Z49" s="61"/>
      <c r="AA49" s="61"/>
      <c r="AB49" s="61" t="s">
        <v>51</v>
      </c>
      <c r="AC49" s="61"/>
      <c r="AD49" s="61"/>
      <c r="AE49" s="61"/>
      <c r="AF49" s="61"/>
      <c r="AG49" s="61"/>
      <c r="AH49" s="61"/>
      <c r="AI49" s="61"/>
      <c r="AJ49" s="61"/>
      <c r="AK49" s="61"/>
      <c r="AL49" s="61" t="s">
        <v>51</v>
      </c>
      <c r="AM49" s="61"/>
      <c r="AN49" s="50">
        <f t="shared" si="0"/>
        <v>0</v>
      </c>
      <c r="AO49" s="50">
        <f t="shared" si="1"/>
        <v>0</v>
      </c>
      <c r="AP49" s="50">
        <f t="shared" si="2"/>
        <v>2</v>
      </c>
      <c r="AQ49" s="50">
        <f t="shared" si="3"/>
        <v>2</v>
      </c>
      <c r="AR49" s="51">
        <f t="shared" si="4"/>
        <v>4</v>
      </c>
      <c r="AS49" s="52"/>
      <c r="AT49" s="52"/>
      <c r="AU49" s="52"/>
      <c r="AV49" s="52"/>
      <c r="AW49" s="52"/>
      <c r="AX49" s="52"/>
      <c r="AY49" s="69" t="s">
        <v>87</v>
      </c>
      <c r="AZ49" s="52" t="s">
        <v>88</v>
      </c>
      <c r="BA49" s="54"/>
      <c r="BB49" s="55">
        <v>45</v>
      </c>
      <c r="BC49" s="56">
        <v>3</v>
      </c>
      <c r="BD49" s="57">
        <v>6</v>
      </c>
      <c r="BE49" s="58">
        <v>2</v>
      </c>
      <c r="BF49" s="70" t="s">
        <v>159</v>
      </c>
      <c r="BG49" s="70" t="s">
        <v>160</v>
      </c>
      <c r="BH49" s="49"/>
      <c r="BI49" s="49"/>
      <c r="BJ49" s="49"/>
      <c r="BK49" s="49" t="s">
        <v>52</v>
      </c>
      <c r="BL49" s="49" t="s">
        <v>52</v>
      </c>
      <c r="BM49" s="49"/>
      <c r="BN49" s="49"/>
      <c r="BO49" s="49"/>
      <c r="BP49" s="49"/>
      <c r="BQ49" s="60"/>
      <c r="BR49" s="61"/>
      <c r="BS49" s="61"/>
      <c r="BT49" s="61"/>
      <c r="BU49" s="61"/>
      <c r="BV49" s="61"/>
      <c r="BW49" s="61"/>
      <c r="BX49" s="61"/>
      <c r="BY49" s="61"/>
      <c r="BZ49" s="61"/>
      <c r="CA49" s="61"/>
      <c r="CB49" s="61"/>
      <c r="CC49" s="61" t="s">
        <v>51</v>
      </c>
      <c r="CD49" s="61"/>
      <c r="CE49" s="61"/>
      <c r="CF49" s="61"/>
      <c r="CG49" s="61"/>
      <c r="CH49" s="61"/>
      <c r="CI49" s="61"/>
      <c r="CJ49" s="61"/>
      <c r="CK49" s="61"/>
      <c r="CL49" s="61"/>
      <c r="CM49" s="61" t="s">
        <v>51</v>
      </c>
      <c r="CN49" s="61"/>
      <c r="CO49" s="50">
        <f t="shared" si="5"/>
        <v>0</v>
      </c>
      <c r="CP49" s="50">
        <f t="shared" si="6"/>
        <v>0</v>
      </c>
      <c r="CQ49" s="50">
        <f t="shared" si="7"/>
        <v>2</v>
      </c>
      <c r="CR49" s="50">
        <f t="shared" si="8"/>
        <v>2</v>
      </c>
      <c r="CS49" s="51">
        <f t="shared" si="9"/>
        <v>4</v>
      </c>
      <c r="CT49" s="52"/>
      <c r="CU49" s="52"/>
      <c r="CV49" s="52"/>
      <c r="CW49" s="52"/>
      <c r="CX49" s="52"/>
      <c r="CY49" s="52"/>
      <c r="CZ49" s="69" t="s">
        <v>87</v>
      </c>
      <c r="DA49" s="52" t="s">
        <v>88</v>
      </c>
      <c r="DB49" s="54"/>
      <c r="DC49" s="43">
        <v>45</v>
      </c>
      <c r="DD49" s="44">
        <v>3</v>
      </c>
      <c r="DE49" s="45">
        <v>6</v>
      </c>
      <c r="DF49" s="46">
        <v>2</v>
      </c>
      <c r="DG49" s="68" t="s">
        <v>159</v>
      </c>
      <c r="DH49" s="68" t="s">
        <v>160</v>
      </c>
      <c r="DI49" s="48"/>
      <c r="DJ49" s="49"/>
      <c r="DK49" s="49"/>
      <c r="DL49" s="49" t="s">
        <v>52</v>
      </c>
      <c r="DM49" s="49" t="s">
        <v>52</v>
      </c>
      <c r="DN49" s="49"/>
      <c r="DO49" s="49"/>
      <c r="DP49" s="49"/>
      <c r="DQ49" s="49"/>
      <c r="DR49" s="60"/>
      <c r="DS49" s="61"/>
      <c r="DT49" s="61"/>
      <c r="DU49" s="61"/>
      <c r="DV49" s="61"/>
      <c r="DW49" s="61"/>
      <c r="DX49" s="61"/>
      <c r="DY49" s="61"/>
      <c r="DZ49" s="61"/>
      <c r="EA49" s="61"/>
      <c r="EB49" s="61"/>
      <c r="EC49" s="61"/>
      <c r="ED49" s="61" t="s">
        <v>51</v>
      </c>
      <c r="EE49" s="61"/>
      <c r="EF49" s="61"/>
      <c r="EG49" s="61"/>
      <c r="EH49" s="61"/>
      <c r="EI49" s="61"/>
      <c r="EJ49" s="61"/>
      <c r="EK49" s="61"/>
      <c r="EL49" s="61"/>
      <c r="EM49" s="61"/>
      <c r="EN49" s="61" t="s">
        <v>51</v>
      </c>
      <c r="EO49" s="61"/>
      <c r="EP49" s="50">
        <f t="shared" si="10"/>
        <v>0</v>
      </c>
      <c r="EQ49" s="50">
        <f t="shared" si="11"/>
        <v>0</v>
      </c>
      <c r="ER49" s="50">
        <f t="shared" si="12"/>
        <v>2</v>
      </c>
      <c r="ES49" s="50">
        <f t="shared" si="13"/>
        <v>2</v>
      </c>
      <c r="ET49" s="51">
        <f t="shared" si="14"/>
        <v>4</v>
      </c>
      <c r="FA49" s="13" t="s">
        <v>87</v>
      </c>
      <c r="FB49" t="s">
        <v>88</v>
      </c>
      <c r="FG49" t="str">
        <f t="shared" si="16"/>
        <v>True</v>
      </c>
      <c r="FH49" t="str">
        <f t="shared" si="17"/>
        <v>True</v>
      </c>
      <c r="FI49" t="str">
        <f t="shared" si="18"/>
        <v>True</v>
      </c>
      <c r="FJ49" t="str">
        <f t="shared" si="19"/>
        <v>True</v>
      </c>
      <c r="FK49" t="str">
        <f t="shared" si="20"/>
        <v>True</v>
      </c>
      <c r="FL49" t="str">
        <f t="shared" si="21"/>
        <v>True</v>
      </c>
      <c r="FM49" t="str">
        <f t="shared" si="22"/>
        <v>True</v>
      </c>
      <c r="FN49" t="str">
        <f t="shared" si="23"/>
        <v>True</v>
      </c>
      <c r="FO49" t="str">
        <f t="shared" si="24"/>
        <v>True</v>
      </c>
      <c r="FP49" t="str">
        <f t="shared" si="25"/>
        <v>True</v>
      </c>
      <c r="FQ49" t="str">
        <f t="shared" si="26"/>
        <v>True</v>
      </c>
      <c r="FR49" t="str">
        <f t="shared" si="27"/>
        <v>True</v>
      </c>
      <c r="FS49" t="str">
        <f t="shared" si="28"/>
        <v>True</v>
      </c>
      <c r="FT49" t="str">
        <f t="shared" si="29"/>
        <v>True</v>
      </c>
      <c r="FU49" t="str">
        <f t="shared" si="30"/>
        <v>True</v>
      </c>
      <c r="FV49" t="str">
        <f t="shared" si="31"/>
        <v>True</v>
      </c>
      <c r="FW49" t="str">
        <f t="shared" si="32"/>
        <v>True</v>
      </c>
      <c r="FX49" t="str">
        <f t="shared" si="33"/>
        <v>True</v>
      </c>
      <c r="FY49" t="str">
        <f t="shared" si="34"/>
        <v>True</v>
      </c>
      <c r="FZ49" t="str">
        <f t="shared" si="35"/>
        <v>True</v>
      </c>
      <c r="GA49" t="str">
        <f t="shared" si="36"/>
        <v>True</v>
      </c>
      <c r="GB49" t="str">
        <f t="shared" si="37"/>
        <v>True</v>
      </c>
      <c r="GC49" t="str">
        <f t="shared" si="38"/>
        <v>True</v>
      </c>
      <c r="GD49" t="str">
        <f t="shared" si="39"/>
        <v>True</v>
      </c>
      <c r="GE49" t="str">
        <f t="shared" si="40"/>
        <v>True</v>
      </c>
      <c r="GF49" t="str">
        <f t="shared" si="41"/>
        <v>True</v>
      </c>
      <c r="GG49" t="str">
        <f t="shared" si="42"/>
        <v>True</v>
      </c>
      <c r="GH49" t="str">
        <f t="shared" si="43"/>
        <v>True</v>
      </c>
      <c r="GI49" t="str">
        <f t="shared" si="44"/>
        <v>True</v>
      </c>
      <c r="GJ49" t="str">
        <f t="shared" si="45"/>
        <v>True</v>
      </c>
      <c r="GK49" t="str">
        <f t="shared" si="46"/>
        <v>True</v>
      </c>
      <c r="GL49" t="str">
        <f t="shared" si="47"/>
        <v>True</v>
      </c>
      <c r="GM49" t="str">
        <f t="shared" si="48"/>
        <v>True</v>
      </c>
      <c r="GN49" t="str">
        <f t="shared" si="49"/>
        <v>True</v>
      </c>
      <c r="GO49" t="str">
        <f t="shared" si="50"/>
        <v>True</v>
      </c>
      <c r="GP49" t="str">
        <f t="shared" si="51"/>
        <v>True</v>
      </c>
      <c r="GQ49" t="str">
        <f t="shared" si="52"/>
        <v>True</v>
      </c>
      <c r="GR49" t="str">
        <f t="shared" si="53"/>
        <v>True</v>
      </c>
      <c r="GS49" t="str">
        <f t="shared" si="54"/>
        <v>True</v>
      </c>
      <c r="GT49" s="106" t="s">
        <v>249</v>
      </c>
    </row>
    <row r="50" spans="1:202" ht="21.75" hidden="1" customHeight="1" x14ac:dyDescent="0.45">
      <c r="A50" s="43">
        <v>46</v>
      </c>
      <c r="B50" s="44">
        <v>3</v>
      </c>
      <c r="C50" s="45">
        <v>6</v>
      </c>
      <c r="D50" s="46">
        <v>2</v>
      </c>
      <c r="E50" s="68" t="s">
        <v>151</v>
      </c>
      <c r="F50" s="68" t="s">
        <v>152</v>
      </c>
      <c r="G50" s="48"/>
      <c r="H50" s="49"/>
      <c r="I50" s="49"/>
      <c r="J50" s="49"/>
      <c r="K50" s="49" t="s">
        <v>51</v>
      </c>
      <c r="L50" s="49"/>
      <c r="M50" s="49"/>
      <c r="N50" s="49"/>
      <c r="O50" s="49" t="s">
        <v>52</v>
      </c>
      <c r="P50" s="60"/>
      <c r="Q50" s="61"/>
      <c r="R50" s="61"/>
      <c r="S50" s="61"/>
      <c r="T50" s="61"/>
      <c r="U50" s="61"/>
      <c r="V50" s="61"/>
      <c r="W50" s="61"/>
      <c r="X50" s="61"/>
      <c r="Y50" s="61"/>
      <c r="Z50" s="61"/>
      <c r="AA50" s="61"/>
      <c r="AB50" s="61"/>
      <c r="AC50" s="61"/>
      <c r="AD50" s="61"/>
      <c r="AE50" s="61"/>
      <c r="AF50" s="61"/>
      <c r="AG50" s="61" t="s">
        <v>51</v>
      </c>
      <c r="AH50" s="61"/>
      <c r="AI50" s="61"/>
      <c r="AJ50" s="61"/>
      <c r="AK50" s="61"/>
      <c r="AL50" s="61" t="s">
        <v>51</v>
      </c>
      <c r="AM50" s="61"/>
      <c r="AN50" s="50">
        <f t="shared" si="0"/>
        <v>0</v>
      </c>
      <c r="AO50" s="50">
        <f t="shared" si="1"/>
        <v>0</v>
      </c>
      <c r="AP50" s="50">
        <f t="shared" si="2"/>
        <v>3</v>
      </c>
      <c r="AQ50" s="50">
        <f t="shared" si="3"/>
        <v>1</v>
      </c>
      <c r="AR50" s="51">
        <f t="shared" si="4"/>
        <v>4</v>
      </c>
      <c r="AS50" s="52"/>
      <c r="AT50" s="52"/>
      <c r="AU50" s="52"/>
      <c r="AV50" s="52"/>
      <c r="AW50" s="52"/>
      <c r="AX50" s="52"/>
      <c r="AY50" s="52" t="s">
        <v>153</v>
      </c>
      <c r="AZ50" s="52" t="s">
        <v>154</v>
      </c>
      <c r="BA50" s="54"/>
      <c r="BB50" s="55">
        <v>46</v>
      </c>
      <c r="BC50" s="56">
        <v>3</v>
      </c>
      <c r="BD50" s="57">
        <v>6</v>
      </c>
      <c r="BE50" s="58">
        <v>2</v>
      </c>
      <c r="BF50" s="70" t="s">
        <v>147</v>
      </c>
      <c r="BG50" s="70" t="s">
        <v>148</v>
      </c>
      <c r="BH50" s="49"/>
      <c r="BI50" s="49"/>
      <c r="BJ50" s="49"/>
      <c r="BK50" s="49"/>
      <c r="BL50" s="49"/>
      <c r="BM50" s="49" t="s">
        <v>51</v>
      </c>
      <c r="BN50" s="49" t="s">
        <v>51</v>
      </c>
      <c r="BO50" s="49"/>
      <c r="BP50" s="49"/>
      <c r="BQ50" s="60"/>
      <c r="BR50" s="61"/>
      <c r="BS50" s="61"/>
      <c r="BT50" s="61"/>
      <c r="BU50" s="61"/>
      <c r="BV50" s="61"/>
      <c r="BW50" s="61"/>
      <c r="BX50" s="61"/>
      <c r="BY50" s="61" t="s">
        <v>52</v>
      </c>
      <c r="BZ50" s="61"/>
      <c r="CA50" s="61"/>
      <c r="CB50" s="61"/>
      <c r="CC50" s="61"/>
      <c r="CD50" s="61"/>
      <c r="CE50" s="61"/>
      <c r="CF50" s="61"/>
      <c r="CG50" s="61"/>
      <c r="CH50" s="61"/>
      <c r="CI50" s="61"/>
      <c r="CJ50" s="61"/>
      <c r="CK50" s="61"/>
      <c r="CL50" s="61"/>
      <c r="CM50" s="61" t="s">
        <v>51</v>
      </c>
      <c r="CN50" s="61"/>
      <c r="CO50" s="50">
        <f t="shared" si="5"/>
        <v>0</v>
      </c>
      <c r="CP50" s="50">
        <f t="shared" si="6"/>
        <v>0</v>
      </c>
      <c r="CQ50" s="50">
        <f t="shared" si="7"/>
        <v>3</v>
      </c>
      <c r="CR50" s="50">
        <f t="shared" si="8"/>
        <v>1</v>
      </c>
      <c r="CS50" s="51">
        <f t="shared" si="9"/>
        <v>4</v>
      </c>
      <c r="CT50" s="52"/>
      <c r="CU50" s="52"/>
      <c r="CV50" s="52"/>
      <c r="CW50" s="52"/>
      <c r="CX50" s="52"/>
      <c r="CY50" s="52"/>
      <c r="CZ50" s="69" t="s">
        <v>87</v>
      </c>
      <c r="DA50" s="52"/>
      <c r="DB50" s="54"/>
      <c r="DC50" s="43">
        <v>46</v>
      </c>
      <c r="DD50" s="44">
        <v>3</v>
      </c>
      <c r="DE50" s="45">
        <v>6</v>
      </c>
      <c r="DF50" s="46">
        <v>2</v>
      </c>
      <c r="DG50" s="68" t="s">
        <v>161</v>
      </c>
      <c r="DH50" s="68" t="s">
        <v>162</v>
      </c>
      <c r="DI50" s="48"/>
      <c r="DJ50" s="49"/>
      <c r="DK50" s="49" t="s">
        <v>51</v>
      </c>
      <c r="DL50" s="49"/>
      <c r="DM50" s="49"/>
      <c r="DN50" s="49"/>
      <c r="DO50" s="49"/>
      <c r="DP50" s="49"/>
      <c r="DQ50" s="49"/>
      <c r="DR50" s="60"/>
      <c r="DS50" s="61" t="s">
        <v>51</v>
      </c>
      <c r="DT50" s="61"/>
      <c r="DU50" s="61"/>
      <c r="DV50" s="61" t="s">
        <v>52</v>
      </c>
      <c r="DW50" s="61"/>
      <c r="DX50" s="61"/>
      <c r="DY50" s="61"/>
      <c r="DZ50" s="61"/>
      <c r="EA50" s="61"/>
      <c r="EB50" s="61"/>
      <c r="EC50" s="61"/>
      <c r="ED50" s="61"/>
      <c r="EE50" s="61" t="s">
        <v>52</v>
      </c>
      <c r="EF50" s="61"/>
      <c r="EG50" s="61"/>
      <c r="EH50" s="61"/>
      <c r="EI50" s="61"/>
      <c r="EJ50" s="61"/>
      <c r="EK50" s="61"/>
      <c r="EL50" s="61"/>
      <c r="EM50" s="61"/>
      <c r="EN50" s="61"/>
      <c r="EO50" s="61" t="s">
        <v>51</v>
      </c>
      <c r="EP50" s="50">
        <f t="shared" si="10"/>
        <v>0</v>
      </c>
      <c r="EQ50" s="50">
        <f t="shared" si="11"/>
        <v>0</v>
      </c>
      <c r="ER50" s="50">
        <f t="shared" si="12"/>
        <v>3</v>
      </c>
      <c r="ES50" s="50">
        <f t="shared" si="13"/>
        <v>2</v>
      </c>
      <c r="ET50" s="51">
        <f t="shared" si="14"/>
        <v>5</v>
      </c>
      <c r="FA50" s="13" t="s">
        <v>87</v>
      </c>
      <c r="FC50" t="s">
        <v>234</v>
      </c>
      <c r="FG50" t="str">
        <f t="shared" si="16"/>
        <v>True</v>
      </c>
      <c r="FH50" t="str">
        <f t="shared" si="17"/>
        <v>True</v>
      </c>
      <c r="FI50" t="str">
        <f t="shared" si="18"/>
        <v>True</v>
      </c>
      <c r="FJ50" t="str">
        <f t="shared" si="19"/>
        <v>True</v>
      </c>
      <c r="FK50" t="str">
        <f t="shared" si="20"/>
        <v>False</v>
      </c>
      <c r="FL50" t="str">
        <f t="shared" si="21"/>
        <v>False</v>
      </c>
      <c r="FM50" t="str">
        <f t="shared" si="22"/>
        <v>True</v>
      </c>
      <c r="FN50" t="str">
        <f t="shared" si="23"/>
        <v>True</v>
      </c>
      <c r="FO50" t="str">
        <f t="shared" si="24"/>
        <v>False</v>
      </c>
      <c r="FP50" t="str">
        <f t="shared" si="25"/>
        <v>True</v>
      </c>
      <c r="FQ50" t="str">
        <f t="shared" si="26"/>
        <v>False</v>
      </c>
      <c r="FR50" t="str">
        <f t="shared" si="27"/>
        <v>False</v>
      </c>
      <c r="FS50" t="str">
        <f t="shared" si="28"/>
        <v>False</v>
      </c>
      <c r="FT50" t="str">
        <f t="shared" si="29"/>
        <v>True</v>
      </c>
      <c r="FU50" t="str">
        <f t="shared" si="30"/>
        <v>False</v>
      </c>
      <c r="FV50" t="str">
        <f t="shared" si="31"/>
        <v>True</v>
      </c>
      <c r="FW50" t="str">
        <f t="shared" si="32"/>
        <v>False</v>
      </c>
      <c r="FX50" t="str">
        <f t="shared" si="33"/>
        <v>True</v>
      </c>
      <c r="FY50" t="str">
        <f t="shared" si="34"/>
        <v>True</v>
      </c>
      <c r="FZ50" t="str">
        <f t="shared" si="35"/>
        <v>False</v>
      </c>
      <c r="GA50" t="str">
        <f t="shared" si="36"/>
        <v>True</v>
      </c>
      <c r="GB50" t="str">
        <f t="shared" si="37"/>
        <v>True</v>
      </c>
      <c r="GC50" t="str">
        <f t="shared" si="38"/>
        <v>True</v>
      </c>
      <c r="GD50" t="str">
        <f t="shared" si="39"/>
        <v>False</v>
      </c>
      <c r="GE50" t="str">
        <f t="shared" si="40"/>
        <v>True</v>
      </c>
      <c r="GF50" t="str">
        <f t="shared" si="41"/>
        <v>True</v>
      </c>
      <c r="GG50" t="str">
        <f t="shared" si="42"/>
        <v>True</v>
      </c>
      <c r="GH50" t="str">
        <f t="shared" si="43"/>
        <v>True</v>
      </c>
      <c r="GI50" t="str">
        <f t="shared" si="44"/>
        <v>False</v>
      </c>
      <c r="GJ50" t="str">
        <f t="shared" si="45"/>
        <v>True</v>
      </c>
      <c r="GK50" t="str">
        <f t="shared" si="46"/>
        <v>True</v>
      </c>
      <c r="GL50" t="str">
        <f t="shared" si="47"/>
        <v>True</v>
      </c>
      <c r="GM50" t="str">
        <f t="shared" si="48"/>
        <v>False</v>
      </c>
      <c r="GN50" t="str">
        <f t="shared" si="49"/>
        <v>True</v>
      </c>
      <c r="GO50" t="str">
        <f t="shared" si="50"/>
        <v>True</v>
      </c>
      <c r="GP50" t="str">
        <f t="shared" si="51"/>
        <v>True</v>
      </c>
      <c r="GQ50" t="str">
        <f t="shared" si="52"/>
        <v>True</v>
      </c>
      <c r="GR50" t="str">
        <f t="shared" si="53"/>
        <v>False</v>
      </c>
      <c r="GS50" t="str">
        <f t="shared" si="54"/>
        <v>False</v>
      </c>
    </row>
    <row r="51" spans="1:202" ht="29.25" hidden="1" customHeight="1" x14ac:dyDescent="0.45">
      <c r="A51" s="43">
        <v>47</v>
      </c>
      <c r="B51" s="44">
        <v>3</v>
      </c>
      <c r="C51" s="45">
        <v>6</v>
      </c>
      <c r="D51" s="46">
        <v>2</v>
      </c>
      <c r="E51" s="68" t="s">
        <v>165</v>
      </c>
      <c r="F51" s="68" t="s">
        <v>166</v>
      </c>
      <c r="G51" s="48"/>
      <c r="H51" s="49"/>
      <c r="I51" s="49" t="s">
        <v>51</v>
      </c>
      <c r="J51" s="49"/>
      <c r="K51" s="49"/>
      <c r="L51" s="49"/>
      <c r="M51" s="49"/>
      <c r="N51" s="49"/>
      <c r="O51" s="49"/>
      <c r="P51" s="60" t="s">
        <v>52</v>
      </c>
      <c r="Q51" s="61"/>
      <c r="R51" s="61"/>
      <c r="S51" s="61"/>
      <c r="T51" s="61"/>
      <c r="U51" s="61"/>
      <c r="V51" s="61"/>
      <c r="W51" s="61"/>
      <c r="X51" s="61"/>
      <c r="Y51" s="61"/>
      <c r="Z51" s="61"/>
      <c r="AA51" s="61"/>
      <c r="AB51" s="61"/>
      <c r="AC51" s="61" t="s">
        <v>52</v>
      </c>
      <c r="AD51" s="61" t="s">
        <v>52</v>
      </c>
      <c r="AE51" s="61"/>
      <c r="AF51" s="61"/>
      <c r="AG51" s="61"/>
      <c r="AH51" s="61"/>
      <c r="AI51" s="61"/>
      <c r="AJ51" s="61"/>
      <c r="AK51" s="61"/>
      <c r="AL51" s="61"/>
      <c r="AM51" s="61" t="s">
        <v>52</v>
      </c>
      <c r="AN51" s="50">
        <f t="shared" si="0"/>
        <v>0</v>
      </c>
      <c r="AO51" s="50">
        <f t="shared" si="1"/>
        <v>0</v>
      </c>
      <c r="AP51" s="50">
        <f t="shared" si="2"/>
        <v>1</v>
      </c>
      <c r="AQ51" s="50">
        <f t="shared" si="3"/>
        <v>4</v>
      </c>
      <c r="AR51" s="51">
        <f t="shared" si="4"/>
        <v>5</v>
      </c>
      <c r="AS51" s="52"/>
      <c r="AT51" s="52"/>
      <c r="AU51" s="52"/>
      <c r="AV51" s="52"/>
      <c r="AW51" s="52"/>
      <c r="AX51" s="52"/>
      <c r="AY51" s="52" t="s">
        <v>153</v>
      </c>
      <c r="AZ51" s="52" t="s">
        <v>154</v>
      </c>
      <c r="BA51" s="54"/>
      <c r="BB51" s="55">
        <v>47</v>
      </c>
      <c r="BC51" s="56">
        <v>3</v>
      </c>
      <c r="BD51" s="57">
        <v>6</v>
      </c>
      <c r="BE51" s="58">
        <v>2</v>
      </c>
      <c r="BF51" s="70" t="s">
        <v>149</v>
      </c>
      <c r="BG51" s="70" t="s">
        <v>150</v>
      </c>
      <c r="BH51" s="49"/>
      <c r="BI51" s="49"/>
      <c r="BJ51" s="49"/>
      <c r="BK51" s="49"/>
      <c r="BL51" s="49"/>
      <c r="BM51" s="49" t="s">
        <v>51</v>
      </c>
      <c r="BN51" s="49"/>
      <c r="BO51" s="49" t="s">
        <v>52</v>
      </c>
      <c r="BP51" s="49"/>
      <c r="BQ51" s="60"/>
      <c r="BR51" s="61"/>
      <c r="BS51" s="61"/>
      <c r="BT51" s="61"/>
      <c r="BU51" s="61"/>
      <c r="BV51" s="61"/>
      <c r="BW51" s="61"/>
      <c r="BX51" s="61"/>
      <c r="BY51" s="61"/>
      <c r="BZ51" s="61"/>
      <c r="CA51" s="61"/>
      <c r="CB51" s="61"/>
      <c r="CC51" s="61"/>
      <c r="CD51" s="61"/>
      <c r="CE51" s="61"/>
      <c r="CF51" s="61"/>
      <c r="CG51" s="61"/>
      <c r="CH51" s="61" t="s">
        <v>51</v>
      </c>
      <c r="CI51" s="61"/>
      <c r="CJ51" s="61"/>
      <c r="CK51" s="61"/>
      <c r="CL51" s="61"/>
      <c r="CM51" s="61" t="s">
        <v>51</v>
      </c>
      <c r="CN51" s="61"/>
      <c r="CO51" s="50">
        <f t="shared" si="5"/>
        <v>0</v>
      </c>
      <c r="CP51" s="50">
        <f t="shared" si="6"/>
        <v>0</v>
      </c>
      <c r="CQ51" s="50">
        <f t="shared" si="7"/>
        <v>3</v>
      </c>
      <c r="CR51" s="50">
        <f t="shared" si="8"/>
        <v>1</v>
      </c>
      <c r="CS51" s="51">
        <f t="shared" si="9"/>
        <v>4</v>
      </c>
      <c r="CT51" s="52"/>
      <c r="CU51" s="52"/>
      <c r="CV51" s="52"/>
      <c r="CW51" s="52"/>
      <c r="CX51" s="52"/>
      <c r="CY51" s="52"/>
      <c r="CZ51" s="69" t="s">
        <v>87</v>
      </c>
      <c r="DA51" s="52"/>
      <c r="DB51" s="54"/>
      <c r="DC51" s="43">
        <v>47</v>
      </c>
      <c r="DD51" s="44">
        <v>3</v>
      </c>
      <c r="DE51" s="45">
        <v>6</v>
      </c>
      <c r="DF51" s="46">
        <v>2</v>
      </c>
      <c r="DG51" s="68" t="s">
        <v>163</v>
      </c>
      <c r="DH51" s="68" t="s">
        <v>164</v>
      </c>
      <c r="DI51" s="48"/>
      <c r="DJ51" s="49"/>
      <c r="DK51" s="49" t="s">
        <v>51</v>
      </c>
      <c r="DL51" s="49"/>
      <c r="DM51" s="49"/>
      <c r="DN51" s="49"/>
      <c r="DO51" s="49"/>
      <c r="DP51" s="49"/>
      <c r="DQ51" s="49"/>
      <c r="DR51" s="60"/>
      <c r="DS51" s="61"/>
      <c r="DT51" s="61"/>
      <c r="DU51" s="61"/>
      <c r="DV51" s="61"/>
      <c r="DW51" s="61"/>
      <c r="DX51" s="61" t="s">
        <v>52</v>
      </c>
      <c r="DY51" s="61"/>
      <c r="DZ51" s="61"/>
      <c r="EA51" s="61"/>
      <c r="EB51" s="61"/>
      <c r="EC51" s="61"/>
      <c r="ED51" s="61"/>
      <c r="EE51" s="61"/>
      <c r="EF51" s="61" t="s">
        <v>52</v>
      </c>
      <c r="EG51" s="61" t="s">
        <v>52</v>
      </c>
      <c r="EH51" s="61"/>
      <c r="EI51" s="61"/>
      <c r="EJ51" s="61"/>
      <c r="EK51" s="61"/>
      <c r="EL51" s="61"/>
      <c r="EM51" s="61"/>
      <c r="EN51" s="61"/>
      <c r="EO51" s="61" t="s">
        <v>52</v>
      </c>
      <c r="EP51" s="50">
        <f t="shared" si="10"/>
        <v>0</v>
      </c>
      <c r="EQ51" s="50">
        <f t="shared" si="11"/>
        <v>0</v>
      </c>
      <c r="ER51" s="50">
        <f t="shared" si="12"/>
        <v>1</v>
      </c>
      <c r="ES51" s="50">
        <f t="shared" si="13"/>
        <v>4</v>
      </c>
      <c r="ET51" s="51">
        <f t="shared" si="14"/>
        <v>5</v>
      </c>
      <c r="FA51" s="13" t="s">
        <v>87</v>
      </c>
      <c r="FG51" t="str">
        <f t="shared" si="16"/>
        <v>True</v>
      </c>
      <c r="FH51" t="str">
        <f t="shared" si="17"/>
        <v>True</v>
      </c>
      <c r="FI51" t="str">
        <f t="shared" si="18"/>
        <v>True</v>
      </c>
      <c r="FJ51" t="str">
        <f t="shared" si="19"/>
        <v>True</v>
      </c>
      <c r="FK51" t="str">
        <f t="shared" si="20"/>
        <v>False</v>
      </c>
      <c r="FL51" t="str">
        <f t="shared" si="21"/>
        <v>False</v>
      </c>
      <c r="FM51" t="str">
        <f t="shared" si="22"/>
        <v>True</v>
      </c>
      <c r="FN51" t="str">
        <f t="shared" si="23"/>
        <v>True</v>
      </c>
      <c r="FO51" t="str">
        <f t="shared" si="24"/>
        <v>False</v>
      </c>
      <c r="FP51" t="str">
        <f t="shared" si="25"/>
        <v>True</v>
      </c>
      <c r="FQ51" t="str">
        <f t="shared" si="26"/>
        <v>True</v>
      </c>
      <c r="FR51" t="str">
        <f t="shared" si="27"/>
        <v>False</v>
      </c>
      <c r="FS51" t="str">
        <f t="shared" si="28"/>
        <v>True</v>
      </c>
      <c r="FT51" t="str">
        <f t="shared" si="29"/>
        <v>False</v>
      </c>
      <c r="FU51" t="str">
        <f t="shared" si="30"/>
        <v>True</v>
      </c>
      <c r="FV51" t="str">
        <f t="shared" si="31"/>
        <v>False</v>
      </c>
      <c r="FW51" t="str">
        <f t="shared" si="32"/>
        <v>True</v>
      </c>
      <c r="FX51" t="str">
        <f t="shared" si="33"/>
        <v>True</v>
      </c>
      <c r="FY51" t="str">
        <f t="shared" si="34"/>
        <v>True</v>
      </c>
      <c r="FZ51" t="str">
        <f t="shared" si="35"/>
        <v>True</v>
      </c>
      <c r="GA51" t="str">
        <f t="shared" si="36"/>
        <v>True</v>
      </c>
      <c r="GB51" t="str">
        <f t="shared" si="37"/>
        <v>False</v>
      </c>
      <c r="GC51" t="str">
        <f t="shared" si="38"/>
        <v>True</v>
      </c>
      <c r="GD51" t="str">
        <f t="shared" si="39"/>
        <v>True</v>
      </c>
      <c r="GE51" t="str">
        <f t="shared" si="40"/>
        <v>True</v>
      </c>
      <c r="GF51" t="str">
        <f t="shared" si="41"/>
        <v>True</v>
      </c>
      <c r="GG51" t="str">
        <f t="shared" si="42"/>
        <v>True</v>
      </c>
      <c r="GH51" t="str">
        <f t="shared" si="43"/>
        <v>True</v>
      </c>
      <c r="GI51" t="str">
        <f t="shared" si="44"/>
        <v>False</v>
      </c>
      <c r="GJ51" t="str">
        <f t="shared" si="45"/>
        <v>False</v>
      </c>
      <c r="GK51" t="str">
        <f t="shared" si="46"/>
        <v>False</v>
      </c>
      <c r="GL51" t="str">
        <f t="shared" si="47"/>
        <v>True</v>
      </c>
      <c r="GM51" t="str">
        <f t="shared" si="48"/>
        <v>False</v>
      </c>
      <c r="GN51" t="str">
        <f t="shared" si="49"/>
        <v>True</v>
      </c>
      <c r="GO51" t="str">
        <f t="shared" si="50"/>
        <v>True</v>
      </c>
      <c r="GP51" t="str">
        <f t="shared" si="51"/>
        <v>True</v>
      </c>
      <c r="GQ51" t="str">
        <f t="shared" si="52"/>
        <v>True</v>
      </c>
      <c r="GR51" t="str">
        <f t="shared" si="53"/>
        <v>False</v>
      </c>
      <c r="GS51" t="str">
        <f t="shared" si="54"/>
        <v>False</v>
      </c>
    </row>
    <row r="52" spans="1:202" ht="24.75" hidden="1" customHeight="1" x14ac:dyDescent="0.45">
      <c r="A52" s="43">
        <v>48</v>
      </c>
      <c r="B52" s="44">
        <v>3</v>
      </c>
      <c r="C52" s="45">
        <v>6</v>
      </c>
      <c r="D52" s="46">
        <v>2</v>
      </c>
      <c r="E52" s="80" t="s">
        <v>167</v>
      </c>
      <c r="F52" s="80" t="s">
        <v>168</v>
      </c>
      <c r="G52" s="48"/>
      <c r="H52" s="49"/>
      <c r="I52" s="49" t="s">
        <v>51</v>
      </c>
      <c r="J52" s="49"/>
      <c r="K52" s="49"/>
      <c r="L52" s="49"/>
      <c r="M52" s="49"/>
      <c r="N52" s="49"/>
      <c r="O52" s="49"/>
      <c r="P52" s="60" t="s">
        <v>52</v>
      </c>
      <c r="Q52" s="61"/>
      <c r="R52" s="61"/>
      <c r="S52" s="61"/>
      <c r="T52" s="61"/>
      <c r="U52" s="61"/>
      <c r="V52" s="61" t="s">
        <v>52</v>
      </c>
      <c r="W52" s="61"/>
      <c r="X52" s="61"/>
      <c r="Y52" s="61"/>
      <c r="Z52" s="61"/>
      <c r="AA52" s="61"/>
      <c r="AB52" s="61"/>
      <c r="AC52" s="61" t="s">
        <v>51</v>
      </c>
      <c r="AD52" s="61"/>
      <c r="AE52" s="61"/>
      <c r="AF52" s="61"/>
      <c r="AG52" s="61"/>
      <c r="AH52" s="61"/>
      <c r="AI52" s="61"/>
      <c r="AJ52" s="61" t="s">
        <v>51</v>
      </c>
      <c r="AK52" s="61"/>
      <c r="AL52" s="61"/>
      <c r="AM52" s="61"/>
      <c r="AN52" s="50">
        <f t="shared" si="0"/>
        <v>0</v>
      </c>
      <c r="AO52" s="50">
        <f t="shared" si="1"/>
        <v>0</v>
      </c>
      <c r="AP52" s="50">
        <f t="shared" si="2"/>
        <v>3</v>
      </c>
      <c r="AQ52" s="50">
        <f t="shared" si="3"/>
        <v>2</v>
      </c>
      <c r="AR52" s="51">
        <f t="shared" si="4"/>
        <v>5</v>
      </c>
      <c r="AS52" s="52"/>
      <c r="AT52" s="52"/>
      <c r="AU52" s="52"/>
      <c r="AV52" s="52"/>
      <c r="AW52" s="52"/>
      <c r="AX52" s="52"/>
      <c r="AY52" s="52" t="s">
        <v>153</v>
      </c>
      <c r="AZ52" s="52" t="s">
        <v>154</v>
      </c>
      <c r="BA52" s="54"/>
      <c r="BB52" s="55">
        <v>48</v>
      </c>
      <c r="BC52" s="56">
        <v>3</v>
      </c>
      <c r="BD52" s="57">
        <v>6</v>
      </c>
      <c r="BE52" s="58">
        <v>2</v>
      </c>
      <c r="BF52" s="70" t="s">
        <v>151</v>
      </c>
      <c r="BG52" s="70" t="s">
        <v>152</v>
      </c>
      <c r="BH52" s="49"/>
      <c r="BI52" s="49"/>
      <c r="BJ52" s="49"/>
      <c r="BK52" s="49"/>
      <c r="BL52" s="49" t="s">
        <v>51</v>
      </c>
      <c r="BM52" s="49"/>
      <c r="BN52" s="49"/>
      <c r="BO52" s="49"/>
      <c r="BP52" s="49" t="s">
        <v>52</v>
      </c>
      <c r="BQ52" s="60"/>
      <c r="BR52" s="61"/>
      <c r="BS52" s="61"/>
      <c r="BT52" s="61"/>
      <c r="BU52" s="61"/>
      <c r="BV52" s="61"/>
      <c r="BW52" s="61"/>
      <c r="BX52" s="61"/>
      <c r="BY52" s="61"/>
      <c r="BZ52" s="61"/>
      <c r="CA52" s="61"/>
      <c r="CB52" s="61"/>
      <c r="CC52" s="61"/>
      <c r="CD52" s="61"/>
      <c r="CE52" s="61"/>
      <c r="CF52" s="61"/>
      <c r="CG52" s="61"/>
      <c r="CH52" s="61" t="s">
        <v>51</v>
      </c>
      <c r="CI52" s="61"/>
      <c r="CJ52" s="61"/>
      <c r="CK52" s="61"/>
      <c r="CL52" s="61"/>
      <c r="CM52" s="61" t="s">
        <v>51</v>
      </c>
      <c r="CN52" s="61"/>
      <c r="CO52" s="50">
        <f t="shared" si="5"/>
        <v>0</v>
      </c>
      <c r="CP52" s="50">
        <f t="shared" si="6"/>
        <v>0</v>
      </c>
      <c r="CQ52" s="50">
        <f t="shared" si="7"/>
        <v>3</v>
      </c>
      <c r="CR52" s="50">
        <f t="shared" si="8"/>
        <v>1</v>
      </c>
      <c r="CS52" s="51">
        <f t="shared" si="9"/>
        <v>4</v>
      </c>
      <c r="CT52" s="52"/>
      <c r="CU52" s="52"/>
      <c r="CV52" s="52"/>
      <c r="CW52" s="52"/>
      <c r="CX52" s="52"/>
      <c r="CY52" s="52"/>
      <c r="CZ52" s="52" t="s">
        <v>153</v>
      </c>
      <c r="DA52" s="52" t="s">
        <v>154</v>
      </c>
      <c r="DB52" s="54"/>
      <c r="DC52" s="43">
        <v>48</v>
      </c>
      <c r="DD52" s="44">
        <v>3</v>
      </c>
      <c r="DE52" s="45">
        <v>6</v>
      </c>
      <c r="DF52" s="46">
        <v>2</v>
      </c>
      <c r="DG52" s="68" t="s">
        <v>165</v>
      </c>
      <c r="DH52" s="68" t="s">
        <v>166</v>
      </c>
      <c r="DI52" s="48"/>
      <c r="DJ52" s="49"/>
      <c r="DK52" s="49" t="s">
        <v>51</v>
      </c>
      <c r="DL52" s="49"/>
      <c r="DM52" s="49"/>
      <c r="DN52" s="49"/>
      <c r="DO52" s="49"/>
      <c r="DP52" s="49"/>
      <c r="DQ52" s="49"/>
      <c r="DR52" s="60" t="s">
        <v>52</v>
      </c>
      <c r="DS52" s="61"/>
      <c r="DT52" s="61"/>
      <c r="DU52" s="61"/>
      <c r="DV52" s="61"/>
      <c r="DW52" s="61"/>
      <c r="DX52" s="61"/>
      <c r="DY52" s="61"/>
      <c r="DZ52" s="61"/>
      <c r="EA52" s="61"/>
      <c r="EB52" s="61"/>
      <c r="EC52" s="61"/>
      <c r="ED52" s="61"/>
      <c r="EE52" s="61" t="s">
        <v>52</v>
      </c>
      <c r="EF52" s="61" t="s">
        <v>52</v>
      </c>
      <c r="EG52" s="61"/>
      <c r="EH52" s="61"/>
      <c r="EI52" s="61"/>
      <c r="EJ52" s="61"/>
      <c r="EK52" s="61"/>
      <c r="EL52" s="61"/>
      <c r="EM52" s="61"/>
      <c r="EN52" s="61"/>
      <c r="EO52" s="61" t="s">
        <v>52</v>
      </c>
      <c r="EP52" s="50">
        <f t="shared" si="10"/>
        <v>0</v>
      </c>
      <c r="EQ52" s="50">
        <f t="shared" si="11"/>
        <v>0</v>
      </c>
      <c r="ER52" s="50">
        <f t="shared" si="12"/>
        <v>1</v>
      </c>
      <c r="ES52" s="50">
        <f t="shared" si="13"/>
        <v>4</v>
      </c>
      <c r="ET52" s="51">
        <f t="shared" si="14"/>
        <v>5</v>
      </c>
      <c r="FA52" t="s">
        <v>153</v>
      </c>
      <c r="FB52" t="s">
        <v>154</v>
      </c>
      <c r="FG52" t="str">
        <f t="shared" si="16"/>
        <v>True</v>
      </c>
      <c r="FH52" t="str">
        <f t="shared" si="17"/>
        <v>True</v>
      </c>
      <c r="FI52" t="str">
        <f t="shared" si="18"/>
        <v>True</v>
      </c>
      <c r="FJ52" t="str">
        <f t="shared" si="19"/>
        <v>True</v>
      </c>
      <c r="FK52" t="str">
        <f t="shared" si="20"/>
        <v>False</v>
      </c>
      <c r="FL52" t="str">
        <f t="shared" si="21"/>
        <v>False</v>
      </c>
      <c r="FM52" t="str">
        <f t="shared" si="22"/>
        <v>True</v>
      </c>
      <c r="FN52" t="str">
        <f t="shared" si="23"/>
        <v>True</v>
      </c>
      <c r="FO52" t="str">
        <f t="shared" si="24"/>
        <v>False</v>
      </c>
      <c r="FP52" t="str">
        <f t="shared" si="25"/>
        <v>True</v>
      </c>
      <c r="FQ52" t="str">
        <f t="shared" si="26"/>
        <v>False</v>
      </c>
      <c r="FR52" t="str">
        <f t="shared" si="27"/>
        <v>True</v>
      </c>
      <c r="FS52" t="str">
        <f t="shared" si="28"/>
        <v>True</v>
      </c>
      <c r="FT52" t="str">
        <f t="shared" si="29"/>
        <v>True</v>
      </c>
      <c r="FU52" t="str">
        <f t="shared" si="30"/>
        <v>False</v>
      </c>
      <c r="FV52" t="str">
        <f t="shared" si="31"/>
        <v>False</v>
      </c>
      <c r="FW52" t="str">
        <f t="shared" si="32"/>
        <v>True</v>
      </c>
      <c r="FX52" t="str">
        <f t="shared" si="33"/>
        <v>True</v>
      </c>
      <c r="FY52" t="str">
        <f t="shared" si="34"/>
        <v>True</v>
      </c>
      <c r="FZ52" t="str">
        <f t="shared" si="35"/>
        <v>True</v>
      </c>
      <c r="GA52" t="str">
        <f t="shared" si="36"/>
        <v>True</v>
      </c>
      <c r="GB52" t="str">
        <f t="shared" si="37"/>
        <v>False</v>
      </c>
      <c r="GC52" t="str">
        <f t="shared" si="38"/>
        <v>True</v>
      </c>
      <c r="GD52" t="str">
        <f t="shared" si="39"/>
        <v>True</v>
      </c>
      <c r="GE52" t="str">
        <f t="shared" si="40"/>
        <v>True</v>
      </c>
      <c r="GF52" t="str">
        <f t="shared" si="41"/>
        <v>True</v>
      </c>
      <c r="GG52" t="str">
        <f t="shared" si="42"/>
        <v>True</v>
      </c>
      <c r="GH52" t="str">
        <f t="shared" si="43"/>
        <v>True</v>
      </c>
      <c r="GI52" t="str">
        <f t="shared" si="44"/>
        <v>False</v>
      </c>
      <c r="GJ52" t="str">
        <f t="shared" si="45"/>
        <v>False</v>
      </c>
      <c r="GK52" t="str">
        <f t="shared" si="46"/>
        <v>True</v>
      </c>
      <c r="GL52" t="str">
        <f t="shared" si="47"/>
        <v>True</v>
      </c>
      <c r="GM52" t="str">
        <f t="shared" si="48"/>
        <v>False</v>
      </c>
      <c r="GN52" t="str">
        <f t="shared" si="49"/>
        <v>True</v>
      </c>
      <c r="GO52" t="str">
        <f t="shared" si="50"/>
        <v>True</v>
      </c>
      <c r="GP52" t="str">
        <f t="shared" si="51"/>
        <v>False</v>
      </c>
      <c r="GQ52" t="str">
        <f t="shared" si="52"/>
        <v>True</v>
      </c>
      <c r="GR52" t="str">
        <f t="shared" si="53"/>
        <v>False</v>
      </c>
      <c r="GS52" t="str">
        <f t="shared" si="54"/>
        <v>False</v>
      </c>
    </row>
    <row r="53" spans="1:202" ht="24.75" hidden="1" customHeight="1" x14ac:dyDescent="0.45">
      <c r="A53" s="43">
        <v>49</v>
      </c>
      <c r="B53" s="44">
        <v>3</v>
      </c>
      <c r="C53" s="45">
        <v>6</v>
      </c>
      <c r="D53" s="46">
        <v>2</v>
      </c>
      <c r="E53" s="80" t="s">
        <v>169</v>
      </c>
      <c r="F53" s="80" t="s">
        <v>170</v>
      </c>
      <c r="G53" s="48"/>
      <c r="H53" s="49" t="s">
        <v>51</v>
      </c>
      <c r="I53" s="49"/>
      <c r="J53" s="49"/>
      <c r="K53" s="49"/>
      <c r="L53" s="49"/>
      <c r="M53" s="49" t="s">
        <v>51</v>
      </c>
      <c r="N53" s="49"/>
      <c r="O53" s="49"/>
      <c r="P53" s="60"/>
      <c r="Q53" s="61"/>
      <c r="R53" s="61"/>
      <c r="S53" s="61"/>
      <c r="T53" s="61"/>
      <c r="U53" s="61"/>
      <c r="V53" s="61"/>
      <c r="W53" s="61"/>
      <c r="X53" s="61" t="s">
        <v>52</v>
      </c>
      <c r="Y53" s="61"/>
      <c r="Z53" s="61"/>
      <c r="AA53" s="61"/>
      <c r="AB53" s="61"/>
      <c r="AC53" s="61"/>
      <c r="AD53" s="61"/>
      <c r="AE53" s="61"/>
      <c r="AF53" s="61"/>
      <c r="AG53" s="61"/>
      <c r="AH53" s="61"/>
      <c r="AI53" s="61"/>
      <c r="AJ53" s="61"/>
      <c r="AK53" s="61"/>
      <c r="AL53" s="61" t="s">
        <v>51</v>
      </c>
      <c r="AM53" s="61"/>
      <c r="AN53" s="50">
        <f t="shared" si="0"/>
        <v>0</v>
      </c>
      <c r="AO53" s="50">
        <f t="shared" si="1"/>
        <v>0</v>
      </c>
      <c r="AP53" s="50">
        <f t="shared" si="2"/>
        <v>3</v>
      </c>
      <c r="AQ53" s="50">
        <f t="shared" si="3"/>
        <v>1</v>
      </c>
      <c r="AR53" s="51">
        <f t="shared" si="4"/>
        <v>4</v>
      </c>
      <c r="AS53" s="52"/>
      <c r="AT53" s="52"/>
      <c r="AU53" s="52"/>
      <c r="AV53" s="52"/>
      <c r="AW53" s="52"/>
      <c r="AX53" s="52"/>
      <c r="AY53" s="52" t="s">
        <v>153</v>
      </c>
      <c r="AZ53" s="52" t="s">
        <v>154</v>
      </c>
      <c r="BA53" s="54"/>
      <c r="BB53" s="55">
        <v>49</v>
      </c>
      <c r="BC53" s="44">
        <v>3</v>
      </c>
      <c r="BD53" s="45">
        <v>6</v>
      </c>
      <c r="BE53" s="46">
        <v>2</v>
      </c>
      <c r="BF53" s="81" t="s">
        <v>165</v>
      </c>
      <c r="BG53" s="70" t="s">
        <v>166</v>
      </c>
      <c r="BH53" s="49"/>
      <c r="BI53" s="49"/>
      <c r="BJ53" s="49" t="s">
        <v>51</v>
      </c>
      <c r="BK53" s="49"/>
      <c r="BL53" s="49"/>
      <c r="BM53" s="49"/>
      <c r="BN53" s="49"/>
      <c r="BO53" s="49"/>
      <c r="BP53" s="49"/>
      <c r="BQ53" s="60" t="s">
        <v>52</v>
      </c>
      <c r="BR53" s="61"/>
      <c r="BS53" s="61"/>
      <c r="BT53" s="61"/>
      <c r="BU53" s="61"/>
      <c r="BV53" s="61"/>
      <c r="BW53" s="61"/>
      <c r="BX53" s="61"/>
      <c r="BY53" s="61"/>
      <c r="BZ53" s="61"/>
      <c r="CA53" s="61"/>
      <c r="CB53" s="61"/>
      <c r="CC53" s="61"/>
      <c r="CD53" s="61" t="s">
        <v>52</v>
      </c>
      <c r="CE53" s="61" t="s">
        <v>52</v>
      </c>
      <c r="CF53" s="61"/>
      <c r="CG53" s="61"/>
      <c r="CH53" s="61"/>
      <c r="CI53" s="61"/>
      <c r="CJ53" s="61"/>
      <c r="CK53" s="61"/>
      <c r="CL53" s="61"/>
      <c r="CM53" s="61"/>
      <c r="CN53" s="61" t="s">
        <v>52</v>
      </c>
      <c r="CO53" s="50">
        <f t="shared" si="5"/>
        <v>0</v>
      </c>
      <c r="CP53" s="50">
        <f t="shared" si="6"/>
        <v>0</v>
      </c>
      <c r="CQ53" s="50">
        <f t="shared" si="7"/>
        <v>1</v>
      </c>
      <c r="CR53" s="50">
        <f t="shared" si="8"/>
        <v>4</v>
      </c>
      <c r="CS53" s="51">
        <f t="shared" si="9"/>
        <v>5</v>
      </c>
      <c r="CT53" s="52"/>
      <c r="CU53" s="52"/>
      <c r="CV53" s="52"/>
      <c r="CW53" s="52"/>
      <c r="CX53" s="52"/>
      <c r="CY53" s="52"/>
      <c r="CZ53" s="52" t="s">
        <v>153</v>
      </c>
      <c r="DA53" s="52" t="s">
        <v>154</v>
      </c>
      <c r="DB53" s="54"/>
      <c r="DC53" s="43">
        <v>49</v>
      </c>
      <c r="DD53" s="44">
        <v>3</v>
      </c>
      <c r="DE53" s="45">
        <v>6</v>
      </c>
      <c r="DF53" s="46">
        <v>2</v>
      </c>
      <c r="DG53" s="80" t="s">
        <v>167</v>
      </c>
      <c r="DH53" s="80" t="s">
        <v>168</v>
      </c>
      <c r="DI53" s="48"/>
      <c r="DJ53" s="49"/>
      <c r="DK53" s="49" t="s">
        <v>51</v>
      </c>
      <c r="DL53" s="49"/>
      <c r="DM53" s="49"/>
      <c r="DN53" s="49"/>
      <c r="DO53" s="49"/>
      <c r="DP53" s="49"/>
      <c r="DQ53" s="49"/>
      <c r="DR53" s="60" t="s">
        <v>52</v>
      </c>
      <c r="DS53" s="61"/>
      <c r="DT53" s="61"/>
      <c r="DU53" s="61"/>
      <c r="DV53" s="61"/>
      <c r="DW53" s="61"/>
      <c r="DX53" s="61" t="s">
        <v>52</v>
      </c>
      <c r="DY53" s="61"/>
      <c r="DZ53" s="61"/>
      <c r="EA53" s="61"/>
      <c r="EB53" s="61"/>
      <c r="EC53" s="61"/>
      <c r="ED53" s="61"/>
      <c r="EE53" s="61" t="s">
        <v>51</v>
      </c>
      <c r="EF53" s="61"/>
      <c r="EG53" s="61"/>
      <c r="EH53" s="61"/>
      <c r="EI53" s="61"/>
      <c r="EJ53" s="61"/>
      <c r="EK53" s="61"/>
      <c r="EL53" s="61" t="s">
        <v>51</v>
      </c>
      <c r="EM53" s="61"/>
      <c r="EN53" s="61"/>
      <c r="EO53" s="61"/>
      <c r="EP53" s="50">
        <f t="shared" si="10"/>
        <v>0</v>
      </c>
      <c r="EQ53" s="50">
        <f t="shared" si="11"/>
        <v>0</v>
      </c>
      <c r="ER53" s="50">
        <f t="shared" si="12"/>
        <v>3</v>
      </c>
      <c r="ES53" s="50">
        <f t="shared" si="13"/>
        <v>2</v>
      </c>
      <c r="ET53" s="51">
        <f t="shared" si="14"/>
        <v>5</v>
      </c>
      <c r="FA53" t="s">
        <v>153</v>
      </c>
      <c r="FB53" t="s">
        <v>154</v>
      </c>
      <c r="FG53" t="str">
        <f t="shared" si="16"/>
        <v>True</v>
      </c>
      <c r="FH53" t="str">
        <f t="shared" si="17"/>
        <v>True</v>
      </c>
      <c r="FI53" t="str">
        <f t="shared" si="18"/>
        <v>True</v>
      </c>
      <c r="FJ53" t="str">
        <f t="shared" si="19"/>
        <v>True</v>
      </c>
      <c r="FK53" t="str">
        <f t="shared" si="20"/>
        <v>False</v>
      </c>
      <c r="FL53" t="str">
        <f t="shared" si="21"/>
        <v>False</v>
      </c>
      <c r="FM53" t="str">
        <f t="shared" si="22"/>
        <v>True</v>
      </c>
      <c r="FN53" t="str">
        <f t="shared" si="23"/>
        <v>False</v>
      </c>
      <c r="FO53" t="str">
        <f t="shared" si="24"/>
        <v>False</v>
      </c>
      <c r="FP53" t="str">
        <f t="shared" si="25"/>
        <v>True</v>
      </c>
      <c r="FQ53" t="str">
        <f t="shared" si="26"/>
        <v>True</v>
      </c>
      <c r="FR53" t="str">
        <f t="shared" si="27"/>
        <v>True</v>
      </c>
      <c r="FS53" t="str">
        <f t="shared" si="28"/>
        <v>False</v>
      </c>
      <c r="FT53" t="str">
        <f t="shared" si="29"/>
        <v>True</v>
      </c>
      <c r="FU53" t="str">
        <f t="shared" si="30"/>
        <v>True</v>
      </c>
      <c r="FV53" t="str">
        <f t="shared" si="31"/>
        <v>False</v>
      </c>
      <c r="FW53" t="str">
        <f t="shared" si="32"/>
        <v>True</v>
      </c>
      <c r="FX53" t="str">
        <f t="shared" si="33"/>
        <v>True</v>
      </c>
      <c r="FY53" t="str">
        <f t="shared" si="34"/>
        <v>True</v>
      </c>
      <c r="FZ53" t="str">
        <f t="shared" si="35"/>
        <v>True</v>
      </c>
      <c r="GA53" t="str">
        <f t="shared" si="36"/>
        <v>True</v>
      </c>
      <c r="GB53" t="str">
        <f t="shared" si="37"/>
        <v>False</v>
      </c>
      <c r="GC53" t="str">
        <f t="shared" si="38"/>
        <v>True</v>
      </c>
      <c r="GD53" t="str">
        <f t="shared" si="39"/>
        <v>False</v>
      </c>
      <c r="GE53" t="str">
        <f t="shared" si="40"/>
        <v>True</v>
      </c>
      <c r="GF53" t="str">
        <f t="shared" si="41"/>
        <v>True</v>
      </c>
      <c r="GG53" t="str">
        <f t="shared" si="42"/>
        <v>True</v>
      </c>
      <c r="GH53" t="str">
        <f t="shared" si="43"/>
        <v>True</v>
      </c>
      <c r="GI53" t="str">
        <f t="shared" si="44"/>
        <v>False</v>
      </c>
      <c r="GJ53" t="str">
        <f t="shared" si="45"/>
        <v>False</v>
      </c>
      <c r="GK53" t="str">
        <f t="shared" si="46"/>
        <v>True</v>
      </c>
      <c r="GL53" t="str">
        <f t="shared" si="47"/>
        <v>True</v>
      </c>
      <c r="GM53" t="str">
        <f t="shared" si="48"/>
        <v>True</v>
      </c>
      <c r="GN53" t="str">
        <f t="shared" si="49"/>
        <v>True</v>
      </c>
      <c r="GO53" t="str">
        <f t="shared" si="50"/>
        <v>True</v>
      </c>
      <c r="GP53" t="str">
        <f t="shared" si="51"/>
        <v>False</v>
      </c>
      <c r="GQ53" t="str">
        <f t="shared" si="52"/>
        <v>True</v>
      </c>
      <c r="GR53" t="str">
        <f t="shared" si="53"/>
        <v>False</v>
      </c>
      <c r="GS53" t="str">
        <f t="shared" si="54"/>
        <v>False</v>
      </c>
    </row>
    <row r="54" spans="1:202" ht="22.5" hidden="1" customHeight="1" x14ac:dyDescent="0.45">
      <c r="A54" s="43">
        <v>50</v>
      </c>
      <c r="B54" s="44">
        <v>3</v>
      </c>
      <c r="C54" s="45">
        <v>6</v>
      </c>
      <c r="D54" s="46">
        <v>2</v>
      </c>
      <c r="E54" s="80" t="s">
        <v>171</v>
      </c>
      <c r="F54" s="80" t="s">
        <v>172</v>
      </c>
      <c r="G54" s="48"/>
      <c r="H54" s="49"/>
      <c r="I54" s="49"/>
      <c r="J54" s="49"/>
      <c r="K54" s="49"/>
      <c r="L54" s="49"/>
      <c r="M54" s="49"/>
      <c r="N54" s="49" t="s">
        <v>52</v>
      </c>
      <c r="O54" s="49"/>
      <c r="P54" s="60" t="s">
        <v>52</v>
      </c>
      <c r="Q54" s="61"/>
      <c r="R54" s="61"/>
      <c r="S54" s="61"/>
      <c r="T54" s="61"/>
      <c r="U54" s="61"/>
      <c r="V54" s="61"/>
      <c r="W54" s="61"/>
      <c r="X54" s="61"/>
      <c r="Y54" s="61"/>
      <c r="Z54" s="61"/>
      <c r="AA54" s="61"/>
      <c r="AB54" s="61"/>
      <c r="AC54" s="61" t="s">
        <v>51</v>
      </c>
      <c r="AD54" s="61" t="s">
        <v>51</v>
      </c>
      <c r="AE54" s="61"/>
      <c r="AF54" s="61"/>
      <c r="AG54" s="61"/>
      <c r="AH54" s="61"/>
      <c r="AI54" s="61"/>
      <c r="AJ54" s="61"/>
      <c r="AK54" s="61"/>
      <c r="AL54" s="61"/>
      <c r="AM54" s="61" t="s">
        <v>52</v>
      </c>
      <c r="AN54" s="50">
        <f t="shared" si="0"/>
        <v>0</v>
      </c>
      <c r="AO54" s="50">
        <f t="shared" si="1"/>
        <v>0</v>
      </c>
      <c r="AP54" s="50">
        <f t="shared" si="2"/>
        <v>2</v>
      </c>
      <c r="AQ54" s="50">
        <f t="shared" si="3"/>
        <v>3</v>
      </c>
      <c r="AR54" s="51">
        <f t="shared" si="4"/>
        <v>5</v>
      </c>
      <c r="AS54" s="52"/>
      <c r="AT54" s="52"/>
      <c r="AU54" s="52"/>
      <c r="AV54" s="52"/>
      <c r="AW54" s="52"/>
      <c r="AX54" s="52"/>
      <c r="AY54" s="52" t="s">
        <v>153</v>
      </c>
      <c r="AZ54" s="52" t="s">
        <v>154</v>
      </c>
      <c r="BA54" s="54"/>
      <c r="BB54" s="55">
        <v>50</v>
      </c>
      <c r="BC54" s="56">
        <v>3</v>
      </c>
      <c r="BD54" s="57">
        <v>6</v>
      </c>
      <c r="BE54" s="82">
        <v>2</v>
      </c>
      <c r="BF54" s="83" t="s">
        <v>167</v>
      </c>
      <c r="BG54" s="83" t="s">
        <v>168</v>
      </c>
      <c r="BH54" s="49"/>
      <c r="BI54" s="49"/>
      <c r="BJ54" s="49" t="s">
        <v>51</v>
      </c>
      <c r="BK54" s="49"/>
      <c r="BL54" s="49"/>
      <c r="BM54" s="49"/>
      <c r="BN54" s="49"/>
      <c r="BO54" s="49"/>
      <c r="BP54" s="49"/>
      <c r="BQ54" s="60" t="s">
        <v>52</v>
      </c>
      <c r="BR54" s="61"/>
      <c r="BS54" s="61"/>
      <c r="BT54" s="61"/>
      <c r="BU54" s="61"/>
      <c r="BV54" s="61"/>
      <c r="BW54" s="61" t="s">
        <v>52</v>
      </c>
      <c r="BX54" s="61"/>
      <c r="BY54" s="61"/>
      <c r="BZ54" s="61"/>
      <c r="CA54" s="61"/>
      <c r="CB54" s="61"/>
      <c r="CC54" s="61"/>
      <c r="CD54" s="61" t="s">
        <v>51</v>
      </c>
      <c r="CE54" s="61"/>
      <c r="CF54" s="61"/>
      <c r="CG54" s="61"/>
      <c r="CH54" s="61"/>
      <c r="CI54" s="61"/>
      <c r="CJ54" s="61"/>
      <c r="CK54" s="61" t="s">
        <v>51</v>
      </c>
      <c r="CL54" s="61"/>
      <c r="CM54" s="61"/>
      <c r="CN54" s="61"/>
      <c r="CO54" s="50">
        <f t="shared" si="5"/>
        <v>0</v>
      </c>
      <c r="CP54" s="50">
        <f t="shared" si="6"/>
        <v>0</v>
      </c>
      <c r="CQ54" s="50">
        <f t="shared" si="7"/>
        <v>3</v>
      </c>
      <c r="CR54" s="50">
        <f t="shared" si="8"/>
        <v>2</v>
      </c>
      <c r="CS54" s="51">
        <f t="shared" si="9"/>
        <v>5</v>
      </c>
      <c r="CT54" s="52"/>
      <c r="CU54" s="52"/>
      <c r="CV54" s="52"/>
      <c r="CW54" s="52"/>
      <c r="CX54" s="52"/>
      <c r="CY54" s="52"/>
      <c r="CZ54" s="52" t="s">
        <v>153</v>
      </c>
      <c r="DA54" s="52" t="s">
        <v>154</v>
      </c>
      <c r="DB54" s="54"/>
      <c r="DC54" s="43">
        <v>50</v>
      </c>
      <c r="DD54" s="44">
        <v>3</v>
      </c>
      <c r="DE54" s="45">
        <v>6</v>
      </c>
      <c r="DF54" s="46">
        <v>2</v>
      </c>
      <c r="DG54" s="80" t="s">
        <v>169</v>
      </c>
      <c r="DH54" s="80" t="s">
        <v>170</v>
      </c>
      <c r="DI54" s="48"/>
      <c r="DJ54" s="49" t="s">
        <v>51</v>
      </c>
      <c r="DK54" s="49"/>
      <c r="DL54" s="49"/>
      <c r="DM54" s="49"/>
      <c r="DN54" s="49"/>
      <c r="DO54" s="49" t="s">
        <v>51</v>
      </c>
      <c r="DP54" s="49"/>
      <c r="DQ54" s="49"/>
      <c r="DR54" s="60"/>
      <c r="DS54" s="61"/>
      <c r="DT54" s="61"/>
      <c r="DU54" s="61"/>
      <c r="DV54" s="61"/>
      <c r="DW54" s="61"/>
      <c r="DX54" s="61"/>
      <c r="DY54" s="61"/>
      <c r="DZ54" s="61" t="s">
        <v>52</v>
      </c>
      <c r="EA54" s="61"/>
      <c r="EB54" s="61"/>
      <c r="EC54" s="61"/>
      <c r="ED54" s="61"/>
      <c r="EE54" s="61"/>
      <c r="EF54" s="61"/>
      <c r="EG54" s="61"/>
      <c r="EH54" s="61"/>
      <c r="EI54" s="61"/>
      <c r="EJ54" s="61"/>
      <c r="EK54" s="61"/>
      <c r="EL54" s="61"/>
      <c r="EM54" s="61"/>
      <c r="EN54" s="61" t="s">
        <v>51</v>
      </c>
      <c r="EO54" s="61"/>
      <c r="EP54" s="50">
        <f t="shared" si="10"/>
        <v>0</v>
      </c>
      <c r="EQ54" s="50">
        <f t="shared" si="11"/>
        <v>0</v>
      </c>
      <c r="ER54" s="50">
        <f t="shared" si="12"/>
        <v>3</v>
      </c>
      <c r="ES54" s="50">
        <f t="shared" si="13"/>
        <v>1</v>
      </c>
      <c r="ET54" s="51">
        <f t="shared" si="14"/>
        <v>4</v>
      </c>
      <c r="FA54" t="s">
        <v>153</v>
      </c>
      <c r="FB54" t="s">
        <v>154</v>
      </c>
      <c r="FG54" t="str">
        <f t="shared" si="16"/>
        <v>True</v>
      </c>
      <c r="FH54" t="str">
        <f t="shared" si="17"/>
        <v>True</v>
      </c>
      <c r="FI54" t="str">
        <f t="shared" si="18"/>
        <v>True</v>
      </c>
      <c r="FJ54" t="str">
        <f t="shared" si="19"/>
        <v>True</v>
      </c>
      <c r="FK54" t="str">
        <f t="shared" si="20"/>
        <v>False</v>
      </c>
      <c r="FL54" t="str">
        <f t="shared" si="21"/>
        <v>False</v>
      </c>
      <c r="FM54" t="str">
        <f t="shared" si="22"/>
        <v>True</v>
      </c>
      <c r="FN54" t="str">
        <f t="shared" si="23"/>
        <v>False</v>
      </c>
      <c r="FO54" t="str">
        <f t="shared" si="24"/>
        <v>False</v>
      </c>
      <c r="FP54" t="str">
        <f t="shared" si="25"/>
        <v>True</v>
      </c>
      <c r="FQ54" t="str">
        <f t="shared" si="26"/>
        <v>True</v>
      </c>
      <c r="FR54" t="str">
        <f t="shared" si="27"/>
        <v>True</v>
      </c>
      <c r="FS54" t="str">
        <f t="shared" si="28"/>
        <v>False</v>
      </c>
      <c r="FT54" t="str">
        <f t="shared" si="29"/>
        <v>False</v>
      </c>
      <c r="FU54" t="str">
        <f t="shared" si="30"/>
        <v>True</v>
      </c>
      <c r="FV54" t="str">
        <f t="shared" si="31"/>
        <v>False</v>
      </c>
      <c r="FW54" t="str">
        <f t="shared" si="32"/>
        <v>True</v>
      </c>
      <c r="FX54" t="str">
        <f t="shared" si="33"/>
        <v>True</v>
      </c>
      <c r="FY54" t="str">
        <f t="shared" si="34"/>
        <v>True</v>
      </c>
      <c r="FZ54" t="str">
        <f t="shared" si="35"/>
        <v>True</v>
      </c>
      <c r="GA54" t="str">
        <f t="shared" si="36"/>
        <v>True</v>
      </c>
      <c r="GB54" t="str">
        <f t="shared" si="37"/>
        <v>False</v>
      </c>
      <c r="GC54" t="str">
        <f t="shared" si="38"/>
        <v>True</v>
      </c>
      <c r="GD54" t="str">
        <f t="shared" si="39"/>
        <v>False</v>
      </c>
      <c r="GE54" t="str">
        <f t="shared" si="40"/>
        <v>True</v>
      </c>
      <c r="GF54" t="str">
        <f t="shared" si="41"/>
        <v>True</v>
      </c>
      <c r="GG54" t="str">
        <f t="shared" si="42"/>
        <v>True</v>
      </c>
      <c r="GH54" t="str">
        <f t="shared" si="43"/>
        <v>True</v>
      </c>
      <c r="GI54" t="str">
        <f t="shared" si="44"/>
        <v>False</v>
      </c>
      <c r="GJ54" t="str">
        <f t="shared" si="45"/>
        <v>False</v>
      </c>
      <c r="GK54" t="str">
        <f t="shared" si="46"/>
        <v>True</v>
      </c>
      <c r="GL54" t="str">
        <f t="shared" si="47"/>
        <v>True</v>
      </c>
      <c r="GM54" t="str">
        <f t="shared" si="48"/>
        <v>True</v>
      </c>
      <c r="GN54" t="str">
        <f t="shared" si="49"/>
        <v>True</v>
      </c>
      <c r="GO54" t="str">
        <f t="shared" si="50"/>
        <v>True</v>
      </c>
      <c r="GP54" t="str">
        <f t="shared" si="51"/>
        <v>False</v>
      </c>
      <c r="GQ54" t="str">
        <f t="shared" si="52"/>
        <v>True</v>
      </c>
      <c r="GR54" t="str">
        <f t="shared" si="53"/>
        <v>False</v>
      </c>
      <c r="GS54" t="str">
        <f t="shared" si="54"/>
        <v>False</v>
      </c>
    </row>
    <row r="55" spans="1:202" ht="18.75" hidden="1" customHeight="1" x14ac:dyDescent="0.45">
      <c r="A55" s="43">
        <v>51</v>
      </c>
      <c r="B55" s="44">
        <v>3</v>
      </c>
      <c r="C55" s="45">
        <v>6</v>
      </c>
      <c r="D55" s="46">
        <v>2</v>
      </c>
      <c r="E55" s="80" t="s">
        <v>173</v>
      </c>
      <c r="F55" s="80" t="s">
        <v>174</v>
      </c>
      <c r="G55" s="48"/>
      <c r="H55" s="49"/>
      <c r="I55" s="49"/>
      <c r="J55" s="49" t="s">
        <v>51</v>
      </c>
      <c r="K55" s="49" t="s">
        <v>51</v>
      </c>
      <c r="L55" s="49"/>
      <c r="M55" s="49"/>
      <c r="N55" s="49"/>
      <c r="O55" s="49" t="s">
        <v>51</v>
      </c>
      <c r="P55" s="60"/>
      <c r="Q55" s="61"/>
      <c r="R55" s="61"/>
      <c r="S55" s="61"/>
      <c r="T55" s="61"/>
      <c r="U55" s="61"/>
      <c r="V55" s="61"/>
      <c r="W55" s="61"/>
      <c r="X55" s="61"/>
      <c r="Y55" s="61" t="s">
        <v>51</v>
      </c>
      <c r="Z55" s="61"/>
      <c r="AA55" s="61"/>
      <c r="AB55" s="61"/>
      <c r="AC55" s="61"/>
      <c r="AD55" s="61"/>
      <c r="AE55" s="61"/>
      <c r="AF55" s="61"/>
      <c r="AG55" s="61"/>
      <c r="AH55" s="61"/>
      <c r="AI55" s="61"/>
      <c r="AJ55" s="61"/>
      <c r="AK55" s="61"/>
      <c r="AL55" s="74" t="s">
        <v>51</v>
      </c>
      <c r="AM55" s="61"/>
      <c r="AN55" s="50">
        <f t="shared" si="0"/>
        <v>0</v>
      </c>
      <c r="AO55" s="50">
        <f t="shared" si="1"/>
        <v>0</v>
      </c>
      <c r="AP55" s="50">
        <f t="shared" si="2"/>
        <v>5</v>
      </c>
      <c r="AQ55" s="50">
        <f t="shared" si="3"/>
        <v>0</v>
      </c>
      <c r="AR55" s="51">
        <f t="shared" si="4"/>
        <v>5</v>
      </c>
      <c r="AS55" s="52"/>
      <c r="AT55" s="52"/>
      <c r="AU55" s="52"/>
      <c r="AV55" s="52"/>
      <c r="AW55" s="52"/>
      <c r="AX55" s="52"/>
      <c r="AY55" s="52" t="s">
        <v>153</v>
      </c>
      <c r="AZ55" s="52" t="s">
        <v>154</v>
      </c>
      <c r="BA55" s="54"/>
      <c r="BB55" s="55">
        <v>51</v>
      </c>
      <c r="BC55" s="56">
        <v>3</v>
      </c>
      <c r="BD55" s="57">
        <v>6</v>
      </c>
      <c r="BE55" s="82">
        <v>2</v>
      </c>
      <c r="BF55" s="83" t="s">
        <v>169</v>
      </c>
      <c r="BG55" s="83" t="s">
        <v>170</v>
      </c>
      <c r="BH55" s="49"/>
      <c r="BI55" s="49" t="s">
        <v>51</v>
      </c>
      <c r="BJ55" s="49"/>
      <c r="BK55" s="49"/>
      <c r="BL55" s="49"/>
      <c r="BM55" s="49"/>
      <c r="BN55" s="49" t="s">
        <v>51</v>
      </c>
      <c r="BO55" s="49"/>
      <c r="BP55" s="49"/>
      <c r="BQ55" s="60"/>
      <c r="BR55" s="61"/>
      <c r="BS55" s="61"/>
      <c r="BT55" s="61"/>
      <c r="BU55" s="61"/>
      <c r="BV55" s="61"/>
      <c r="BW55" s="61"/>
      <c r="BX55" s="61"/>
      <c r="BY55" s="61" t="s">
        <v>52</v>
      </c>
      <c r="BZ55" s="61"/>
      <c r="CA55" s="61"/>
      <c r="CB55" s="61"/>
      <c r="CC55" s="61"/>
      <c r="CD55" s="61"/>
      <c r="CE55" s="61"/>
      <c r="CF55" s="61"/>
      <c r="CG55" s="61"/>
      <c r="CH55" s="61"/>
      <c r="CI55" s="61"/>
      <c r="CJ55" s="61"/>
      <c r="CK55" s="61"/>
      <c r="CL55" s="61"/>
      <c r="CM55" s="61" t="s">
        <v>51</v>
      </c>
      <c r="CN55" s="61"/>
      <c r="CO55" s="50">
        <f t="shared" si="5"/>
        <v>0</v>
      </c>
      <c r="CP55" s="50">
        <f t="shared" si="6"/>
        <v>0</v>
      </c>
      <c r="CQ55" s="50">
        <f t="shared" si="7"/>
        <v>3</v>
      </c>
      <c r="CR55" s="50">
        <f t="shared" si="8"/>
        <v>1</v>
      </c>
      <c r="CS55" s="51">
        <f t="shared" si="9"/>
        <v>4</v>
      </c>
      <c r="CT55" s="52"/>
      <c r="CU55" s="52"/>
      <c r="CV55" s="52"/>
      <c r="CW55" s="52"/>
      <c r="CX55" s="52"/>
      <c r="CY55" s="52"/>
      <c r="CZ55" s="52" t="s">
        <v>153</v>
      </c>
      <c r="DA55" s="52" t="s">
        <v>154</v>
      </c>
      <c r="DB55" s="54"/>
      <c r="DC55" s="43">
        <v>51</v>
      </c>
      <c r="DD55" s="44">
        <v>3</v>
      </c>
      <c r="DE55" s="45">
        <v>6</v>
      </c>
      <c r="DF55" s="46">
        <v>2</v>
      </c>
      <c r="DG55" s="80" t="s">
        <v>171</v>
      </c>
      <c r="DH55" s="80" t="s">
        <v>172</v>
      </c>
      <c r="DI55" s="48"/>
      <c r="DJ55" s="49"/>
      <c r="DK55" s="49"/>
      <c r="DL55" s="49"/>
      <c r="DM55" s="49"/>
      <c r="DN55" s="49"/>
      <c r="DO55" s="49"/>
      <c r="DP55" s="49" t="s">
        <v>52</v>
      </c>
      <c r="DQ55" s="49"/>
      <c r="DR55" s="60" t="s">
        <v>52</v>
      </c>
      <c r="DS55" s="61"/>
      <c r="DT55" s="61"/>
      <c r="DU55" s="61"/>
      <c r="DV55" s="61"/>
      <c r="DW55" s="61"/>
      <c r="DX55" s="61"/>
      <c r="DY55" s="61"/>
      <c r="DZ55" s="61"/>
      <c r="EA55" s="61"/>
      <c r="EB55" s="61"/>
      <c r="EC55" s="61"/>
      <c r="ED55" s="61"/>
      <c r="EE55" s="61" t="s">
        <v>51</v>
      </c>
      <c r="EF55" s="61" t="s">
        <v>51</v>
      </c>
      <c r="EG55" s="61"/>
      <c r="EH55" s="61"/>
      <c r="EI55" s="61"/>
      <c r="EJ55" s="61"/>
      <c r="EK55" s="61"/>
      <c r="EL55" s="61"/>
      <c r="EM55" s="61"/>
      <c r="EN55" s="61"/>
      <c r="EO55" s="61" t="s">
        <v>52</v>
      </c>
      <c r="EP55" s="50">
        <f t="shared" si="10"/>
        <v>0</v>
      </c>
      <c r="EQ55" s="50">
        <f t="shared" si="11"/>
        <v>0</v>
      </c>
      <c r="ER55" s="50">
        <f t="shared" si="12"/>
        <v>2</v>
      </c>
      <c r="ES55" s="50">
        <f t="shared" si="13"/>
        <v>3</v>
      </c>
      <c r="ET55" s="51">
        <f t="shared" si="14"/>
        <v>5</v>
      </c>
      <c r="FA55" t="s">
        <v>153</v>
      </c>
      <c r="FB55" t="s">
        <v>154</v>
      </c>
      <c r="FG55" t="str">
        <f t="shared" si="16"/>
        <v>True</v>
      </c>
      <c r="FH55" t="str">
        <f t="shared" si="17"/>
        <v>True</v>
      </c>
      <c r="FI55" t="str">
        <f t="shared" si="18"/>
        <v>True</v>
      </c>
      <c r="FJ55" t="str">
        <f t="shared" si="19"/>
        <v>True</v>
      </c>
      <c r="FK55" t="str">
        <f t="shared" si="20"/>
        <v>False</v>
      </c>
      <c r="FL55" t="str">
        <f t="shared" si="21"/>
        <v>False</v>
      </c>
      <c r="FM55" t="str">
        <f t="shared" si="22"/>
        <v>True</v>
      </c>
      <c r="FN55" t="str">
        <f t="shared" si="23"/>
        <v>False</v>
      </c>
      <c r="FO55" t="str">
        <f t="shared" si="24"/>
        <v>True</v>
      </c>
      <c r="FP55" t="str">
        <f t="shared" si="25"/>
        <v>False</v>
      </c>
      <c r="FQ55" t="str">
        <f t="shared" si="26"/>
        <v>False</v>
      </c>
      <c r="FR55" t="str">
        <f t="shared" si="27"/>
        <v>True</v>
      </c>
      <c r="FS55" t="str">
        <f t="shared" si="28"/>
        <v>False</v>
      </c>
      <c r="FT55" t="str">
        <f t="shared" si="29"/>
        <v>False</v>
      </c>
      <c r="FU55" t="str">
        <f t="shared" si="30"/>
        <v>False</v>
      </c>
      <c r="FV55" t="str">
        <f t="shared" si="31"/>
        <v>False</v>
      </c>
      <c r="FW55" t="str">
        <f t="shared" si="32"/>
        <v>True</v>
      </c>
      <c r="FX55" t="str">
        <f t="shared" si="33"/>
        <v>True</v>
      </c>
      <c r="FY55" t="str">
        <f t="shared" si="34"/>
        <v>True</v>
      </c>
      <c r="FZ55" t="str">
        <f t="shared" si="35"/>
        <v>True</v>
      </c>
      <c r="GA55" t="str">
        <f t="shared" si="36"/>
        <v>True</v>
      </c>
      <c r="GB55" t="str">
        <f t="shared" si="37"/>
        <v>True</v>
      </c>
      <c r="GC55" t="str">
        <f t="shared" si="38"/>
        <v>True</v>
      </c>
      <c r="GD55" t="str">
        <f t="shared" si="39"/>
        <v>False</v>
      </c>
      <c r="GE55" t="str">
        <f t="shared" si="40"/>
        <v>False</v>
      </c>
      <c r="GF55" t="str">
        <f t="shared" si="41"/>
        <v>True</v>
      </c>
      <c r="GG55" t="str">
        <f t="shared" si="42"/>
        <v>True</v>
      </c>
      <c r="GH55" t="str">
        <f t="shared" si="43"/>
        <v>True</v>
      </c>
      <c r="GI55" t="str">
        <f t="shared" si="44"/>
        <v>False</v>
      </c>
      <c r="GJ55" t="str">
        <f t="shared" si="45"/>
        <v>False</v>
      </c>
      <c r="GK55" t="str">
        <f t="shared" si="46"/>
        <v>True</v>
      </c>
      <c r="GL55" t="str">
        <f t="shared" si="47"/>
        <v>True</v>
      </c>
      <c r="GM55" t="str">
        <f t="shared" si="48"/>
        <v>True</v>
      </c>
      <c r="GN55" t="str">
        <f t="shared" si="49"/>
        <v>True</v>
      </c>
      <c r="GO55" t="str">
        <f t="shared" si="50"/>
        <v>True</v>
      </c>
      <c r="GP55" t="str">
        <f t="shared" si="51"/>
        <v>True</v>
      </c>
      <c r="GQ55" t="str">
        <f t="shared" si="52"/>
        <v>True</v>
      </c>
      <c r="GR55" t="str">
        <f t="shared" si="53"/>
        <v>False</v>
      </c>
      <c r="GS55" t="str">
        <f t="shared" si="54"/>
        <v>False</v>
      </c>
    </row>
    <row r="56" spans="1:202" ht="39.75" hidden="1" customHeight="1" x14ac:dyDescent="0.45">
      <c r="A56" s="43">
        <v>52</v>
      </c>
      <c r="B56" s="44">
        <v>3</v>
      </c>
      <c r="C56" s="71">
        <v>6</v>
      </c>
      <c r="D56" s="46">
        <v>5</v>
      </c>
      <c r="E56" s="78" t="s">
        <v>175</v>
      </c>
      <c r="F56" s="78" t="s">
        <v>176</v>
      </c>
      <c r="G56" s="48"/>
      <c r="H56" s="49"/>
      <c r="I56" s="49"/>
      <c r="J56" s="49" t="s">
        <v>52</v>
      </c>
      <c r="K56" s="49"/>
      <c r="L56" s="49"/>
      <c r="M56" s="49" t="s">
        <v>52</v>
      </c>
      <c r="N56" s="49" t="s">
        <v>52</v>
      </c>
      <c r="O56" s="49"/>
      <c r="P56" s="73"/>
      <c r="Q56" s="74" t="s">
        <v>52</v>
      </c>
      <c r="R56" s="74" t="s">
        <v>51</v>
      </c>
      <c r="S56" s="74"/>
      <c r="T56" s="74" t="s">
        <v>51</v>
      </c>
      <c r="U56" s="74" t="s">
        <v>51</v>
      </c>
      <c r="V56" s="74"/>
      <c r="W56" s="74"/>
      <c r="X56" s="74"/>
      <c r="Y56" s="74"/>
      <c r="Z56" s="74"/>
      <c r="AA56" s="74"/>
      <c r="AB56" s="74"/>
      <c r="AC56" s="74"/>
      <c r="AD56" s="74"/>
      <c r="AE56" s="74"/>
      <c r="AF56" s="74"/>
      <c r="AG56" s="74"/>
      <c r="AH56" s="74"/>
      <c r="AI56" s="74"/>
      <c r="AJ56" s="74"/>
      <c r="AK56" s="74" t="s">
        <v>51</v>
      </c>
      <c r="AL56" s="74" t="s">
        <v>51</v>
      </c>
      <c r="AM56" s="74"/>
      <c r="AN56" s="50">
        <f t="shared" si="0"/>
        <v>0</v>
      </c>
      <c r="AO56" s="50">
        <f t="shared" si="1"/>
        <v>0</v>
      </c>
      <c r="AP56" s="50">
        <f t="shared" si="2"/>
        <v>5</v>
      </c>
      <c r="AQ56" s="50">
        <f t="shared" si="3"/>
        <v>4</v>
      </c>
      <c r="AR56" s="51">
        <f t="shared" si="4"/>
        <v>9</v>
      </c>
      <c r="AS56" s="52"/>
      <c r="AT56" s="52"/>
      <c r="AU56" s="52"/>
      <c r="AV56" s="52"/>
      <c r="AW56" s="52"/>
      <c r="AX56" s="52"/>
      <c r="AY56" s="52" t="s">
        <v>126</v>
      </c>
      <c r="AZ56" s="52"/>
      <c r="BA56" s="54"/>
      <c r="BB56" s="55">
        <v>52</v>
      </c>
      <c r="BC56" s="56">
        <v>3</v>
      </c>
      <c r="BD56" s="57">
        <v>6</v>
      </c>
      <c r="BE56" s="82">
        <v>2</v>
      </c>
      <c r="BF56" s="83" t="s">
        <v>171</v>
      </c>
      <c r="BG56" s="83" t="s">
        <v>172</v>
      </c>
      <c r="BH56" s="49"/>
      <c r="BI56" s="49"/>
      <c r="BJ56" s="49"/>
      <c r="BK56" s="49"/>
      <c r="BL56" s="49"/>
      <c r="BM56" s="49"/>
      <c r="BN56" s="49"/>
      <c r="BO56" s="49" t="s">
        <v>52</v>
      </c>
      <c r="BP56" s="49"/>
      <c r="BQ56" s="60" t="s">
        <v>52</v>
      </c>
      <c r="BR56" s="61"/>
      <c r="BS56" s="61"/>
      <c r="BT56" s="61"/>
      <c r="BU56" s="61"/>
      <c r="BV56" s="61"/>
      <c r="BW56" s="61"/>
      <c r="BX56" s="61"/>
      <c r="BY56" s="61"/>
      <c r="BZ56" s="61"/>
      <c r="CA56" s="61"/>
      <c r="CB56" s="61"/>
      <c r="CC56" s="61"/>
      <c r="CD56" s="61" t="s">
        <v>51</v>
      </c>
      <c r="CE56" s="61" t="s">
        <v>51</v>
      </c>
      <c r="CF56" s="61"/>
      <c r="CG56" s="61"/>
      <c r="CH56" s="61"/>
      <c r="CI56" s="61"/>
      <c r="CJ56" s="61"/>
      <c r="CK56" s="61"/>
      <c r="CL56" s="61"/>
      <c r="CM56" s="61"/>
      <c r="CN56" s="61" t="s">
        <v>52</v>
      </c>
      <c r="CO56" s="50">
        <f t="shared" si="5"/>
        <v>0</v>
      </c>
      <c r="CP56" s="50">
        <f t="shared" si="6"/>
        <v>0</v>
      </c>
      <c r="CQ56" s="50">
        <f t="shared" si="7"/>
        <v>2</v>
      </c>
      <c r="CR56" s="50">
        <f t="shared" si="8"/>
        <v>3</v>
      </c>
      <c r="CS56" s="51">
        <f t="shared" si="9"/>
        <v>5</v>
      </c>
      <c r="CT56" s="52"/>
      <c r="CU56" s="52"/>
      <c r="CV56" s="52"/>
      <c r="CW56" s="52"/>
      <c r="CX56" s="52"/>
      <c r="CY56" s="52"/>
      <c r="CZ56" s="52" t="s">
        <v>153</v>
      </c>
      <c r="DA56" s="52" t="s">
        <v>154</v>
      </c>
      <c r="DB56" s="54"/>
      <c r="DC56" s="43">
        <v>52</v>
      </c>
      <c r="DD56" s="44">
        <v>3</v>
      </c>
      <c r="DE56" s="45">
        <v>6</v>
      </c>
      <c r="DF56" s="46">
        <v>2</v>
      </c>
      <c r="DG56" s="80" t="s">
        <v>173</v>
      </c>
      <c r="DH56" s="80" t="s">
        <v>174</v>
      </c>
      <c r="DI56" s="48"/>
      <c r="DJ56" s="49"/>
      <c r="DK56" s="49"/>
      <c r="DL56" s="49" t="s">
        <v>51</v>
      </c>
      <c r="DM56" s="49" t="s">
        <v>51</v>
      </c>
      <c r="DN56" s="49"/>
      <c r="DO56" s="49"/>
      <c r="DP56" s="49"/>
      <c r="DQ56" s="49" t="s">
        <v>51</v>
      </c>
      <c r="DR56" s="60"/>
      <c r="DS56" s="61"/>
      <c r="DT56" s="61"/>
      <c r="DU56" s="61"/>
      <c r="DV56" s="61"/>
      <c r="DW56" s="61"/>
      <c r="DX56" s="61"/>
      <c r="DY56" s="61"/>
      <c r="DZ56" s="61"/>
      <c r="EA56" s="61" t="s">
        <v>51</v>
      </c>
      <c r="EB56" s="61"/>
      <c r="EC56" s="61"/>
      <c r="ED56" s="61"/>
      <c r="EE56" s="61"/>
      <c r="EF56" s="61"/>
      <c r="EG56" s="61"/>
      <c r="EH56" s="61"/>
      <c r="EI56" s="61"/>
      <c r="EJ56" s="61"/>
      <c r="EK56" s="61"/>
      <c r="EL56" s="61"/>
      <c r="EM56" s="61"/>
      <c r="EN56" s="74" t="s">
        <v>51</v>
      </c>
      <c r="EO56" s="61"/>
      <c r="EP56" s="50">
        <f t="shared" si="10"/>
        <v>0</v>
      </c>
      <c r="EQ56" s="50">
        <f t="shared" si="11"/>
        <v>0</v>
      </c>
      <c r="ER56" s="50">
        <f t="shared" si="12"/>
        <v>5</v>
      </c>
      <c r="ES56" s="50">
        <f t="shared" si="13"/>
        <v>0</v>
      </c>
      <c r="ET56" s="51">
        <f t="shared" si="14"/>
        <v>5</v>
      </c>
      <c r="FA56" t="s">
        <v>153</v>
      </c>
      <c r="FB56" t="s">
        <v>154</v>
      </c>
      <c r="FG56" t="str">
        <f t="shared" si="16"/>
        <v>True</v>
      </c>
      <c r="FH56" t="str">
        <f t="shared" si="17"/>
        <v>True</v>
      </c>
      <c r="FI56" t="str">
        <f t="shared" si="18"/>
        <v>True</v>
      </c>
      <c r="FJ56" t="str">
        <f t="shared" si="19"/>
        <v>False</v>
      </c>
      <c r="FK56" t="str">
        <f t="shared" si="20"/>
        <v>False</v>
      </c>
      <c r="FL56" t="str">
        <f t="shared" si="21"/>
        <v>False</v>
      </c>
      <c r="FM56" t="str">
        <f t="shared" si="22"/>
        <v>True</v>
      </c>
      <c r="FN56" t="str">
        <f t="shared" si="23"/>
        <v>True</v>
      </c>
      <c r="FO56" t="str">
        <f t="shared" si="24"/>
        <v>True</v>
      </c>
      <c r="FP56" t="str">
        <f t="shared" si="25"/>
        <v>False</v>
      </c>
      <c r="FQ56" t="str">
        <f t="shared" si="26"/>
        <v>False</v>
      </c>
      <c r="FR56" t="str">
        <f t="shared" si="27"/>
        <v>True</v>
      </c>
      <c r="FS56" t="str">
        <f t="shared" si="28"/>
        <v>False</v>
      </c>
      <c r="FT56" t="str">
        <f t="shared" si="29"/>
        <v>False</v>
      </c>
      <c r="FU56" t="str">
        <f t="shared" si="30"/>
        <v>False</v>
      </c>
      <c r="FV56" t="str">
        <f t="shared" si="31"/>
        <v>False</v>
      </c>
      <c r="FW56" t="str">
        <f t="shared" si="32"/>
        <v>False</v>
      </c>
      <c r="FX56" t="str">
        <f t="shared" si="33"/>
        <v>False</v>
      </c>
      <c r="FY56" t="str">
        <f t="shared" si="34"/>
        <v>True</v>
      </c>
      <c r="FZ56" t="str">
        <f t="shared" si="35"/>
        <v>False</v>
      </c>
      <c r="GA56" t="str">
        <f t="shared" si="36"/>
        <v>False</v>
      </c>
      <c r="GB56" t="str">
        <f t="shared" si="37"/>
        <v>True</v>
      </c>
      <c r="GC56" t="str">
        <f t="shared" si="38"/>
        <v>True</v>
      </c>
      <c r="GD56" t="str">
        <f t="shared" si="39"/>
        <v>True</v>
      </c>
      <c r="GE56" t="str">
        <f t="shared" si="40"/>
        <v>False</v>
      </c>
      <c r="GF56" t="str">
        <f t="shared" si="41"/>
        <v>True</v>
      </c>
      <c r="GG56" t="str">
        <f t="shared" si="42"/>
        <v>True</v>
      </c>
      <c r="GH56" t="str">
        <f t="shared" si="43"/>
        <v>True</v>
      </c>
      <c r="GI56" t="str">
        <f t="shared" si="44"/>
        <v>False</v>
      </c>
      <c r="GJ56" t="str">
        <f t="shared" si="45"/>
        <v>False</v>
      </c>
      <c r="GK56" t="str">
        <f t="shared" si="46"/>
        <v>True</v>
      </c>
      <c r="GL56" t="str">
        <f t="shared" si="47"/>
        <v>True</v>
      </c>
      <c r="GM56" t="str">
        <f t="shared" si="48"/>
        <v>True</v>
      </c>
      <c r="GN56" t="str">
        <f t="shared" si="49"/>
        <v>True</v>
      </c>
      <c r="GO56" t="str">
        <f t="shared" si="50"/>
        <v>True</v>
      </c>
      <c r="GP56" t="str">
        <f t="shared" si="51"/>
        <v>True</v>
      </c>
      <c r="GQ56" t="str">
        <f t="shared" si="52"/>
        <v>False</v>
      </c>
      <c r="GR56" t="str">
        <f t="shared" si="53"/>
        <v>False</v>
      </c>
      <c r="GS56" t="str">
        <f t="shared" si="54"/>
        <v>False</v>
      </c>
    </row>
    <row r="57" spans="1:202" ht="29.25" hidden="1" customHeight="1" x14ac:dyDescent="0.45">
      <c r="A57" s="43">
        <v>53</v>
      </c>
      <c r="B57" s="44">
        <v>4</v>
      </c>
      <c r="C57" s="45">
        <v>7</v>
      </c>
      <c r="D57" s="46">
        <v>2</v>
      </c>
      <c r="E57" s="47" t="s">
        <v>181</v>
      </c>
      <c r="F57" s="47" t="s">
        <v>182</v>
      </c>
      <c r="G57" s="48"/>
      <c r="H57" s="49"/>
      <c r="I57" s="49" t="s">
        <v>52</v>
      </c>
      <c r="J57" s="49"/>
      <c r="K57" s="49"/>
      <c r="L57" s="49"/>
      <c r="M57" s="49"/>
      <c r="N57" s="49"/>
      <c r="O57" s="49"/>
      <c r="P57" s="60"/>
      <c r="Q57" s="61"/>
      <c r="R57" s="61"/>
      <c r="S57" s="61"/>
      <c r="T57" s="61"/>
      <c r="U57" s="61"/>
      <c r="V57" s="61"/>
      <c r="W57" s="61"/>
      <c r="X57" s="61"/>
      <c r="Y57" s="61"/>
      <c r="Z57" s="61"/>
      <c r="AA57" s="61"/>
      <c r="AB57" s="61"/>
      <c r="AC57" s="61"/>
      <c r="AD57" s="61"/>
      <c r="AE57" s="61"/>
      <c r="AF57" s="61"/>
      <c r="AG57" s="61"/>
      <c r="AH57" s="61"/>
      <c r="AI57" s="61"/>
      <c r="AJ57" s="61" t="s">
        <v>51</v>
      </c>
      <c r="AK57" s="61"/>
      <c r="AL57" s="61"/>
      <c r="AM57" s="61"/>
      <c r="AN57" s="50">
        <f t="shared" si="0"/>
        <v>0</v>
      </c>
      <c r="AO57" s="50">
        <f t="shared" si="1"/>
        <v>0</v>
      </c>
      <c r="AP57" s="50">
        <f t="shared" si="2"/>
        <v>1</v>
      </c>
      <c r="AQ57" s="50">
        <f t="shared" si="3"/>
        <v>1</v>
      </c>
      <c r="AR57" s="51">
        <f t="shared" si="4"/>
        <v>2</v>
      </c>
      <c r="AS57" s="52"/>
      <c r="AT57" s="52"/>
      <c r="AU57" s="52"/>
      <c r="AV57" s="52"/>
      <c r="AW57" s="52"/>
      <c r="AX57" s="52"/>
      <c r="AY57" s="53" t="s">
        <v>57</v>
      </c>
      <c r="AZ57" s="52" t="s">
        <v>58</v>
      </c>
      <c r="BA57" s="54"/>
      <c r="BB57" s="55">
        <v>53</v>
      </c>
      <c r="BC57" s="56">
        <v>3</v>
      </c>
      <c r="BD57" s="57">
        <v>6</v>
      </c>
      <c r="BE57" s="58">
        <v>2</v>
      </c>
      <c r="BF57" s="83" t="s">
        <v>173</v>
      </c>
      <c r="BG57" s="83" t="s">
        <v>174</v>
      </c>
      <c r="BH57" s="49"/>
      <c r="BI57" s="49"/>
      <c r="BJ57" s="49"/>
      <c r="BK57" s="49" t="s">
        <v>51</v>
      </c>
      <c r="BL57" s="49" t="s">
        <v>51</v>
      </c>
      <c r="BM57" s="49"/>
      <c r="BN57" s="49"/>
      <c r="BO57" s="49"/>
      <c r="BP57" s="49" t="s">
        <v>51</v>
      </c>
      <c r="BQ57" s="60"/>
      <c r="BR57" s="61"/>
      <c r="BS57" s="61"/>
      <c r="BT57" s="61"/>
      <c r="BU57" s="61"/>
      <c r="BV57" s="61"/>
      <c r="BW57" s="61"/>
      <c r="BX57" s="61"/>
      <c r="BY57" s="61"/>
      <c r="BZ57" s="61" t="s">
        <v>51</v>
      </c>
      <c r="CA57" s="61"/>
      <c r="CB57" s="61"/>
      <c r="CC57" s="61"/>
      <c r="CD57" s="61"/>
      <c r="CE57" s="61"/>
      <c r="CF57" s="61"/>
      <c r="CG57" s="61"/>
      <c r="CH57" s="61"/>
      <c r="CI57" s="61"/>
      <c r="CJ57" s="61"/>
      <c r="CK57" s="61"/>
      <c r="CL57" s="61"/>
      <c r="CM57" s="74" t="s">
        <v>51</v>
      </c>
      <c r="CN57" s="61"/>
      <c r="CO57" s="50">
        <f t="shared" si="5"/>
        <v>0</v>
      </c>
      <c r="CP57" s="50">
        <f t="shared" si="6"/>
        <v>0</v>
      </c>
      <c r="CQ57" s="50">
        <f t="shared" si="7"/>
        <v>5</v>
      </c>
      <c r="CR57" s="50">
        <f t="shared" si="8"/>
        <v>0</v>
      </c>
      <c r="CS57" s="51">
        <f t="shared" si="9"/>
        <v>5</v>
      </c>
      <c r="CT57" s="52"/>
      <c r="CU57" s="52"/>
      <c r="CV57" s="52"/>
      <c r="CW57" s="52"/>
      <c r="CX57" s="52"/>
      <c r="CY57" s="52"/>
      <c r="CZ57" s="52" t="s">
        <v>153</v>
      </c>
      <c r="DA57" s="52" t="s">
        <v>154</v>
      </c>
      <c r="DB57" s="54"/>
      <c r="DC57" s="43">
        <v>53</v>
      </c>
      <c r="DD57" s="44">
        <v>3</v>
      </c>
      <c r="DE57" s="71">
        <v>6</v>
      </c>
      <c r="DF57" s="46">
        <v>5</v>
      </c>
      <c r="DG57" s="78" t="s">
        <v>179</v>
      </c>
      <c r="DH57" s="78" t="s">
        <v>180</v>
      </c>
      <c r="DI57" s="48"/>
      <c r="DJ57" s="49"/>
      <c r="DK57" s="49" t="s">
        <v>52</v>
      </c>
      <c r="DL57" s="49" t="s">
        <v>52</v>
      </c>
      <c r="DM57" s="49"/>
      <c r="DN57" s="49"/>
      <c r="DO57" s="49" t="s">
        <v>52</v>
      </c>
      <c r="DP57" s="49"/>
      <c r="DQ57" s="49"/>
      <c r="DR57" s="73"/>
      <c r="DS57" s="74" t="s">
        <v>52</v>
      </c>
      <c r="DT57" s="74" t="s">
        <v>51</v>
      </c>
      <c r="DU57" s="74"/>
      <c r="DV57" s="74" t="s">
        <v>51</v>
      </c>
      <c r="DW57" s="74" t="s">
        <v>51</v>
      </c>
      <c r="DX57" s="74"/>
      <c r="DY57" s="74"/>
      <c r="DZ57" s="74"/>
      <c r="EA57" s="74"/>
      <c r="EB57" s="74"/>
      <c r="EC57" s="74"/>
      <c r="ED57" s="74"/>
      <c r="EE57" s="74"/>
      <c r="EF57" s="74"/>
      <c r="EG57" s="74"/>
      <c r="EH57" s="74"/>
      <c r="EI57" s="74"/>
      <c r="EJ57" s="74"/>
      <c r="EK57" s="74"/>
      <c r="EL57" s="74"/>
      <c r="EM57" s="74" t="s">
        <v>51</v>
      </c>
      <c r="EN57" s="74" t="s">
        <v>51</v>
      </c>
      <c r="EO57" s="74"/>
      <c r="EP57" s="50">
        <f t="shared" si="10"/>
        <v>0</v>
      </c>
      <c r="EQ57" s="50">
        <f t="shared" si="11"/>
        <v>0</v>
      </c>
      <c r="ER57" s="50">
        <f t="shared" si="12"/>
        <v>5</v>
      </c>
      <c r="ES57" s="50">
        <f t="shared" si="13"/>
        <v>4</v>
      </c>
      <c r="ET57" s="51">
        <f t="shared" si="14"/>
        <v>9</v>
      </c>
      <c r="FA57" t="s">
        <v>126</v>
      </c>
      <c r="FG57" t="str">
        <f t="shared" si="16"/>
        <v>True</v>
      </c>
      <c r="FH57" t="str">
        <f t="shared" si="17"/>
        <v>False</v>
      </c>
      <c r="FI57" t="str">
        <f t="shared" si="18"/>
        <v>False</v>
      </c>
      <c r="FJ57" t="str">
        <f t="shared" si="19"/>
        <v>False</v>
      </c>
      <c r="FK57" t="str">
        <f t="shared" si="20"/>
        <v>False</v>
      </c>
      <c r="FL57" t="str">
        <f t="shared" si="21"/>
        <v>False</v>
      </c>
      <c r="FM57" t="str">
        <f t="shared" si="22"/>
        <v>True</v>
      </c>
      <c r="FN57" t="str">
        <f t="shared" si="23"/>
        <v>True</v>
      </c>
      <c r="FO57" t="str">
        <f t="shared" si="24"/>
        <v>False</v>
      </c>
      <c r="FP57" t="str">
        <f t="shared" si="25"/>
        <v>False</v>
      </c>
      <c r="FQ57" t="str">
        <f t="shared" si="26"/>
        <v>False</v>
      </c>
      <c r="FR57" t="str">
        <f t="shared" si="27"/>
        <v>True</v>
      </c>
      <c r="FS57" t="str">
        <f t="shared" si="28"/>
        <v>False</v>
      </c>
      <c r="FT57" t="str">
        <f t="shared" si="29"/>
        <v>True</v>
      </c>
      <c r="FU57" t="str">
        <f t="shared" si="30"/>
        <v>False</v>
      </c>
      <c r="FV57" t="str">
        <f t="shared" si="31"/>
        <v>True</v>
      </c>
      <c r="FW57" t="str">
        <f t="shared" si="32"/>
        <v>False</v>
      </c>
      <c r="FX57" t="str">
        <f t="shared" si="33"/>
        <v>False</v>
      </c>
      <c r="FY57" t="str">
        <f t="shared" si="34"/>
        <v>True</v>
      </c>
      <c r="FZ57" t="str">
        <f t="shared" si="35"/>
        <v>False</v>
      </c>
      <c r="GA57" t="str">
        <f t="shared" si="36"/>
        <v>False</v>
      </c>
      <c r="GB57" t="str">
        <f t="shared" si="37"/>
        <v>True</v>
      </c>
      <c r="GC57" t="str">
        <f t="shared" si="38"/>
        <v>True</v>
      </c>
      <c r="GD57" t="str">
        <f t="shared" si="39"/>
        <v>True</v>
      </c>
      <c r="GE57" t="str">
        <f t="shared" si="40"/>
        <v>False</v>
      </c>
      <c r="GF57" t="str">
        <f t="shared" si="41"/>
        <v>True</v>
      </c>
      <c r="GG57" t="str">
        <f t="shared" si="42"/>
        <v>True</v>
      </c>
      <c r="GH57" t="str">
        <f t="shared" si="43"/>
        <v>True</v>
      </c>
      <c r="GI57" t="str">
        <f t="shared" si="44"/>
        <v>True</v>
      </c>
      <c r="GJ57" t="str">
        <f t="shared" si="45"/>
        <v>True</v>
      </c>
      <c r="GK57" t="str">
        <f t="shared" si="46"/>
        <v>True</v>
      </c>
      <c r="GL57" t="str">
        <f t="shared" si="47"/>
        <v>True</v>
      </c>
      <c r="GM57" t="str">
        <f t="shared" si="48"/>
        <v>True</v>
      </c>
      <c r="GN57" t="str">
        <f t="shared" si="49"/>
        <v>True</v>
      </c>
      <c r="GO57" t="str">
        <f t="shared" si="50"/>
        <v>True</v>
      </c>
      <c r="GP57" t="str">
        <f t="shared" si="51"/>
        <v>False</v>
      </c>
      <c r="GQ57" t="str">
        <f t="shared" si="52"/>
        <v>False</v>
      </c>
      <c r="GR57" t="str">
        <f t="shared" si="53"/>
        <v>False</v>
      </c>
      <c r="GS57" t="str">
        <f t="shared" si="54"/>
        <v>True</v>
      </c>
    </row>
    <row r="58" spans="1:202" ht="28.5" hidden="1" customHeight="1" x14ac:dyDescent="0.45">
      <c r="A58" s="43">
        <v>54</v>
      </c>
      <c r="B58" s="44">
        <v>4</v>
      </c>
      <c r="C58" s="45">
        <v>7</v>
      </c>
      <c r="D58" s="46">
        <v>2</v>
      </c>
      <c r="E58" s="68" t="s">
        <v>185</v>
      </c>
      <c r="F58" s="68" t="s">
        <v>186</v>
      </c>
      <c r="G58" s="48"/>
      <c r="H58" s="49" t="s">
        <v>52</v>
      </c>
      <c r="I58" s="49"/>
      <c r="J58" s="49" t="s">
        <v>52</v>
      </c>
      <c r="K58" s="49"/>
      <c r="L58" s="49"/>
      <c r="M58" s="49"/>
      <c r="N58" s="49"/>
      <c r="O58" s="49"/>
      <c r="P58" s="60"/>
      <c r="Q58" s="61"/>
      <c r="R58" s="61"/>
      <c r="S58" s="61"/>
      <c r="T58" s="61"/>
      <c r="U58" s="61"/>
      <c r="V58" s="61"/>
      <c r="W58" s="61"/>
      <c r="X58" s="61"/>
      <c r="Y58" s="61"/>
      <c r="Z58" s="61"/>
      <c r="AA58" s="61"/>
      <c r="AB58" s="61"/>
      <c r="AC58" s="61"/>
      <c r="AD58" s="61"/>
      <c r="AE58" s="61"/>
      <c r="AF58" s="61"/>
      <c r="AG58" s="61" t="s">
        <v>52</v>
      </c>
      <c r="AH58" s="61"/>
      <c r="AI58" s="61" t="s">
        <v>51</v>
      </c>
      <c r="AJ58" s="61"/>
      <c r="AK58" s="61"/>
      <c r="AL58" s="61"/>
      <c r="AM58" s="61"/>
      <c r="AN58" s="50">
        <f t="shared" si="0"/>
        <v>0</v>
      </c>
      <c r="AO58" s="50">
        <f t="shared" si="1"/>
        <v>0</v>
      </c>
      <c r="AP58" s="50">
        <f t="shared" si="2"/>
        <v>1</v>
      </c>
      <c r="AQ58" s="50">
        <f t="shared" si="3"/>
        <v>3</v>
      </c>
      <c r="AR58" s="51">
        <f t="shared" si="4"/>
        <v>4</v>
      </c>
      <c r="AS58" s="52"/>
      <c r="AT58" s="52"/>
      <c r="AU58" s="52"/>
      <c r="AV58" s="52"/>
      <c r="AW58" s="52"/>
      <c r="AX58" s="52"/>
      <c r="AY58" s="69" t="s">
        <v>87</v>
      </c>
      <c r="AZ58" s="52" t="s">
        <v>88</v>
      </c>
      <c r="BA58" s="54"/>
      <c r="BB58" s="55">
        <v>54</v>
      </c>
      <c r="BC58" s="56">
        <v>3</v>
      </c>
      <c r="BD58" s="75">
        <v>6</v>
      </c>
      <c r="BE58" s="58">
        <v>5</v>
      </c>
      <c r="BF58" s="79" t="s">
        <v>177</v>
      </c>
      <c r="BG58" s="79" t="s">
        <v>178</v>
      </c>
      <c r="BH58" s="49"/>
      <c r="BI58" s="49"/>
      <c r="BJ58" s="49"/>
      <c r="BK58" s="49" t="s">
        <v>52</v>
      </c>
      <c r="BL58" s="49"/>
      <c r="BM58" s="49" t="s">
        <v>51</v>
      </c>
      <c r="BN58" s="49"/>
      <c r="BO58" s="49" t="s">
        <v>52</v>
      </c>
      <c r="BP58" s="49"/>
      <c r="BQ58" s="73"/>
      <c r="BR58" s="74" t="s">
        <v>52</v>
      </c>
      <c r="BS58" s="74" t="s">
        <v>51</v>
      </c>
      <c r="BT58" s="74"/>
      <c r="BU58" s="74" t="s">
        <v>51</v>
      </c>
      <c r="BV58" s="74" t="s">
        <v>51</v>
      </c>
      <c r="BW58" s="74"/>
      <c r="BX58" s="74"/>
      <c r="BY58" s="74"/>
      <c r="BZ58" s="74"/>
      <c r="CA58" s="74"/>
      <c r="CB58" s="74"/>
      <c r="CC58" s="74"/>
      <c r="CD58" s="74"/>
      <c r="CE58" s="74"/>
      <c r="CF58" s="74"/>
      <c r="CG58" s="74"/>
      <c r="CH58" s="74"/>
      <c r="CI58" s="74"/>
      <c r="CJ58" s="74"/>
      <c r="CK58" s="74"/>
      <c r="CL58" s="74" t="s">
        <v>51</v>
      </c>
      <c r="CM58" s="74" t="s">
        <v>51</v>
      </c>
      <c r="CN58" s="74"/>
      <c r="CO58" s="50">
        <f t="shared" si="5"/>
        <v>0</v>
      </c>
      <c r="CP58" s="50">
        <f t="shared" si="6"/>
        <v>0</v>
      </c>
      <c r="CQ58" s="50">
        <f t="shared" si="7"/>
        <v>6</v>
      </c>
      <c r="CR58" s="50">
        <f t="shared" si="8"/>
        <v>3</v>
      </c>
      <c r="CS58" s="51">
        <f t="shared" si="9"/>
        <v>9</v>
      </c>
      <c r="CT58" s="52"/>
      <c r="CU58" s="52"/>
      <c r="CV58" s="52"/>
      <c r="CW58" s="52"/>
      <c r="CX58" s="52"/>
      <c r="CY58" s="52"/>
      <c r="CZ58" s="52" t="s">
        <v>126</v>
      </c>
      <c r="DA58" s="52"/>
      <c r="DB58" s="54"/>
      <c r="DC58" s="43">
        <v>54</v>
      </c>
      <c r="DD58" s="44">
        <v>4</v>
      </c>
      <c r="DE58" s="45">
        <v>7</v>
      </c>
      <c r="DF58" s="46">
        <v>2</v>
      </c>
      <c r="DG58" s="47" t="s">
        <v>181</v>
      </c>
      <c r="DH58" s="47" t="s">
        <v>182</v>
      </c>
      <c r="DI58" s="48"/>
      <c r="DJ58" s="49"/>
      <c r="DK58" s="49" t="s">
        <v>52</v>
      </c>
      <c r="DL58" s="49"/>
      <c r="DM58" s="49"/>
      <c r="DN58" s="49"/>
      <c r="DO58" s="49"/>
      <c r="DP58" s="49"/>
      <c r="DQ58" s="49"/>
      <c r="DR58" s="60"/>
      <c r="DS58" s="61"/>
      <c r="DT58" s="61"/>
      <c r="DU58" s="61"/>
      <c r="DV58" s="61"/>
      <c r="DW58" s="61"/>
      <c r="DX58" s="61"/>
      <c r="DY58" s="61"/>
      <c r="DZ58" s="61"/>
      <c r="EA58" s="61"/>
      <c r="EB58" s="61"/>
      <c r="EC58" s="61"/>
      <c r="ED58" s="61"/>
      <c r="EE58" s="61"/>
      <c r="EF58" s="61"/>
      <c r="EG58" s="61"/>
      <c r="EH58" s="61"/>
      <c r="EI58" s="61"/>
      <c r="EJ58" s="61"/>
      <c r="EK58" s="61"/>
      <c r="EL58" s="61" t="s">
        <v>51</v>
      </c>
      <c r="EM58" s="61"/>
      <c r="EN58" s="61"/>
      <c r="EO58" s="61"/>
      <c r="EP58" s="50">
        <f t="shared" si="10"/>
        <v>0</v>
      </c>
      <c r="EQ58" s="50">
        <f t="shared" si="11"/>
        <v>0</v>
      </c>
      <c r="ER58" s="50">
        <f t="shared" si="12"/>
        <v>1</v>
      </c>
      <c r="ES58" s="50">
        <f t="shared" si="13"/>
        <v>1</v>
      </c>
      <c r="ET58" s="51">
        <f t="shared" si="14"/>
        <v>2</v>
      </c>
      <c r="FA58" s="10" t="s">
        <v>57</v>
      </c>
      <c r="FB58" t="s">
        <v>58</v>
      </c>
      <c r="FG58" t="str">
        <f t="shared" si="16"/>
        <v>True</v>
      </c>
      <c r="FH58" t="str">
        <f t="shared" si="17"/>
        <v>False</v>
      </c>
      <c r="FI58" t="str">
        <f t="shared" si="18"/>
        <v>False</v>
      </c>
      <c r="FJ58" t="str">
        <f t="shared" si="19"/>
        <v>False</v>
      </c>
      <c r="FK58" t="str">
        <f t="shared" si="20"/>
        <v>False</v>
      </c>
      <c r="FL58" t="str">
        <f t="shared" si="21"/>
        <v>False</v>
      </c>
      <c r="FM58" t="str">
        <f t="shared" si="22"/>
        <v>True</v>
      </c>
      <c r="FN58" t="str">
        <f t="shared" si="23"/>
        <v>False</v>
      </c>
      <c r="FO58" t="str">
        <f t="shared" si="24"/>
        <v>False</v>
      </c>
      <c r="FP58" t="str">
        <f t="shared" si="25"/>
        <v>False</v>
      </c>
      <c r="FQ58" t="str">
        <f t="shared" si="26"/>
        <v>True</v>
      </c>
      <c r="FR58" t="str">
        <f t="shared" si="27"/>
        <v>False</v>
      </c>
      <c r="FS58" t="str">
        <f t="shared" si="28"/>
        <v>True</v>
      </c>
      <c r="FT58" t="str">
        <f t="shared" si="29"/>
        <v>False</v>
      </c>
      <c r="FU58" t="str">
        <f t="shared" si="30"/>
        <v>True</v>
      </c>
      <c r="FV58" t="str">
        <f t="shared" si="31"/>
        <v>True</v>
      </c>
      <c r="FW58" t="str">
        <f t="shared" si="32"/>
        <v>False</v>
      </c>
      <c r="FX58" t="str">
        <f t="shared" si="33"/>
        <v>False</v>
      </c>
      <c r="FY58" t="str">
        <f t="shared" si="34"/>
        <v>True</v>
      </c>
      <c r="FZ58" t="str">
        <f t="shared" si="35"/>
        <v>False</v>
      </c>
      <c r="GA58" t="str">
        <f t="shared" si="36"/>
        <v>False</v>
      </c>
      <c r="GB58" t="str">
        <f t="shared" si="37"/>
        <v>True</v>
      </c>
      <c r="GC58" t="str">
        <f t="shared" si="38"/>
        <v>True</v>
      </c>
      <c r="GD58" t="str">
        <f t="shared" si="39"/>
        <v>True</v>
      </c>
      <c r="GE58" t="str">
        <f t="shared" si="40"/>
        <v>True</v>
      </c>
      <c r="GF58" t="str">
        <f t="shared" si="41"/>
        <v>True</v>
      </c>
      <c r="GG58" t="str">
        <f t="shared" si="42"/>
        <v>True</v>
      </c>
      <c r="GH58" t="str">
        <f t="shared" si="43"/>
        <v>True</v>
      </c>
      <c r="GI58" t="str">
        <f t="shared" si="44"/>
        <v>True</v>
      </c>
      <c r="GJ58" t="str">
        <f t="shared" si="45"/>
        <v>True</v>
      </c>
      <c r="GK58" t="str">
        <f t="shared" si="46"/>
        <v>True</v>
      </c>
      <c r="GL58" t="str">
        <f t="shared" si="47"/>
        <v>True</v>
      </c>
      <c r="GM58" t="str">
        <f t="shared" si="48"/>
        <v>False</v>
      </c>
      <c r="GN58" t="str">
        <f t="shared" si="49"/>
        <v>True</v>
      </c>
      <c r="GO58" t="str">
        <f t="shared" si="50"/>
        <v>False</v>
      </c>
      <c r="GP58" t="str">
        <f t="shared" si="51"/>
        <v>False</v>
      </c>
      <c r="GQ58" t="str">
        <f t="shared" si="52"/>
        <v>False</v>
      </c>
      <c r="GR58" t="str">
        <f t="shared" si="53"/>
        <v>False</v>
      </c>
      <c r="GS58" t="str">
        <f t="shared" si="54"/>
        <v>True</v>
      </c>
    </row>
    <row r="59" spans="1:202" ht="30" hidden="1" customHeight="1" x14ac:dyDescent="0.45">
      <c r="A59" s="43">
        <v>55</v>
      </c>
      <c r="B59" s="44">
        <v>4</v>
      </c>
      <c r="C59" s="45">
        <v>7</v>
      </c>
      <c r="D59" s="46">
        <v>2</v>
      </c>
      <c r="E59" s="80" t="s">
        <v>190</v>
      </c>
      <c r="F59" s="80" t="s">
        <v>191</v>
      </c>
      <c r="G59" s="48"/>
      <c r="H59" s="49"/>
      <c r="I59" s="49"/>
      <c r="J59" s="49"/>
      <c r="K59" s="49" t="s">
        <v>51</v>
      </c>
      <c r="L59" s="49"/>
      <c r="M59" s="49"/>
      <c r="N59" s="49"/>
      <c r="O59" s="49"/>
      <c r="P59" s="60" t="s">
        <v>51</v>
      </c>
      <c r="Q59" s="61"/>
      <c r="R59" s="61" t="s">
        <v>51</v>
      </c>
      <c r="S59" s="61" t="s">
        <v>51</v>
      </c>
      <c r="T59" s="61"/>
      <c r="U59" s="61"/>
      <c r="V59" s="61" t="s">
        <v>51</v>
      </c>
      <c r="W59" s="61"/>
      <c r="X59" s="61"/>
      <c r="Y59" s="61"/>
      <c r="Z59" s="61"/>
      <c r="AA59" s="61"/>
      <c r="AB59" s="61"/>
      <c r="AC59" s="61"/>
      <c r="AD59" s="61"/>
      <c r="AE59" s="61"/>
      <c r="AF59" s="61"/>
      <c r="AG59" s="61"/>
      <c r="AH59" s="61"/>
      <c r="AI59" s="61"/>
      <c r="AJ59" s="61"/>
      <c r="AK59" s="61" t="s">
        <v>51</v>
      </c>
      <c r="AL59" s="61"/>
      <c r="AM59" s="61"/>
      <c r="AN59" s="50">
        <f t="shared" si="0"/>
        <v>0</v>
      </c>
      <c r="AO59" s="50">
        <f t="shared" si="1"/>
        <v>0</v>
      </c>
      <c r="AP59" s="50">
        <f t="shared" si="2"/>
        <v>6</v>
      </c>
      <c r="AQ59" s="50">
        <f t="shared" si="3"/>
        <v>0</v>
      </c>
      <c r="AR59" s="51">
        <f t="shared" si="4"/>
        <v>6</v>
      </c>
      <c r="AS59" s="52"/>
      <c r="AT59" s="52"/>
      <c r="AU59" s="52"/>
      <c r="AV59" s="52"/>
      <c r="AW59" s="52"/>
      <c r="AX59" s="52"/>
      <c r="AY59" s="52" t="s">
        <v>153</v>
      </c>
      <c r="AZ59" s="52" t="s">
        <v>154</v>
      </c>
      <c r="BA59" s="54"/>
      <c r="BB59" s="55">
        <v>55</v>
      </c>
      <c r="BC59" s="56">
        <v>4</v>
      </c>
      <c r="BD59" s="57">
        <v>7</v>
      </c>
      <c r="BE59" s="58">
        <v>2</v>
      </c>
      <c r="BF59" s="59" t="s">
        <v>181</v>
      </c>
      <c r="BG59" s="59" t="s">
        <v>182</v>
      </c>
      <c r="BH59" s="49"/>
      <c r="BI59" s="49"/>
      <c r="BJ59" s="49" t="s">
        <v>52</v>
      </c>
      <c r="BK59" s="49"/>
      <c r="BL59" s="49"/>
      <c r="BM59" s="49"/>
      <c r="BN59" s="49"/>
      <c r="BO59" s="49"/>
      <c r="BP59" s="49"/>
      <c r="BQ59" s="60"/>
      <c r="BR59" s="61"/>
      <c r="BS59" s="61"/>
      <c r="BT59" s="61"/>
      <c r="BU59" s="61"/>
      <c r="BV59" s="61"/>
      <c r="BW59" s="61"/>
      <c r="BX59" s="61"/>
      <c r="BY59" s="61"/>
      <c r="BZ59" s="61"/>
      <c r="CA59" s="61"/>
      <c r="CB59" s="61"/>
      <c r="CC59" s="61"/>
      <c r="CD59" s="61"/>
      <c r="CE59" s="61"/>
      <c r="CF59" s="61"/>
      <c r="CG59" s="61"/>
      <c r="CH59" s="61"/>
      <c r="CI59" s="61"/>
      <c r="CJ59" s="61"/>
      <c r="CK59" s="61" t="s">
        <v>51</v>
      </c>
      <c r="CL59" s="61"/>
      <c r="CM59" s="61"/>
      <c r="CN59" s="61"/>
      <c r="CO59" s="50">
        <f t="shared" si="5"/>
        <v>0</v>
      </c>
      <c r="CP59" s="50">
        <f t="shared" si="6"/>
        <v>0</v>
      </c>
      <c r="CQ59" s="50">
        <f t="shared" si="7"/>
        <v>1</v>
      </c>
      <c r="CR59" s="50">
        <f t="shared" si="8"/>
        <v>1</v>
      </c>
      <c r="CS59" s="51">
        <f t="shared" si="9"/>
        <v>2</v>
      </c>
      <c r="CT59" s="52"/>
      <c r="CU59" s="52"/>
      <c r="CV59" s="52"/>
      <c r="CW59" s="52"/>
      <c r="CX59" s="52"/>
      <c r="CY59" s="52"/>
      <c r="CZ59" s="53" t="s">
        <v>57</v>
      </c>
      <c r="DA59" s="52" t="s">
        <v>58</v>
      </c>
      <c r="DB59" s="54"/>
      <c r="DC59" s="43">
        <v>55</v>
      </c>
      <c r="DD59" s="44">
        <v>4</v>
      </c>
      <c r="DE59" s="45">
        <v>7</v>
      </c>
      <c r="DF59" s="46">
        <v>2</v>
      </c>
      <c r="DG59" s="68" t="s">
        <v>187</v>
      </c>
      <c r="DH59" s="68" t="s">
        <v>188</v>
      </c>
      <c r="DI59" s="48"/>
      <c r="DJ59" s="49"/>
      <c r="DK59" s="49"/>
      <c r="DL59" s="49"/>
      <c r="DM59" s="49" t="s">
        <v>52</v>
      </c>
      <c r="DN59" s="49"/>
      <c r="DO59" s="49"/>
      <c r="DP59" s="49"/>
      <c r="DQ59" s="49"/>
      <c r="DR59" s="60"/>
      <c r="DS59" s="61"/>
      <c r="DT59" s="61"/>
      <c r="DU59" s="61" t="s">
        <v>51</v>
      </c>
      <c r="DV59" s="61"/>
      <c r="DW59" s="61"/>
      <c r="DX59" s="61"/>
      <c r="DY59" s="61"/>
      <c r="DZ59" s="61"/>
      <c r="EA59" s="61"/>
      <c r="EB59" s="61"/>
      <c r="EC59" s="61"/>
      <c r="ED59" s="61"/>
      <c r="EE59" s="61"/>
      <c r="EF59" s="61"/>
      <c r="EG59" s="61" t="s">
        <v>52</v>
      </c>
      <c r="EH59" s="61"/>
      <c r="EI59" s="61" t="s">
        <v>52</v>
      </c>
      <c r="EJ59" s="61" t="s">
        <v>52</v>
      </c>
      <c r="EK59" s="61"/>
      <c r="EL59" s="61"/>
      <c r="EM59" s="61"/>
      <c r="EN59" s="61"/>
      <c r="EO59" s="61"/>
      <c r="EP59" s="50">
        <f t="shared" si="10"/>
        <v>0</v>
      </c>
      <c r="EQ59" s="50">
        <f t="shared" si="11"/>
        <v>0</v>
      </c>
      <c r="ER59" s="50">
        <f t="shared" si="12"/>
        <v>1</v>
      </c>
      <c r="ES59" s="50">
        <f t="shared" si="13"/>
        <v>4</v>
      </c>
      <c r="ET59" s="51">
        <f t="shared" si="14"/>
        <v>5</v>
      </c>
      <c r="FA59" t="s">
        <v>87</v>
      </c>
      <c r="FB59" t="s">
        <v>189</v>
      </c>
      <c r="FG59" t="str">
        <f t="shared" si="16"/>
        <v>True</v>
      </c>
      <c r="FH59" t="str">
        <f t="shared" si="17"/>
        <v>True</v>
      </c>
      <c r="FI59" t="str">
        <f t="shared" si="18"/>
        <v>True</v>
      </c>
      <c r="FJ59" t="str">
        <f t="shared" si="19"/>
        <v>True</v>
      </c>
      <c r="FK59" t="str">
        <f t="shared" si="20"/>
        <v>False</v>
      </c>
      <c r="FL59" t="str">
        <f t="shared" si="21"/>
        <v>False</v>
      </c>
      <c r="FM59" t="str">
        <f t="shared" si="22"/>
        <v>True</v>
      </c>
      <c r="FN59" t="str">
        <f t="shared" si="23"/>
        <v>True</v>
      </c>
      <c r="FO59" t="str">
        <f t="shared" si="24"/>
        <v>False</v>
      </c>
      <c r="FP59" t="str">
        <f t="shared" si="25"/>
        <v>True</v>
      </c>
      <c r="FQ59" t="str">
        <f t="shared" si="26"/>
        <v>False</v>
      </c>
      <c r="FR59" t="str">
        <f t="shared" si="27"/>
        <v>True</v>
      </c>
      <c r="FS59" t="str">
        <f t="shared" si="28"/>
        <v>True</v>
      </c>
      <c r="FT59" t="str">
        <f t="shared" si="29"/>
        <v>True</v>
      </c>
      <c r="FU59" t="str">
        <f t="shared" si="30"/>
        <v>True</v>
      </c>
      <c r="FV59" t="str">
        <f t="shared" si="31"/>
        <v>False</v>
      </c>
      <c r="FW59" t="str">
        <f t="shared" si="32"/>
        <v>True</v>
      </c>
      <c r="FX59" t="str">
        <f t="shared" si="33"/>
        <v>False</v>
      </c>
      <c r="FY59" t="str">
        <f t="shared" si="34"/>
        <v>False</v>
      </c>
      <c r="FZ59" t="str">
        <f t="shared" si="35"/>
        <v>True</v>
      </c>
      <c r="GA59" t="str">
        <f t="shared" si="36"/>
        <v>True</v>
      </c>
      <c r="GB59" t="str">
        <f t="shared" si="37"/>
        <v>False</v>
      </c>
      <c r="GC59" t="str">
        <f t="shared" si="38"/>
        <v>True</v>
      </c>
      <c r="GD59" t="str">
        <f t="shared" si="39"/>
        <v>True</v>
      </c>
      <c r="GE59" t="str">
        <f t="shared" si="40"/>
        <v>True</v>
      </c>
      <c r="GF59" t="str">
        <f t="shared" si="41"/>
        <v>True</v>
      </c>
      <c r="GG59" t="str">
        <f t="shared" si="42"/>
        <v>True</v>
      </c>
      <c r="GH59" t="str">
        <f t="shared" si="43"/>
        <v>True</v>
      </c>
      <c r="GI59" t="str">
        <f t="shared" si="44"/>
        <v>True</v>
      </c>
      <c r="GJ59" t="str">
        <f t="shared" si="45"/>
        <v>True</v>
      </c>
      <c r="GK59" t="str">
        <f t="shared" si="46"/>
        <v>False</v>
      </c>
      <c r="GL59" t="str">
        <f t="shared" si="47"/>
        <v>True</v>
      </c>
      <c r="GM59" t="str">
        <f t="shared" si="48"/>
        <v>False</v>
      </c>
      <c r="GN59" t="str">
        <f t="shared" si="49"/>
        <v>False</v>
      </c>
      <c r="GO59" t="str">
        <f t="shared" si="50"/>
        <v>True</v>
      </c>
      <c r="GP59" t="str">
        <f t="shared" si="51"/>
        <v>False</v>
      </c>
      <c r="GQ59" t="str">
        <f t="shared" si="52"/>
        <v>False</v>
      </c>
      <c r="GR59" t="str">
        <f t="shared" si="53"/>
        <v>True</v>
      </c>
      <c r="GS59" t="str">
        <f t="shared" si="54"/>
        <v>True</v>
      </c>
    </row>
    <row r="60" spans="1:202" ht="27" hidden="1" customHeight="1" x14ac:dyDescent="0.45">
      <c r="A60" s="43">
        <v>56</v>
      </c>
      <c r="B60" s="44">
        <v>4</v>
      </c>
      <c r="C60" s="45">
        <v>7</v>
      </c>
      <c r="D60" s="46">
        <v>2</v>
      </c>
      <c r="E60" s="80" t="s">
        <v>192</v>
      </c>
      <c r="F60" s="80" t="s">
        <v>193</v>
      </c>
      <c r="G60" s="48"/>
      <c r="H60" s="49"/>
      <c r="I60" s="49" t="s">
        <v>49</v>
      </c>
      <c r="J60" s="49"/>
      <c r="K60" s="49"/>
      <c r="L60" s="49"/>
      <c r="M60" s="49"/>
      <c r="N60" s="49"/>
      <c r="O60" s="49"/>
      <c r="P60" s="60" t="s">
        <v>50</v>
      </c>
      <c r="Q60" s="61"/>
      <c r="R60" s="61"/>
      <c r="S60" s="61"/>
      <c r="T60" s="61" t="s">
        <v>50</v>
      </c>
      <c r="U60" s="61"/>
      <c r="V60" s="61"/>
      <c r="W60" s="61"/>
      <c r="X60" s="61"/>
      <c r="Y60" s="61"/>
      <c r="Z60" s="61"/>
      <c r="AA60" s="61"/>
      <c r="AB60" s="61"/>
      <c r="AC60" s="61"/>
      <c r="AD60" s="61"/>
      <c r="AE60" s="61"/>
      <c r="AF60" s="61"/>
      <c r="AG60" s="61"/>
      <c r="AH60" s="61"/>
      <c r="AI60" s="61"/>
      <c r="AJ60" s="61" t="s">
        <v>50</v>
      </c>
      <c r="AK60" s="61"/>
      <c r="AL60" s="61"/>
      <c r="AM60" s="61"/>
      <c r="AN60" s="50">
        <f t="shared" si="0"/>
        <v>1</v>
      </c>
      <c r="AO60" s="50">
        <f t="shared" si="1"/>
        <v>3</v>
      </c>
      <c r="AP60" s="50">
        <f t="shared" si="2"/>
        <v>0</v>
      </c>
      <c r="AQ60" s="50">
        <f t="shared" si="3"/>
        <v>0</v>
      </c>
      <c r="AR60" s="51">
        <f t="shared" si="4"/>
        <v>4</v>
      </c>
      <c r="AS60" s="52"/>
      <c r="AT60" s="52"/>
      <c r="AU60" s="52"/>
      <c r="AV60" s="52"/>
      <c r="AW60" s="52"/>
      <c r="AX60" s="52"/>
      <c r="AY60" s="52" t="s">
        <v>153</v>
      </c>
      <c r="AZ60" s="52" t="s">
        <v>154</v>
      </c>
      <c r="BA60" s="54" t="s">
        <v>235</v>
      </c>
      <c r="BB60" s="55">
        <v>56</v>
      </c>
      <c r="BC60" s="56">
        <v>4</v>
      </c>
      <c r="BD60" s="57">
        <v>7</v>
      </c>
      <c r="BE60" s="58">
        <v>2</v>
      </c>
      <c r="BF60" s="70" t="s">
        <v>183</v>
      </c>
      <c r="BG60" s="70" t="s">
        <v>184</v>
      </c>
      <c r="BH60" s="49"/>
      <c r="BI60" s="49"/>
      <c r="BJ60" s="49"/>
      <c r="BK60" s="49"/>
      <c r="BL60" s="49"/>
      <c r="BM60" s="49"/>
      <c r="BN60" s="49"/>
      <c r="BO60" s="49"/>
      <c r="BP60" s="49" t="s">
        <v>52</v>
      </c>
      <c r="BQ60" s="60"/>
      <c r="BR60" s="61"/>
      <c r="BS60" s="61"/>
      <c r="BT60" s="61"/>
      <c r="BU60" s="61"/>
      <c r="BV60" s="61"/>
      <c r="BW60" s="61"/>
      <c r="BX60" s="61"/>
      <c r="BY60" s="61"/>
      <c r="BZ60" s="61"/>
      <c r="CA60" s="61"/>
      <c r="CB60" s="61"/>
      <c r="CC60" s="61"/>
      <c r="CD60" s="61"/>
      <c r="CE60" s="61"/>
      <c r="CF60" s="61"/>
      <c r="CG60" s="61"/>
      <c r="CH60" s="61" t="s">
        <v>52</v>
      </c>
      <c r="CI60" s="61"/>
      <c r="CJ60" s="61" t="s">
        <v>52</v>
      </c>
      <c r="CK60" s="61"/>
      <c r="CL60" s="61"/>
      <c r="CM60" s="61"/>
      <c r="CN60" s="61"/>
      <c r="CO60" s="50">
        <f t="shared" si="5"/>
        <v>0</v>
      </c>
      <c r="CP60" s="50">
        <f t="shared" si="6"/>
        <v>0</v>
      </c>
      <c r="CQ60" s="50">
        <f t="shared" si="7"/>
        <v>0</v>
      </c>
      <c r="CR60" s="50">
        <f t="shared" si="8"/>
        <v>3</v>
      </c>
      <c r="CS60" s="51">
        <f t="shared" si="9"/>
        <v>3</v>
      </c>
      <c r="CT60" s="52"/>
      <c r="CU60" s="52"/>
      <c r="CV60" s="52"/>
      <c r="CW60" s="52"/>
      <c r="CX60" s="52"/>
      <c r="CY60" s="52"/>
      <c r="CZ60" s="69" t="s">
        <v>87</v>
      </c>
      <c r="DA60" s="52"/>
      <c r="DB60" s="54"/>
      <c r="DC60" s="43">
        <v>56</v>
      </c>
      <c r="DD60" s="44">
        <v>4</v>
      </c>
      <c r="DE60" s="45">
        <v>7</v>
      </c>
      <c r="DF60" s="46">
        <v>2</v>
      </c>
      <c r="DG60" s="80" t="s">
        <v>190</v>
      </c>
      <c r="DH60" s="80" t="s">
        <v>191</v>
      </c>
      <c r="DI60" s="48"/>
      <c r="DJ60" s="49"/>
      <c r="DK60" s="49"/>
      <c r="DL60" s="49"/>
      <c r="DM60" s="49" t="s">
        <v>51</v>
      </c>
      <c r="DN60" s="49"/>
      <c r="DO60" s="49"/>
      <c r="DP60" s="49"/>
      <c r="DQ60" s="49"/>
      <c r="DR60" s="60" t="s">
        <v>51</v>
      </c>
      <c r="DS60" s="61"/>
      <c r="DT60" s="61" t="s">
        <v>51</v>
      </c>
      <c r="DU60" s="61" t="s">
        <v>51</v>
      </c>
      <c r="DV60" s="61"/>
      <c r="DW60" s="61"/>
      <c r="DX60" s="61" t="s">
        <v>51</v>
      </c>
      <c r="DY60" s="61"/>
      <c r="DZ60" s="61"/>
      <c r="EA60" s="61"/>
      <c r="EB60" s="61"/>
      <c r="EC60" s="61"/>
      <c r="ED60" s="61"/>
      <c r="EE60" s="61"/>
      <c r="EF60" s="61"/>
      <c r="EG60" s="61"/>
      <c r="EH60" s="61"/>
      <c r="EI60" s="61"/>
      <c r="EJ60" s="61"/>
      <c r="EK60" s="61"/>
      <c r="EL60" s="61"/>
      <c r="EM60" s="61" t="s">
        <v>51</v>
      </c>
      <c r="EN60" s="61"/>
      <c r="EO60" s="61"/>
      <c r="EP60" s="50">
        <f t="shared" si="10"/>
        <v>0</v>
      </c>
      <c r="EQ60" s="50">
        <f t="shared" si="11"/>
        <v>0</v>
      </c>
      <c r="ER60" s="50">
        <f t="shared" si="12"/>
        <v>6</v>
      </c>
      <c r="ES60" s="50">
        <f t="shared" si="13"/>
        <v>0</v>
      </c>
      <c r="ET60" s="51">
        <f t="shared" si="14"/>
        <v>6</v>
      </c>
      <c r="FA60" t="s">
        <v>153</v>
      </c>
      <c r="FB60" t="s">
        <v>154</v>
      </c>
      <c r="FG60" t="str">
        <f t="shared" si="16"/>
        <v>True</v>
      </c>
      <c r="FH60" t="str">
        <f t="shared" si="17"/>
        <v>True</v>
      </c>
      <c r="FI60" t="str">
        <f t="shared" si="18"/>
        <v>True</v>
      </c>
      <c r="FJ60" t="str">
        <f t="shared" si="19"/>
        <v>True</v>
      </c>
      <c r="FK60" t="str">
        <f t="shared" si="20"/>
        <v>False</v>
      </c>
      <c r="FL60" t="str">
        <f t="shared" si="21"/>
        <v>False</v>
      </c>
      <c r="FM60" t="str">
        <f t="shared" si="22"/>
        <v>True</v>
      </c>
      <c r="FN60" t="str">
        <f t="shared" si="23"/>
        <v>True</v>
      </c>
      <c r="FO60" t="str">
        <f t="shared" si="24"/>
        <v>False</v>
      </c>
      <c r="FP60" t="str">
        <f t="shared" si="25"/>
        <v>True</v>
      </c>
      <c r="FQ60" t="str">
        <f t="shared" si="26"/>
        <v>False</v>
      </c>
      <c r="FR60" t="str">
        <f t="shared" si="27"/>
        <v>True</v>
      </c>
      <c r="FS60" t="str">
        <f t="shared" si="28"/>
        <v>True</v>
      </c>
      <c r="FT60" t="str">
        <f t="shared" si="29"/>
        <v>True</v>
      </c>
      <c r="FU60" t="str">
        <f t="shared" si="30"/>
        <v>False</v>
      </c>
      <c r="FV60" t="str">
        <f t="shared" si="31"/>
        <v>False</v>
      </c>
      <c r="FW60" t="str">
        <f t="shared" si="32"/>
        <v>True</v>
      </c>
      <c r="FX60" t="str">
        <f t="shared" si="33"/>
        <v>False</v>
      </c>
      <c r="FY60" t="str">
        <f t="shared" si="34"/>
        <v>False</v>
      </c>
      <c r="FZ60" t="str">
        <f t="shared" si="35"/>
        <v>False</v>
      </c>
      <c r="GA60" t="str">
        <f t="shared" si="36"/>
        <v>True</v>
      </c>
      <c r="GB60" t="str">
        <f t="shared" si="37"/>
        <v>False</v>
      </c>
      <c r="GC60" t="str">
        <f t="shared" si="38"/>
        <v>True</v>
      </c>
      <c r="GD60" t="str">
        <f t="shared" si="39"/>
        <v>True</v>
      </c>
      <c r="GE60" t="str">
        <f t="shared" si="40"/>
        <v>True</v>
      </c>
      <c r="GF60" t="str">
        <f t="shared" si="41"/>
        <v>True</v>
      </c>
      <c r="GG60" t="str">
        <f t="shared" si="42"/>
        <v>True</v>
      </c>
      <c r="GH60" t="str">
        <f t="shared" si="43"/>
        <v>True</v>
      </c>
      <c r="GI60" t="str">
        <f t="shared" si="44"/>
        <v>True</v>
      </c>
      <c r="GJ60" t="str">
        <f t="shared" si="45"/>
        <v>True</v>
      </c>
      <c r="GK60" t="str">
        <f t="shared" si="46"/>
        <v>True</v>
      </c>
      <c r="GL60" t="str">
        <f t="shared" si="47"/>
        <v>True</v>
      </c>
      <c r="GM60" t="str">
        <f t="shared" si="48"/>
        <v>False</v>
      </c>
      <c r="GN60" t="str">
        <f t="shared" si="49"/>
        <v>True</v>
      </c>
      <c r="GO60" t="str">
        <f t="shared" si="50"/>
        <v>False</v>
      </c>
      <c r="GP60" t="str">
        <f t="shared" si="51"/>
        <v>False</v>
      </c>
      <c r="GQ60" t="str">
        <f t="shared" si="52"/>
        <v>False</v>
      </c>
      <c r="GR60" t="str">
        <f t="shared" si="53"/>
        <v>True</v>
      </c>
      <c r="GS60" t="str">
        <f t="shared" si="54"/>
        <v>True</v>
      </c>
    </row>
    <row r="61" spans="1:202" ht="30" hidden="1" customHeight="1" x14ac:dyDescent="0.45">
      <c r="A61" s="43">
        <v>57</v>
      </c>
      <c r="B61" s="44">
        <v>4</v>
      </c>
      <c r="C61" s="45">
        <v>7</v>
      </c>
      <c r="D61" s="46">
        <v>2</v>
      </c>
      <c r="E61" s="80" t="s">
        <v>194</v>
      </c>
      <c r="F61" s="80" t="s">
        <v>195</v>
      </c>
      <c r="G61" s="48"/>
      <c r="H61" s="49"/>
      <c r="I61" s="49"/>
      <c r="J61" s="49" t="s">
        <v>51</v>
      </c>
      <c r="K61" s="49"/>
      <c r="L61" s="49"/>
      <c r="M61" s="49"/>
      <c r="N61" s="49"/>
      <c r="O61" s="49"/>
      <c r="P61" s="60"/>
      <c r="Q61" s="61"/>
      <c r="R61" s="61"/>
      <c r="S61" s="61"/>
      <c r="T61" s="61"/>
      <c r="U61" s="61"/>
      <c r="V61" s="61"/>
      <c r="W61" s="61"/>
      <c r="X61" s="61"/>
      <c r="Y61" s="61"/>
      <c r="Z61" s="61"/>
      <c r="AA61" s="61"/>
      <c r="AB61" s="61"/>
      <c r="AC61" s="61"/>
      <c r="AD61" s="61"/>
      <c r="AE61" s="61" t="s">
        <v>52</v>
      </c>
      <c r="AF61" s="61"/>
      <c r="AG61" s="61"/>
      <c r="AH61" s="61"/>
      <c r="AI61" s="61" t="s">
        <v>52</v>
      </c>
      <c r="AJ61" s="61"/>
      <c r="AK61" s="61"/>
      <c r="AL61" s="61" t="s">
        <v>51</v>
      </c>
      <c r="AM61" s="61"/>
      <c r="AN61" s="50">
        <f t="shared" si="0"/>
        <v>0</v>
      </c>
      <c r="AO61" s="50">
        <f t="shared" si="1"/>
        <v>0</v>
      </c>
      <c r="AP61" s="50">
        <f t="shared" si="2"/>
        <v>2</v>
      </c>
      <c r="AQ61" s="50">
        <f t="shared" si="3"/>
        <v>2</v>
      </c>
      <c r="AR61" s="51">
        <f t="shared" si="4"/>
        <v>4</v>
      </c>
      <c r="AS61" s="52"/>
      <c r="AT61" s="52"/>
      <c r="AU61" s="52"/>
      <c r="AV61" s="52"/>
      <c r="AW61" s="52"/>
      <c r="AX61" s="52"/>
      <c r="AY61" s="52" t="s">
        <v>153</v>
      </c>
      <c r="AZ61" s="52" t="s">
        <v>154</v>
      </c>
      <c r="BA61" s="54"/>
      <c r="BB61" s="55">
        <v>57</v>
      </c>
      <c r="BC61" s="56">
        <v>4</v>
      </c>
      <c r="BD61" s="57">
        <v>7</v>
      </c>
      <c r="BE61" s="58">
        <v>2</v>
      </c>
      <c r="BF61" s="70" t="s">
        <v>185</v>
      </c>
      <c r="BG61" s="70" t="s">
        <v>186</v>
      </c>
      <c r="BH61" s="49"/>
      <c r="BI61" s="49" t="s">
        <v>52</v>
      </c>
      <c r="BJ61" s="49"/>
      <c r="BK61" s="49" t="s">
        <v>52</v>
      </c>
      <c r="BL61" s="49"/>
      <c r="BM61" s="49"/>
      <c r="BN61" s="49"/>
      <c r="BO61" s="49"/>
      <c r="BP61" s="49"/>
      <c r="BQ61" s="60"/>
      <c r="BR61" s="61"/>
      <c r="BS61" s="61"/>
      <c r="BT61" s="61"/>
      <c r="BU61" s="61"/>
      <c r="BV61" s="61"/>
      <c r="BW61" s="61"/>
      <c r="BX61" s="61"/>
      <c r="BY61" s="61"/>
      <c r="BZ61" s="61"/>
      <c r="CA61" s="61"/>
      <c r="CB61" s="61"/>
      <c r="CC61" s="61"/>
      <c r="CD61" s="61"/>
      <c r="CE61" s="61"/>
      <c r="CF61" s="61"/>
      <c r="CG61" s="61"/>
      <c r="CH61" s="61" t="s">
        <v>52</v>
      </c>
      <c r="CI61" s="61"/>
      <c r="CJ61" s="61" t="s">
        <v>51</v>
      </c>
      <c r="CK61" s="61"/>
      <c r="CL61" s="61"/>
      <c r="CM61" s="61"/>
      <c r="CN61" s="61"/>
      <c r="CO61" s="50">
        <f t="shared" si="5"/>
        <v>0</v>
      </c>
      <c r="CP61" s="50">
        <f t="shared" si="6"/>
        <v>0</v>
      </c>
      <c r="CQ61" s="50">
        <f t="shared" si="7"/>
        <v>1</v>
      </c>
      <c r="CR61" s="50">
        <f t="shared" si="8"/>
        <v>3</v>
      </c>
      <c r="CS61" s="51">
        <f t="shared" si="9"/>
        <v>4</v>
      </c>
      <c r="CT61" s="52"/>
      <c r="CU61" s="52"/>
      <c r="CV61" s="52"/>
      <c r="CW61" s="52"/>
      <c r="CX61" s="52"/>
      <c r="CY61" s="52"/>
      <c r="CZ61" s="69" t="s">
        <v>87</v>
      </c>
      <c r="DA61" s="52" t="s">
        <v>88</v>
      </c>
      <c r="DB61" s="54"/>
      <c r="DC61" s="43">
        <v>57</v>
      </c>
      <c r="DD61" s="44">
        <v>4</v>
      </c>
      <c r="DE61" s="45">
        <v>7</v>
      </c>
      <c r="DF61" s="46">
        <v>2</v>
      </c>
      <c r="DG61" s="80" t="s">
        <v>192</v>
      </c>
      <c r="DH61" s="80" t="s">
        <v>193</v>
      </c>
      <c r="DI61" s="48"/>
      <c r="DJ61" s="49"/>
      <c r="DK61" s="49" t="s">
        <v>49</v>
      </c>
      <c r="DL61" s="49"/>
      <c r="DM61" s="49"/>
      <c r="DN61" s="49"/>
      <c r="DO61" s="49"/>
      <c r="DP61" s="49"/>
      <c r="DQ61" s="49"/>
      <c r="DR61" s="60" t="s">
        <v>50</v>
      </c>
      <c r="DS61" s="61"/>
      <c r="DT61" s="61"/>
      <c r="DU61" s="61"/>
      <c r="DV61" s="61" t="s">
        <v>50</v>
      </c>
      <c r="DW61" s="61"/>
      <c r="DX61" s="61"/>
      <c r="DY61" s="61"/>
      <c r="DZ61" s="61"/>
      <c r="EA61" s="61"/>
      <c r="EB61" s="61"/>
      <c r="EC61" s="61"/>
      <c r="ED61" s="61"/>
      <c r="EE61" s="61"/>
      <c r="EF61" s="61"/>
      <c r="EG61" s="61"/>
      <c r="EH61" s="61"/>
      <c r="EI61" s="61"/>
      <c r="EJ61" s="61"/>
      <c r="EK61" s="61"/>
      <c r="EL61" s="61" t="s">
        <v>50</v>
      </c>
      <c r="EM61" s="61"/>
      <c r="EN61" s="61"/>
      <c r="EO61" s="61"/>
      <c r="EP61" s="50">
        <f t="shared" si="10"/>
        <v>1</v>
      </c>
      <c r="EQ61" s="50">
        <f t="shared" si="11"/>
        <v>3</v>
      </c>
      <c r="ER61" s="50">
        <f t="shared" si="12"/>
        <v>0</v>
      </c>
      <c r="ES61" s="50">
        <f t="shared" si="13"/>
        <v>0</v>
      </c>
      <c r="ET61" s="51">
        <f t="shared" si="14"/>
        <v>4</v>
      </c>
      <c r="FA61" t="s">
        <v>153</v>
      </c>
      <c r="FB61" t="s">
        <v>154</v>
      </c>
      <c r="FC61" t="s">
        <v>235</v>
      </c>
      <c r="FG61" t="str">
        <f t="shared" si="16"/>
        <v>True</v>
      </c>
      <c r="FH61" t="str">
        <f t="shared" si="17"/>
        <v>True</v>
      </c>
      <c r="FI61" t="str">
        <f t="shared" si="18"/>
        <v>True</v>
      </c>
      <c r="FJ61" t="str">
        <f t="shared" si="19"/>
        <v>True</v>
      </c>
      <c r="FK61" t="str">
        <f t="shared" si="20"/>
        <v>False</v>
      </c>
      <c r="FL61" t="str">
        <f t="shared" si="21"/>
        <v>False</v>
      </c>
      <c r="FM61" t="str">
        <f t="shared" si="22"/>
        <v>True</v>
      </c>
      <c r="FN61" t="str">
        <f t="shared" si="23"/>
        <v>False</v>
      </c>
      <c r="FO61" t="str">
        <f t="shared" si="24"/>
        <v>False</v>
      </c>
      <c r="FP61" t="str">
        <f t="shared" si="25"/>
        <v>False</v>
      </c>
      <c r="FQ61" t="str">
        <f t="shared" si="26"/>
        <v>True</v>
      </c>
      <c r="FR61" t="str">
        <f t="shared" si="27"/>
        <v>True</v>
      </c>
      <c r="FS61" t="str">
        <f t="shared" si="28"/>
        <v>True</v>
      </c>
      <c r="FT61" t="str">
        <f t="shared" si="29"/>
        <v>True</v>
      </c>
      <c r="FU61" t="str">
        <f t="shared" si="30"/>
        <v>True</v>
      </c>
      <c r="FV61" t="str">
        <f t="shared" si="31"/>
        <v>False</v>
      </c>
      <c r="FW61" t="str">
        <f t="shared" si="32"/>
        <v>True</v>
      </c>
      <c r="FX61" t="str">
        <f t="shared" si="33"/>
        <v>True</v>
      </c>
      <c r="FY61" t="str">
        <f t="shared" si="34"/>
        <v>True</v>
      </c>
      <c r="FZ61" t="str">
        <f t="shared" si="35"/>
        <v>False</v>
      </c>
      <c r="GA61" t="str">
        <f t="shared" si="36"/>
        <v>True</v>
      </c>
      <c r="GB61" t="str">
        <f t="shared" si="37"/>
        <v>True</v>
      </c>
      <c r="GC61" t="str">
        <f t="shared" si="38"/>
        <v>True</v>
      </c>
      <c r="GD61" t="str">
        <f t="shared" si="39"/>
        <v>True</v>
      </c>
      <c r="GE61" t="str">
        <f t="shared" si="40"/>
        <v>True</v>
      </c>
      <c r="GF61" t="str">
        <f t="shared" si="41"/>
        <v>True</v>
      </c>
      <c r="GG61" t="str">
        <f t="shared" si="42"/>
        <v>True</v>
      </c>
      <c r="GH61" t="str">
        <f t="shared" si="43"/>
        <v>True</v>
      </c>
      <c r="GI61" t="str">
        <f t="shared" si="44"/>
        <v>True</v>
      </c>
      <c r="GJ61" t="str">
        <f t="shared" si="45"/>
        <v>True</v>
      </c>
      <c r="GK61" t="str">
        <f t="shared" si="46"/>
        <v>False</v>
      </c>
      <c r="GL61" t="str">
        <f t="shared" si="47"/>
        <v>True</v>
      </c>
      <c r="GM61" t="str">
        <f t="shared" si="48"/>
        <v>False</v>
      </c>
      <c r="GN61" t="str">
        <f t="shared" si="49"/>
        <v>True</v>
      </c>
      <c r="GO61" t="str">
        <f t="shared" si="50"/>
        <v>False</v>
      </c>
      <c r="GP61" t="str">
        <f t="shared" si="51"/>
        <v>False</v>
      </c>
      <c r="GQ61" t="str">
        <f t="shared" si="52"/>
        <v>True</v>
      </c>
      <c r="GR61" t="str">
        <f t="shared" si="53"/>
        <v>False</v>
      </c>
      <c r="GS61" t="str">
        <f t="shared" si="54"/>
        <v>True</v>
      </c>
    </row>
    <row r="62" spans="1:202" ht="27" hidden="1" customHeight="1" x14ac:dyDescent="0.45">
      <c r="A62" s="43">
        <v>58</v>
      </c>
      <c r="B62" s="44">
        <v>4</v>
      </c>
      <c r="C62" s="45">
        <v>7</v>
      </c>
      <c r="D62" s="46">
        <v>2</v>
      </c>
      <c r="E62" s="80" t="s">
        <v>196</v>
      </c>
      <c r="F62" s="80" t="s">
        <v>197</v>
      </c>
      <c r="G62" s="48"/>
      <c r="H62" s="49"/>
      <c r="I62" s="49"/>
      <c r="J62" s="49"/>
      <c r="K62" s="49"/>
      <c r="L62" s="49" t="s">
        <v>51</v>
      </c>
      <c r="M62" s="49"/>
      <c r="N62" s="49"/>
      <c r="O62" s="49"/>
      <c r="P62" s="60"/>
      <c r="Q62" s="61"/>
      <c r="R62" s="61"/>
      <c r="S62" s="61"/>
      <c r="T62" s="61"/>
      <c r="U62" s="61"/>
      <c r="V62" s="61"/>
      <c r="W62" s="61"/>
      <c r="X62" s="61"/>
      <c r="Y62" s="61"/>
      <c r="Z62" s="61"/>
      <c r="AA62" s="61"/>
      <c r="AB62" s="61"/>
      <c r="AC62" s="61"/>
      <c r="AD62" s="61"/>
      <c r="AE62" s="61"/>
      <c r="AF62" s="61"/>
      <c r="AG62" s="61"/>
      <c r="AH62" s="61"/>
      <c r="AI62" s="61"/>
      <c r="AJ62" s="61"/>
      <c r="AK62" s="61"/>
      <c r="AL62" s="61" t="s">
        <v>52</v>
      </c>
      <c r="AM62" s="61"/>
      <c r="AN62" s="50">
        <f t="shared" si="0"/>
        <v>0</v>
      </c>
      <c r="AO62" s="50">
        <f t="shared" si="1"/>
        <v>0</v>
      </c>
      <c r="AP62" s="50">
        <f t="shared" si="2"/>
        <v>1</v>
      </c>
      <c r="AQ62" s="50">
        <f t="shared" si="3"/>
        <v>1</v>
      </c>
      <c r="AR62" s="51">
        <f t="shared" si="4"/>
        <v>2</v>
      </c>
      <c r="AS62" s="52"/>
      <c r="AT62" s="52"/>
      <c r="AU62" s="52"/>
      <c r="AV62" s="52"/>
      <c r="AW62" s="52"/>
      <c r="AX62" s="52"/>
      <c r="AY62" s="52" t="s">
        <v>153</v>
      </c>
      <c r="AZ62" s="52" t="s">
        <v>154</v>
      </c>
      <c r="BA62" s="54"/>
      <c r="BB62" s="55">
        <v>58</v>
      </c>
      <c r="BC62" s="56">
        <v>4</v>
      </c>
      <c r="BD62" s="57">
        <v>7</v>
      </c>
      <c r="BE62" s="82">
        <v>2</v>
      </c>
      <c r="BF62" s="83" t="s">
        <v>190</v>
      </c>
      <c r="BG62" s="83" t="s">
        <v>191</v>
      </c>
      <c r="BH62" s="49"/>
      <c r="BI62" s="49"/>
      <c r="BJ62" s="49"/>
      <c r="BK62" s="49"/>
      <c r="BL62" s="49" t="s">
        <v>51</v>
      </c>
      <c r="BM62" s="49"/>
      <c r="BN62" s="49"/>
      <c r="BO62" s="49"/>
      <c r="BP62" s="49"/>
      <c r="BQ62" s="60" t="s">
        <v>51</v>
      </c>
      <c r="BR62" s="61"/>
      <c r="BS62" s="61" t="s">
        <v>51</v>
      </c>
      <c r="BT62" s="61" t="s">
        <v>51</v>
      </c>
      <c r="BU62" s="61"/>
      <c r="BV62" s="61"/>
      <c r="BW62" s="61" t="s">
        <v>51</v>
      </c>
      <c r="BX62" s="61"/>
      <c r="BY62" s="61"/>
      <c r="BZ62" s="61"/>
      <c r="CA62" s="61"/>
      <c r="CB62" s="61"/>
      <c r="CC62" s="61"/>
      <c r="CD62" s="61"/>
      <c r="CE62" s="61"/>
      <c r="CF62" s="61"/>
      <c r="CG62" s="61"/>
      <c r="CH62" s="61"/>
      <c r="CI62" s="61"/>
      <c r="CJ62" s="61"/>
      <c r="CK62" s="61"/>
      <c r="CL62" s="61" t="s">
        <v>51</v>
      </c>
      <c r="CM62" s="61"/>
      <c r="CN62" s="61"/>
      <c r="CO62" s="50">
        <f t="shared" si="5"/>
        <v>0</v>
      </c>
      <c r="CP62" s="50">
        <f t="shared" si="6"/>
        <v>0</v>
      </c>
      <c r="CQ62" s="50">
        <f t="shared" si="7"/>
        <v>6</v>
      </c>
      <c r="CR62" s="50">
        <f t="shared" si="8"/>
        <v>0</v>
      </c>
      <c r="CS62" s="51">
        <f t="shared" si="9"/>
        <v>6</v>
      </c>
      <c r="CT62" s="52"/>
      <c r="CU62" s="52"/>
      <c r="CV62" s="52"/>
      <c r="CW62" s="52"/>
      <c r="CX62" s="52"/>
      <c r="CY62" s="52"/>
      <c r="CZ62" s="52" t="s">
        <v>153</v>
      </c>
      <c r="DA62" s="52" t="s">
        <v>154</v>
      </c>
      <c r="DB62" s="54"/>
      <c r="DC62" s="43">
        <v>58</v>
      </c>
      <c r="DD62" s="44">
        <v>4</v>
      </c>
      <c r="DE62" s="45">
        <v>7</v>
      </c>
      <c r="DF62" s="46">
        <v>2</v>
      </c>
      <c r="DG62" s="80" t="s">
        <v>194</v>
      </c>
      <c r="DH62" s="80" t="s">
        <v>195</v>
      </c>
      <c r="DI62" s="48"/>
      <c r="DJ62" s="49"/>
      <c r="DK62" s="49"/>
      <c r="DL62" s="49" t="s">
        <v>51</v>
      </c>
      <c r="DM62" s="49"/>
      <c r="DN62" s="49"/>
      <c r="DO62" s="49"/>
      <c r="DP62" s="49"/>
      <c r="DQ62" s="49"/>
      <c r="DR62" s="60"/>
      <c r="DS62" s="61"/>
      <c r="DT62" s="61"/>
      <c r="DU62" s="61"/>
      <c r="DV62" s="61"/>
      <c r="DW62" s="61"/>
      <c r="DX62" s="61"/>
      <c r="DY62" s="61"/>
      <c r="DZ62" s="61"/>
      <c r="EA62" s="61"/>
      <c r="EB62" s="61"/>
      <c r="EC62" s="61"/>
      <c r="ED62" s="61"/>
      <c r="EE62" s="61"/>
      <c r="EF62" s="61"/>
      <c r="EG62" s="61" t="s">
        <v>52</v>
      </c>
      <c r="EH62" s="61"/>
      <c r="EI62" s="61"/>
      <c r="EJ62" s="61"/>
      <c r="EK62" s="61" t="s">
        <v>52</v>
      </c>
      <c r="EL62" s="61"/>
      <c r="EM62" s="61"/>
      <c r="EN62" s="61" t="s">
        <v>51</v>
      </c>
      <c r="EO62" s="61"/>
      <c r="EP62" s="50">
        <f t="shared" si="10"/>
        <v>0</v>
      </c>
      <c r="EQ62" s="50">
        <f t="shared" si="11"/>
        <v>0</v>
      </c>
      <c r="ER62" s="50">
        <f t="shared" si="12"/>
        <v>2</v>
      </c>
      <c r="ES62" s="50">
        <f t="shared" si="13"/>
        <v>2</v>
      </c>
      <c r="ET62" s="51">
        <f t="shared" si="14"/>
        <v>4</v>
      </c>
      <c r="FA62" t="s">
        <v>153</v>
      </c>
      <c r="FB62" t="s">
        <v>154</v>
      </c>
      <c r="FG62" t="str">
        <f t="shared" si="16"/>
        <v>True</v>
      </c>
      <c r="FH62" t="str">
        <f t="shared" si="17"/>
        <v>True</v>
      </c>
      <c r="FI62" t="str">
        <f t="shared" si="18"/>
        <v>True</v>
      </c>
      <c r="FJ62" t="str">
        <f t="shared" si="19"/>
        <v>True</v>
      </c>
      <c r="FK62" t="str">
        <f t="shared" si="20"/>
        <v>False</v>
      </c>
      <c r="FL62" t="str">
        <f t="shared" si="21"/>
        <v>False</v>
      </c>
      <c r="FM62" t="str">
        <f t="shared" si="22"/>
        <v>True</v>
      </c>
      <c r="FN62" t="str">
        <f t="shared" si="23"/>
        <v>True</v>
      </c>
      <c r="FO62" t="str">
        <f t="shared" si="24"/>
        <v>True</v>
      </c>
      <c r="FP62" t="str">
        <f t="shared" si="25"/>
        <v>False</v>
      </c>
      <c r="FQ62" t="str">
        <f t="shared" si="26"/>
        <v>False</v>
      </c>
      <c r="FR62" t="str">
        <f t="shared" si="27"/>
        <v>False</v>
      </c>
      <c r="FS62" t="str">
        <f t="shared" si="28"/>
        <v>True</v>
      </c>
      <c r="FT62" t="str">
        <f t="shared" si="29"/>
        <v>True</v>
      </c>
      <c r="FU62" t="str">
        <f t="shared" si="30"/>
        <v>True</v>
      </c>
      <c r="FV62" t="str">
        <f t="shared" si="31"/>
        <v>False</v>
      </c>
      <c r="FW62" t="str">
        <f t="shared" si="32"/>
        <v>True</v>
      </c>
      <c r="FX62" t="str">
        <f t="shared" si="33"/>
        <v>False</v>
      </c>
      <c r="FY62" t="str">
        <f t="shared" si="34"/>
        <v>False</v>
      </c>
      <c r="FZ62" t="str">
        <f t="shared" si="35"/>
        <v>True</v>
      </c>
      <c r="GA62" t="str">
        <f t="shared" si="36"/>
        <v>True</v>
      </c>
      <c r="GB62" t="str">
        <f t="shared" si="37"/>
        <v>False</v>
      </c>
      <c r="GC62" t="str">
        <f t="shared" si="38"/>
        <v>True</v>
      </c>
      <c r="GD62" t="str">
        <f t="shared" si="39"/>
        <v>True</v>
      </c>
      <c r="GE62" t="str">
        <f t="shared" si="40"/>
        <v>True</v>
      </c>
      <c r="GF62" t="str">
        <f t="shared" si="41"/>
        <v>True</v>
      </c>
      <c r="GG62" t="str">
        <f t="shared" si="42"/>
        <v>True</v>
      </c>
      <c r="GH62" t="str">
        <f t="shared" si="43"/>
        <v>True</v>
      </c>
      <c r="GI62" t="str">
        <f t="shared" si="44"/>
        <v>True</v>
      </c>
      <c r="GJ62" t="str">
        <f t="shared" si="45"/>
        <v>True</v>
      </c>
      <c r="GK62" t="str">
        <f t="shared" si="46"/>
        <v>False</v>
      </c>
      <c r="GL62" t="str">
        <f t="shared" si="47"/>
        <v>True</v>
      </c>
      <c r="GM62" t="str">
        <f t="shared" si="48"/>
        <v>True</v>
      </c>
      <c r="GN62" t="str">
        <f t="shared" si="49"/>
        <v>True</v>
      </c>
      <c r="GO62" t="str">
        <f t="shared" si="50"/>
        <v>False</v>
      </c>
      <c r="GP62" t="str">
        <f t="shared" si="51"/>
        <v>True</v>
      </c>
      <c r="GQ62" t="str">
        <f t="shared" si="52"/>
        <v>False</v>
      </c>
      <c r="GR62" t="str">
        <f t="shared" si="53"/>
        <v>False</v>
      </c>
      <c r="GS62" t="str">
        <f t="shared" si="54"/>
        <v>True</v>
      </c>
    </row>
    <row r="63" spans="1:202" ht="27.75" hidden="1" customHeight="1" x14ac:dyDescent="0.45">
      <c r="A63" s="43">
        <v>59</v>
      </c>
      <c r="B63" s="44">
        <v>4</v>
      </c>
      <c r="C63" s="45">
        <v>7</v>
      </c>
      <c r="D63" s="46">
        <v>2</v>
      </c>
      <c r="E63" s="80" t="s">
        <v>198</v>
      </c>
      <c r="F63" s="80" t="s">
        <v>199</v>
      </c>
      <c r="G63" s="48"/>
      <c r="H63" s="49"/>
      <c r="I63" s="49"/>
      <c r="J63" s="49"/>
      <c r="K63" s="49"/>
      <c r="L63" s="49" t="s">
        <v>51</v>
      </c>
      <c r="M63" s="49"/>
      <c r="N63" s="49"/>
      <c r="O63" s="49" t="s">
        <v>51</v>
      </c>
      <c r="P63" s="60"/>
      <c r="Q63" s="61"/>
      <c r="R63" s="61"/>
      <c r="S63" s="61"/>
      <c r="T63" s="61"/>
      <c r="U63" s="61"/>
      <c r="V63" s="61"/>
      <c r="W63" s="61"/>
      <c r="X63" s="61"/>
      <c r="Y63" s="61"/>
      <c r="Z63" s="61"/>
      <c r="AA63" s="61"/>
      <c r="AB63" s="61"/>
      <c r="AC63" s="61"/>
      <c r="AD63" s="61"/>
      <c r="AE63" s="61"/>
      <c r="AF63" s="61"/>
      <c r="AG63" s="61"/>
      <c r="AH63" s="61" t="s">
        <v>52</v>
      </c>
      <c r="AI63" s="61"/>
      <c r="AJ63" s="61"/>
      <c r="AK63" s="61"/>
      <c r="AL63" s="61" t="s">
        <v>52</v>
      </c>
      <c r="AM63" s="61"/>
      <c r="AN63" s="50">
        <f t="shared" si="0"/>
        <v>0</v>
      </c>
      <c r="AO63" s="50">
        <f t="shared" si="1"/>
        <v>0</v>
      </c>
      <c r="AP63" s="50">
        <f t="shared" si="2"/>
        <v>2</v>
      </c>
      <c r="AQ63" s="50">
        <f t="shared" si="3"/>
        <v>2</v>
      </c>
      <c r="AR63" s="51">
        <f t="shared" si="4"/>
        <v>4</v>
      </c>
      <c r="AS63" s="52"/>
      <c r="AT63" s="52"/>
      <c r="AU63" s="52"/>
      <c r="AV63" s="52"/>
      <c r="AW63" s="52"/>
      <c r="AX63" s="52"/>
      <c r="AY63" s="52" t="s">
        <v>153</v>
      </c>
      <c r="AZ63" s="52" t="s">
        <v>154</v>
      </c>
      <c r="BA63" s="54"/>
      <c r="BB63" s="55">
        <v>59</v>
      </c>
      <c r="BC63" s="56">
        <v>4</v>
      </c>
      <c r="BD63" s="57">
        <v>7</v>
      </c>
      <c r="BE63" s="82">
        <v>2</v>
      </c>
      <c r="BF63" s="83" t="s">
        <v>192</v>
      </c>
      <c r="BG63" s="83" t="s">
        <v>193</v>
      </c>
      <c r="BH63" s="49"/>
      <c r="BI63" s="49"/>
      <c r="BJ63" s="49" t="s">
        <v>49</v>
      </c>
      <c r="BK63" s="49"/>
      <c r="BL63" s="49"/>
      <c r="BM63" s="49"/>
      <c r="BN63" s="49"/>
      <c r="BO63" s="49"/>
      <c r="BP63" s="49"/>
      <c r="BQ63" s="60" t="s">
        <v>50</v>
      </c>
      <c r="BR63" s="61"/>
      <c r="BS63" s="61"/>
      <c r="BT63" s="61"/>
      <c r="BU63" s="61" t="s">
        <v>50</v>
      </c>
      <c r="BV63" s="61"/>
      <c r="BW63" s="61"/>
      <c r="BX63" s="61"/>
      <c r="BY63" s="61"/>
      <c r="BZ63" s="61"/>
      <c r="CA63" s="61"/>
      <c r="CB63" s="61"/>
      <c r="CC63" s="61"/>
      <c r="CD63" s="61"/>
      <c r="CE63" s="61"/>
      <c r="CF63" s="61"/>
      <c r="CG63" s="61"/>
      <c r="CH63" s="61"/>
      <c r="CI63" s="61"/>
      <c r="CJ63" s="61"/>
      <c r="CK63" s="61" t="s">
        <v>50</v>
      </c>
      <c r="CL63" s="61"/>
      <c r="CM63" s="61"/>
      <c r="CN63" s="61"/>
      <c r="CO63" s="50">
        <f t="shared" si="5"/>
        <v>1</v>
      </c>
      <c r="CP63" s="50">
        <f t="shared" si="6"/>
        <v>3</v>
      </c>
      <c r="CQ63" s="50">
        <f t="shared" si="7"/>
        <v>0</v>
      </c>
      <c r="CR63" s="50">
        <f t="shared" si="8"/>
        <v>0</v>
      </c>
      <c r="CS63" s="51">
        <f t="shared" si="9"/>
        <v>4</v>
      </c>
      <c r="CT63" s="52"/>
      <c r="CU63" s="52"/>
      <c r="CV63" s="52"/>
      <c r="CW63" s="52"/>
      <c r="CX63" s="52"/>
      <c r="CY63" s="52"/>
      <c r="CZ63" s="52" t="s">
        <v>153</v>
      </c>
      <c r="DA63" s="52" t="s">
        <v>154</v>
      </c>
      <c r="DB63" s="54" t="s">
        <v>235</v>
      </c>
      <c r="DC63" s="43">
        <v>59</v>
      </c>
      <c r="DD63" s="44">
        <v>4</v>
      </c>
      <c r="DE63" s="45">
        <v>7</v>
      </c>
      <c r="DF63" s="46">
        <v>2</v>
      </c>
      <c r="DG63" s="80" t="s">
        <v>196</v>
      </c>
      <c r="DH63" s="80" t="s">
        <v>197</v>
      </c>
      <c r="DI63" s="48"/>
      <c r="DJ63" s="49"/>
      <c r="DK63" s="49"/>
      <c r="DL63" s="49"/>
      <c r="DM63" s="49"/>
      <c r="DN63" s="49" t="s">
        <v>52</v>
      </c>
      <c r="DO63" s="49"/>
      <c r="DP63" s="49"/>
      <c r="DQ63" s="49"/>
      <c r="DR63" s="60"/>
      <c r="DS63" s="61"/>
      <c r="DT63" s="61"/>
      <c r="DU63" s="61"/>
      <c r="DV63" s="61"/>
      <c r="DW63" s="61"/>
      <c r="DX63" s="61"/>
      <c r="DY63" s="61"/>
      <c r="DZ63" s="61"/>
      <c r="EA63" s="61"/>
      <c r="EB63" s="61"/>
      <c r="EC63" s="61"/>
      <c r="ED63" s="61"/>
      <c r="EE63" s="61"/>
      <c r="EF63" s="61"/>
      <c r="EG63" s="61"/>
      <c r="EH63" s="61"/>
      <c r="EI63" s="61"/>
      <c r="EJ63" s="61"/>
      <c r="EK63" s="61"/>
      <c r="EL63" s="61"/>
      <c r="EM63" s="61"/>
      <c r="EN63" s="61" t="s">
        <v>52</v>
      </c>
      <c r="EO63" s="61"/>
      <c r="EP63" s="50">
        <f t="shared" si="10"/>
        <v>0</v>
      </c>
      <c r="EQ63" s="50">
        <f t="shared" si="11"/>
        <v>0</v>
      </c>
      <c r="ER63" s="50">
        <f t="shared" si="12"/>
        <v>0</v>
      </c>
      <c r="ES63" s="50">
        <f t="shared" si="13"/>
        <v>2</v>
      </c>
      <c r="ET63" s="51">
        <f t="shared" si="14"/>
        <v>2</v>
      </c>
      <c r="FA63" t="s">
        <v>153</v>
      </c>
      <c r="FB63" t="s">
        <v>154</v>
      </c>
      <c r="FG63" t="str">
        <f t="shared" si="16"/>
        <v>True</v>
      </c>
      <c r="FH63" t="str">
        <f t="shared" si="17"/>
        <v>True</v>
      </c>
      <c r="FI63" t="str">
        <f t="shared" si="18"/>
        <v>True</v>
      </c>
      <c r="FJ63" t="str">
        <f t="shared" si="19"/>
        <v>True</v>
      </c>
      <c r="FK63" t="str">
        <f t="shared" si="20"/>
        <v>False</v>
      </c>
      <c r="FL63" t="str">
        <f t="shared" si="21"/>
        <v>False</v>
      </c>
      <c r="FM63" t="str">
        <f t="shared" si="22"/>
        <v>True</v>
      </c>
      <c r="FN63" t="str">
        <f t="shared" si="23"/>
        <v>True</v>
      </c>
      <c r="FO63" t="str">
        <f t="shared" si="24"/>
        <v>False</v>
      </c>
      <c r="FP63" t="str">
        <f t="shared" si="25"/>
        <v>True</v>
      </c>
      <c r="FQ63" t="str">
        <f t="shared" si="26"/>
        <v>True</v>
      </c>
      <c r="FR63" t="str">
        <f t="shared" si="27"/>
        <v>False</v>
      </c>
      <c r="FS63" t="str">
        <f t="shared" si="28"/>
        <v>True</v>
      </c>
      <c r="FT63" t="str">
        <f t="shared" si="29"/>
        <v>True</v>
      </c>
      <c r="FU63" t="str">
        <f t="shared" si="30"/>
        <v>False</v>
      </c>
      <c r="FV63" t="str">
        <f t="shared" si="31"/>
        <v>False</v>
      </c>
      <c r="FW63" t="str">
        <f t="shared" si="32"/>
        <v>True</v>
      </c>
      <c r="FX63" t="str">
        <f t="shared" si="33"/>
        <v>True</v>
      </c>
      <c r="FY63" t="str">
        <f t="shared" si="34"/>
        <v>True</v>
      </c>
      <c r="FZ63" t="str">
        <f t="shared" si="35"/>
        <v>False</v>
      </c>
      <c r="GA63" t="str">
        <f t="shared" si="36"/>
        <v>True</v>
      </c>
      <c r="GB63" t="str">
        <f t="shared" si="37"/>
        <v>True</v>
      </c>
      <c r="GC63" t="str">
        <f t="shared" si="38"/>
        <v>True</v>
      </c>
      <c r="GD63" t="str">
        <f t="shared" si="39"/>
        <v>True</v>
      </c>
      <c r="GE63" t="str">
        <f t="shared" si="40"/>
        <v>True</v>
      </c>
      <c r="GF63" t="str">
        <f t="shared" si="41"/>
        <v>True</v>
      </c>
      <c r="GG63" t="str">
        <f t="shared" si="42"/>
        <v>True</v>
      </c>
      <c r="GH63" t="str">
        <f t="shared" si="43"/>
        <v>True</v>
      </c>
      <c r="GI63" t="str">
        <f t="shared" si="44"/>
        <v>True</v>
      </c>
      <c r="GJ63" t="str">
        <f t="shared" si="45"/>
        <v>True</v>
      </c>
      <c r="GK63" t="str">
        <f t="shared" si="46"/>
        <v>True</v>
      </c>
      <c r="GL63" t="str">
        <f t="shared" si="47"/>
        <v>True</v>
      </c>
      <c r="GM63" t="str">
        <f t="shared" si="48"/>
        <v>True</v>
      </c>
      <c r="GN63" t="str">
        <f t="shared" si="49"/>
        <v>False</v>
      </c>
      <c r="GO63" t="str">
        <f t="shared" si="50"/>
        <v>True</v>
      </c>
      <c r="GP63" t="str">
        <f t="shared" si="51"/>
        <v>False</v>
      </c>
      <c r="GQ63" t="str">
        <f t="shared" si="52"/>
        <v>True</v>
      </c>
      <c r="GR63" t="str">
        <f t="shared" si="53"/>
        <v>False</v>
      </c>
      <c r="GS63" t="str">
        <f t="shared" si="54"/>
        <v>True</v>
      </c>
    </row>
    <row r="64" spans="1:202" ht="30" hidden="1" customHeight="1" x14ac:dyDescent="0.45">
      <c r="A64" s="43">
        <v>60</v>
      </c>
      <c r="B64" s="44">
        <v>4</v>
      </c>
      <c r="C64" s="45">
        <v>7</v>
      </c>
      <c r="D64" s="46">
        <v>2</v>
      </c>
      <c r="E64" s="80" t="s">
        <v>200</v>
      </c>
      <c r="F64" s="80" t="s">
        <v>201</v>
      </c>
      <c r="G64" s="48"/>
      <c r="H64" s="49"/>
      <c r="I64" s="49"/>
      <c r="J64" s="49" t="s">
        <v>51</v>
      </c>
      <c r="K64" s="49" t="s">
        <v>51</v>
      </c>
      <c r="L64" s="49"/>
      <c r="M64" s="49"/>
      <c r="N64" s="49"/>
      <c r="O64" s="49"/>
      <c r="P64" s="60"/>
      <c r="Q64" s="61"/>
      <c r="R64" s="61"/>
      <c r="S64" s="61"/>
      <c r="T64" s="61"/>
      <c r="U64" s="61"/>
      <c r="V64" s="61"/>
      <c r="W64" s="61"/>
      <c r="X64" s="61"/>
      <c r="Y64" s="61"/>
      <c r="Z64" s="61"/>
      <c r="AA64" s="61"/>
      <c r="AB64" s="61"/>
      <c r="AC64" s="61"/>
      <c r="AD64" s="61"/>
      <c r="AE64" s="61" t="s">
        <v>52</v>
      </c>
      <c r="AF64" s="61"/>
      <c r="AG64" s="61"/>
      <c r="AH64" s="61"/>
      <c r="AI64" s="61" t="s">
        <v>52</v>
      </c>
      <c r="AJ64" s="61"/>
      <c r="AK64" s="61"/>
      <c r="AL64" s="61" t="s">
        <v>52</v>
      </c>
      <c r="AM64" s="61"/>
      <c r="AN64" s="50">
        <f t="shared" si="0"/>
        <v>0</v>
      </c>
      <c r="AO64" s="50">
        <f t="shared" si="1"/>
        <v>0</v>
      </c>
      <c r="AP64" s="50">
        <f t="shared" si="2"/>
        <v>2</v>
      </c>
      <c r="AQ64" s="50">
        <f t="shared" si="3"/>
        <v>3</v>
      </c>
      <c r="AR64" s="51">
        <f t="shared" si="4"/>
        <v>5</v>
      </c>
      <c r="AS64" s="52"/>
      <c r="AT64" s="52"/>
      <c r="AU64" s="52"/>
      <c r="AV64" s="52"/>
      <c r="AW64" s="52"/>
      <c r="AX64" s="52"/>
      <c r="AY64" s="52" t="s">
        <v>153</v>
      </c>
      <c r="AZ64" s="52" t="s">
        <v>154</v>
      </c>
      <c r="BA64" s="54"/>
      <c r="BB64" s="55">
        <v>60</v>
      </c>
      <c r="BC64" s="56">
        <v>4</v>
      </c>
      <c r="BD64" s="57">
        <v>7</v>
      </c>
      <c r="BE64" s="58">
        <v>2</v>
      </c>
      <c r="BF64" s="83" t="s">
        <v>194</v>
      </c>
      <c r="BG64" s="83" t="s">
        <v>195</v>
      </c>
      <c r="BH64" s="49"/>
      <c r="BI64" s="49"/>
      <c r="BJ64" s="49"/>
      <c r="BK64" s="49" t="s">
        <v>51</v>
      </c>
      <c r="BL64" s="49"/>
      <c r="BM64" s="49"/>
      <c r="BN64" s="49"/>
      <c r="BO64" s="49"/>
      <c r="BP64" s="49"/>
      <c r="BQ64" s="60"/>
      <c r="BR64" s="61"/>
      <c r="BS64" s="61"/>
      <c r="BT64" s="61"/>
      <c r="BU64" s="61"/>
      <c r="BV64" s="61"/>
      <c r="BW64" s="61"/>
      <c r="BX64" s="61"/>
      <c r="BY64" s="61"/>
      <c r="BZ64" s="61"/>
      <c r="CA64" s="61"/>
      <c r="CB64" s="61"/>
      <c r="CC64" s="61"/>
      <c r="CD64" s="61"/>
      <c r="CE64" s="61"/>
      <c r="CF64" s="61" t="s">
        <v>52</v>
      </c>
      <c r="CG64" s="61"/>
      <c r="CH64" s="61"/>
      <c r="CI64" s="61"/>
      <c r="CJ64" s="61" t="s">
        <v>52</v>
      </c>
      <c r="CK64" s="61"/>
      <c r="CL64" s="61"/>
      <c r="CM64" s="61" t="s">
        <v>51</v>
      </c>
      <c r="CN64" s="61"/>
      <c r="CO64" s="50">
        <f t="shared" si="5"/>
        <v>0</v>
      </c>
      <c r="CP64" s="50">
        <f t="shared" si="6"/>
        <v>0</v>
      </c>
      <c r="CQ64" s="50">
        <f t="shared" si="7"/>
        <v>2</v>
      </c>
      <c r="CR64" s="50">
        <f t="shared" si="8"/>
        <v>2</v>
      </c>
      <c r="CS64" s="51">
        <f t="shared" si="9"/>
        <v>4</v>
      </c>
      <c r="CT64" s="52"/>
      <c r="CU64" s="52"/>
      <c r="CV64" s="52"/>
      <c r="CW64" s="52"/>
      <c r="CX64" s="52"/>
      <c r="CY64" s="52"/>
      <c r="CZ64" s="52" t="s">
        <v>153</v>
      </c>
      <c r="DA64" s="52" t="s">
        <v>154</v>
      </c>
      <c r="DB64" s="54"/>
      <c r="DC64" s="43">
        <v>60</v>
      </c>
      <c r="DD64" s="44">
        <v>4</v>
      </c>
      <c r="DE64" s="45">
        <v>7</v>
      </c>
      <c r="DF64" s="46">
        <v>2</v>
      </c>
      <c r="DG64" s="80" t="s">
        <v>198</v>
      </c>
      <c r="DH64" s="80" t="s">
        <v>199</v>
      </c>
      <c r="DI64" s="48"/>
      <c r="DJ64" s="49"/>
      <c r="DK64" s="49"/>
      <c r="DL64" s="49"/>
      <c r="DM64" s="49"/>
      <c r="DN64" s="49" t="s">
        <v>51</v>
      </c>
      <c r="DO64" s="49"/>
      <c r="DP64" s="49"/>
      <c r="DQ64" s="49" t="s">
        <v>51</v>
      </c>
      <c r="DR64" s="60"/>
      <c r="DS64" s="61"/>
      <c r="DT64" s="61"/>
      <c r="DU64" s="61"/>
      <c r="DV64" s="61"/>
      <c r="DW64" s="61"/>
      <c r="DX64" s="61"/>
      <c r="DY64" s="61"/>
      <c r="DZ64" s="61"/>
      <c r="EA64" s="61"/>
      <c r="EB64" s="61"/>
      <c r="EC64" s="61"/>
      <c r="ED64" s="61"/>
      <c r="EE64" s="61"/>
      <c r="EF64" s="61"/>
      <c r="EG64" s="61"/>
      <c r="EH64" s="61"/>
      <c r="EI64" s="61"/>
      <c r="EJ64" s="61" t="s">
        <v>52</v>
      </c>
      <c r="EK64" s="61"/>
      <c r="EL64" s="61"/>
      <c r="EM64" s="61"/>
      <c r="EN64" s="61" t="s">
        <v>52</v>
      </c>
      <c r="EO64" s="61"/>
      <c r="EP64" s="50">
        <f t="shared" si="10"/>
        <v>0</v>
      </c>
      <c r="EQ64" s="50">
        <f t="shared" si="11"/>
        <v>0</v>
      </c>
      <c r="ER64" s="50">
        <f t="shared" si="12"/>
        <v>2</v>
      </c>
      <c r="ES64" s="50">
        <f t="shared" si="13"/>
        <v>2</v>
      </c>
      <c r="ET64" s="51">
        <f t="shared" si="14"/>
        <v>4</v>
      </c>
      <c r="FA64" t="s">
        <v>153</v>
      </c>
      <c r="FB64" t="s">
        <v>154</v>
      </c>
      <c r="FG64" t="str">
        <f t="shared" si="16"/>
        <v>True</v>
      </c>
      <c r="FH64" t="str">
        <f t="shared" si="17"/>
        <v>True</v>
      </c>
      <c r="FI64" t="str">
        <f t="shared" si="18"/>
        <v>True</v>
      </c>
      <c r="FJ64" t="str">
        <f t="shared" si="19"/>
        <v>True</v>
      </c>
      <c r="FK64" t="str">
        <f t="shared" si="20"/>
        <v>False</v>
      </c>
      <c r="FL64" t="str">
        <f t="shared" si="21"/>
        <v>False</v>
      </c>
      <c r="FM64" t="str">
        <f t="shared" si="22"/>
        <v>True</v>
      </c>
      <c r="FN64" t="str">
        <f t="shared" si="23"/>
        <v>True</v>
      </c>
      <c r="FO64" t="str">
        <f t="shared" si="24"/>
        <v>True</v>
      </c>
      <c r="FP64" t="str">
        <f t="shared" si="25"/>
        <v>False</v>
      </c>
      <c r="FQ64" t="str">
        <f t="shared" si="26"/>
        <v>False</v>
      </c>
      <c r="FR64" t="str">
        <f t="shared" si="27"/>
        <v>False</v>
      </c>
      <c r="FS64" t="str">
        <f t="shared" si="28"/>
        <v>True</v>
      </c>
      <c r="FT64" t="str">
        <f t="shared" si="29"/>
        <v>True</v>
      </c>
      <c r="FU64" t="str">
        <f t="shared" si="30"/>
        <v>False</v>
      </c>
      <c r="FV64" t="str">
        <f t="shared" si="31"/>
        <v>True</v>
      </c>
      <c r="FW64" t="str">
        <f t="shared" si="32"/>
        <v>True</v>
      </c>
      <c r="FX64" t="str">
        <f t="shared" si="33"/>
        <v>True</v>
      </c>
      <c r="FY64" t="str">
        <f t="shared" si="34"/>
        <v>True</v>
      </c>
      <c r="FZ64" t="str">
        <f t="shared" si="35"/>
        <v>True</v>
      </c>
      <c r="GA64" t="str">
        <f t="shared" si="36"/>
        <v>True</v>
      </c>
      <c r="GB64" t="str">
        <f t="shared" si="37"/>
        <v>True</v>
      </c>
      <c r="GC64" t="str">
        <f t="shared" si="38"/>
        <v>True</v>
      </c>
      <c r="GD64" t="str">
        <f t="shared" si="39"/>
        <v>True</v>
      </c>
      <c r="GE64" t="str">
        <f t="shared" si="40"/>
        <v>True</v>
      </c>
      <c r="GF64" t="str">
        <f t="shared" si="41"/>
        <v>True</v>
      </c>
      <c r="GG64" t="str">
        <f t="shared" si="42"/>
        <v>True</v>
      </c>
      <c r="GH64" t="str">
        <f t="shared" si="43"/>
        <v>True</v>
      </c>
      <c r="GI64" t="str">
        <f t="shared" si="44"/>
        <v>True</v>
      </c>
      <c r="GJ64" t="str">
        <f t="shared" si="45"/>
        <v>True</v>
      </c>
      <c r="GK64" t="str">
        <f t="shared" si="46"/>
        <v>False</v>
      </c>
      <c r="GL64" t="str">
        <f t="shared" si="47"/>
        <v>True</v>
      </c>
      <c r="GM64" t="str">
        <f t="shared" si="48"/>
        <v>True</v>
      </c>
      <c r="GN64" t="str">
        <f t="shared" si="49"/>
        <v>False</v>
      </c>
      <c r="GO64" t="str">
        <f t="shared" si="50"/>
        <v>False</v>
      </c>
      <c r="GP64" t="str">
        <f t="shared" si="51"/>
        <v>True</v>
      </c>
      <c r="GQ64" t="str">
        <f t="shared" si="52"/>
        <v>True</v>
      </c>
      <c r="GR64" t="str">
        <f t="shared" si="53"/>
        <v>False</v>
      </c>
      <c r="GS64" t="str">
        <f t="shared" si="54"/>
        <v>True</v>
      </c>
    </row>
    <row r="65" spans="1:201" ht="39.75" hidden="1" customHeight="1" x14ac:dyDescent="0.45">
      <c r="A65" s="43">
        <v>61</v>
      </c>
      <c r="B65" s="44">
        <v>4</v>
      </c>
      <c r="C65" s="45">
        <v>7</v>
      </c>
      <c r="D65" s="46">
        <v>2</v>
      </c>
      <c r="E65" s="80" t="s">
        <v>202</v>
      </c>
      <c r="F65" s="80" t="s">
        <v>203</v>
      </c>
      <c r="G65" s="48"/>
      <c r="H65" s="49"/>
      <c r="I65" s="49"/>
      <c r="J65" s="49" t="s">
        <v>51</v>
      </c>
      <c r="K65" s="49"/>
      <c r="L65" s="49"/>
      <c r="M65" s="49"/>
      <c r="N65" s="49"/>
      <c r="O65" s="49" t="s">
        <v>51</v>
      </c>
      <c r="P65" s="60"/>
      <c r="Q65" s="61"/>
      <c r="R65" s="61"/>
      <c r="S65" s="61"/>
      <c r="T65" s="61"/>
      <c r="U65" s="61"/>
      <c r="V65" s="61"/>
      <c r="W65" s="61"/>
      <c r="X65" s="61"/>
      <c r="Y65" s="61"/>
      <c r="Z65" s="61"/>
      <c r="AA65" s="61"/>
      <c r="AB65" s="61" t="s">
        <v>51</v>
      </c>
      <c r="AC65" s="61"/>
      <c r="AD65" s="61"/>
      <c r="AE65" s="61"/>
      <c r="AF65" s="61"/>
      <c r="AG65" s="61"/>
      <c r="AH65" s="61"/>
      <c r="AI65" s="61"/>
      <c r="AJ65" s="61"/>
      <c r="AK65" s="61"/>
      <c r="AL65" s="61"/>
      <c r="AM65" s="61" t="s">
        <v>52</v>
      </c>
      <c r="AN65" s="50">
        <f t="shared" si="0"/>
        <v>0</v>
      </c>
      <c r="AO65" s="50">
        <f t="shared" si="1"/>
        <v>0</v>
      </c>
      <c r="AP65" s="50">
        <f t="shared" si="2"/>
        <v>3</v>
      </c>
      <c r="AQ65" s="50">
        <f t="shared" si="3"/>
        <v>1</v>
      </c>
      <c r="AR65" s="51">
        <f t="shared" si="4"/>
        <v>4</v>
      </c>
      <c r="AS65" s="52"/>
      <c r="AT65" s="52"/>
      <c r="AU65" s="52"/>
      <c r="AV65" s="52"/>
      <c r="AW65" s="52"/>
      <c r="AX65" s="52"/>
      <c r="AY65" s="52" t="s">
        <v>153</v>
      </c>
      <c r="AZ65" s="52" t="s">
        <v>154</v>
      </c>
      <c r="BA65" s="54"/>
      <c r="BB65" s="55">
        <v>61</v>
      </c>
      <c r="BC65" s="84">
        <v>4</v>
      </c>
      <c r="BD65" s="85">
        <v>7</v>
      </c>
      <c r="BE65" s="86">
        <v>2</v>
      </c>
      <c r="BF65" s="83" t="s">
        <v>196</v>
      </c>
      <c r="BG65" s="83" t="s">
        <v>197</v>
      </c>
      <c r="BH65" s="49"/>
      <c r="BI65" s="49"/>
      <c r="BJ65" s="49"/>
      <c r="BK65" s="49"/>
      <c r="BL65" s="49"/>
      <c r="BM65" s="49" t="s">
        <v>52</v>
      </c>
      <c r="BN65" s="49"/>
      <c r="BO65" s="49"/>
      <c r="BP65" s="49"/>
      <c r="BQ65" s="60"/>
      <c r="BR65" s="61"/>
      <c r="BS65" s="61"/>
      <c r="BT65" s="61"/>
      <c r="BU65" s="61"/>
      <c r="BV65" s="61"/>
      <c r="BW65" s="61"/>
      <c r="BX65" s="61"/>
      <c r="BY65" s="61"/>
      <c r="BZ65" s="61"/>
      <c r="CA65" s="61"/>
      <c r="CB65" s="61"/>
      <c r="CC65" s="61"/>
      <c r="CD65" s="61"/>
      <c r="CE65" s="61"/>
      <c r="CF65" s="61"/>
      <c r="CG65" s="61"/>
      <c r="CH65" s="61"/>
      <c r="CI65" s="61"/>
      <c r="CJ65" s="61"/>
      <c r="CK65" s="61"/>
      <c r="CL65" s="61"/>
      <c r="CM65" s="61" t="s">
        <v>52</v>
      </c>
      <c r="CN65" s="61"/>
      <c r="CO65" s="50">
        <f t="shared" si="5"/>
        <v>0</v>
      </c>
      <c r="CP65" s="50">
        <f t="shared" si="6"/>
        <v>0</v>
      </c>
      <c r="CQ65" s="50">
        <f t="shared" si="7"/>
        <v>0</v>
      </c>
      <c r="CR65" s="50">
        <f t="shared" si="8"/>
        <v>2</v>
      </c>
      <c r="CS65" s="51">
        <f t="shared" si="9"/>
        <v>2</v>
      </c>
      <c r="CT65" s="52"/>
      <c r="CU65" s="52"/>
      <c r="CV65" s="52"/>
      <c r="CW65" s="52"/>
      <c r="CX65" s="52"/>
      <c r="CY65" s="52"/>
      <c r="CZ65" s="52" t="s">
        <v>153</v>
      </c>
      <c r="DA65" s="52" t="s">
        <v>154</v>
      </c>
      <c r="DB65" s="54"/>
      <c r="DC65" s="43">
        <v>61</v>
      </c>
      <c r="DD65" s="44">
        <v>4</v>
      </c>
      <c r="DE65" s="45">
        <v>7</v>
      </c>
      <c r="DF65" s="46">
        <v>2</v>
      </c>
      <c r="DG65" s="80" t="s">
        <v>204</v>
      </c>
      <c r="DH65" s="80" t="s">
        <v>205</v>
      </c>
      <c r="DI65" s="48" t="s">
        <v>51</v>
      </c>
      <c r="DJ65" s="49" t="s">
        <v>51</v>
      </c>
      <c r="DK65" s="49"/>
      <c r="DL65" s="49"/>
      <c r="DM65" s="49"/>
      <c r="DN65" s="49"/>
      <c r="DO65" s="49"/>
      <c r="DP65" s="49"/>
      <c r="DQ65" s="49"/>
      <c r="DR65" s="60"/>
      <c r="DS65" s="61"/>
      <c r="DT65" s="61"/>
      <c r="DU65" s="61"/>
      <c r="DV65" s="61"/>
      <c r="DW65" s="61"/>
      <c r="DX65" s="61"/>
      <c r="DY65" s="61"/>
      <c r="DZ65" s="61"/>
      <c r="EA65" s="61" t="s">
        <v>51</v>
      </c>
      <c r="EB65" s="61" t="s">
        <v>51</v>
      </c>
      <c r="EC65" s="61" t="s">
        <v>52</v>
      </c>
      <c r="ED65" s="61" t="s">
        <v>51</v>
      </c>
      <c r="EE65" s="61"/>
      <c r="EF65" s="61"/>
      <c r="EG65" s="61"/>
      <c r="EH65" s="61"/>
      <c r="EI65" s="61"/>
      <c r="EJ65" s="61"/>
      <c r="EK65" s="61"/>
      <c r="EL65" s="61"/>
      <c r="EM65" s="61"/>
      <c r="EN65" s="61"/>
      <c r="EO65" s="61" t="s">
        <v>52</v>
      </c>
      <c r="EP65" s="50">
        <f t="shared" si="10"/>
        <v>0</v>
      </c>
      <c r="EQ65" s="50">
        <f t="shared" si="11"/>
        <v>0</v>
      </c>
      <c r="ER65" s="50">
        <f t="shared" si="12"/>
        <v>5</v>
      </c>
      <c r="ES65" s="50">
        <f t="shared" si="13"/>
        <v>2</v>
      </c>
      <c r="ET65" s="51">
        <f t="shared" si="14"/>
        <v>7</v>
      </c>
      <c r="FA65" t="s">
        <v>153</v>
      </c>
      <c r="FB65" t="s">
        <v>154</v>
      </c>
      <c r="FG65" t="str">
        <f t="shared" si="16"/>
        <v>True</v>
      </c>
      <c r="FH65" t="str">
        <f t="shared" si="17"/>
        <v>True</v>
      </c>
      <c r="FI65" t="str">
        <f t="shared" si="18"/>
        <v>True</v>
      </c>
      <c r="FJ65" t="str">
        <f t="shared" si="19"/>
        <v>True</v>
      </c>
      <c r="FK65" t="str">
        <f t="shared" si="20"/>
        <v>False</v>
      </c>
      <c r="FL65" t="str">
        <f t="shared" si="21"/>
        <v>False</v>
      </c>
      <c r="FM65" t="str">
        <f t="shared" si="22"/>
        <v>False</v>
      </c>
      <c r="FN65" t="str">
        <f t="shared" si="23"/>
        <v>False</v>
      </c>
      <c r="FO65" t="str">
        <f t="shared" si="24"/>
        <v>True</v>
      </c>
      <c r="FP65" t="str">
        <f t="shared" si="25"/>
        <v>False</v>
      </c>
      <c r="FQ65" t="str">
        <f t="shared" si="26"/>
        <v>True</v>
      </c>
      <c r="FR65" t="str">
        <f t="shared" si="27"/>
        <v>False</v>
      </c>
      <c r="FS65" t="str">
        <f t="shared" si="28"/>
        <v>True</v>
      </c>
      <c r="FT65" t="str">
        <f t="shared" si="29"/>
        <v>True</v>
      </c>
      <c r="FU65" t="str">
        <f t="shared" si="30"/>
        <v>False</v>
      </c>
      <c r="FV65" t="str">
        <f t="shared" si="31"/>
        <v>True</v>
      </c>
      <c r="FW65" t="str">
        <f t="shared" si="32"/>
        <v>True</v>
      </c>
      <c r="FX65" t="str">
        <f t="shared" si="33"/>
        <v>True</v>
      </c>
      <c r="FY65" t="str">
        <f t="shared" si="34"/>
        <v>True</v>
      </c>
      <c r="FZ65" t="str">
        <f t="shared" si="35"/>
        <v>True</v>
      </c>
      <c r="GA65" t="str">
        <f t="shared" si="36"/>
        <v>True</v>
      </c>
      <c r="GB65" t="str">
        <f t="shared" si="37"/>
        <v>True</v>
      </c>
      <c r="GC65" t="str">
        <f t="shared" si="38"/>
        <v>True</v>
      </c>
      <c r="GD65" t="str">
        <f t="shared" si="39"/>
        <v>True</v>
      </c>
      <c r="GE65" t="str">
        <f t="shared" si="40"/>
        <v>False</v>
      </c>
      <c r="GF65" t="str">
        <f t="shared" si="41"/>
        <v>False</v>
      </c>
      <c r="GG65" t="str">
        <f t="shared" si="42"/>
        <v>False</v>
      </c>
      <c r="GH65" t="str">
        <f t="shared" si="43"/>
        <v>False</v>
      </c>
      <c r="GI65" t="str">
        <f t="shared" si="44"/>
        <v>True</v>
      </c>
      <c r="GJ65" t="str">
        <f t="shared" si="45"/>
        <v>True</v>
      </c>
      <c r="GK65" t="str">
        <f t="shared" si="46"/>
        <v>True</v>
      </c>
      <c r="GL65" t="str">
        <f t="shared" si="47"/>
        <v>True</v>
      </c>
      <c r="GM65" t="str">
        <f t="shared" si="48"/>
        <v>True</v>
      </c>
      <c r="GN65" t="str">
        <f t="shared" si="49"/>
        <v>True</v>
      </c>
      <c r="GO65" t="str">
        <f t="shared" si="50"/>
        <v>True</v>
      </c>
      <c r="GP65" t="str">
        <f t="shared" si="51"/>
        <v>True</v>
      </c>
      <c r="GQ65" t="str">
        <f t="shared" si="52"/>
        <v>True</v>
      </c>
      <c r="GR65" t="str">
        <f t="shared" si="53"/>
        <v>False</v>
      </c>
      <c r="GS65" t="str">
        <f t="shared" si="54"/>
        <v>False</v>
      </c>
    </row>
    <row r="66" spans="1:201" ht="27" hidden="1" customHeight="1" x14ac:dyDescent="0.45">
      <c r="A66" s="43">
        <v>62</v>
      </c>
      <c r="B66" s="44">
        <v>4</v>
      </c>
      <c r="C66" s="45">
        <v>7</v>
      </c>
      <c r="D66" s="46">
        <v>2</v>
      </c>
      <c r="E66" s="80" t="s">
        <v>204</v>
      </c>
      <c r="F66" s="80" t="s">
        <v>205</v>
      </c>
      <c r="G66" s="48" t="s">
        <v>51</v>
      </c>
      <c r="H66" s="49" t="s">
        <v>51</v>
      </c>
      <c r="I66" s="49"/>
      <c r="J66" s="49"/>
      <c r="K66" s="49"/>
      <c r="L66" s="49"/>
      <c r="M66" s="49"/>
      <c r="N66" s="49"/>
      <c r="O66" s="49"/>
      <c r="P66" s="60"/>
      <c r="Q66" s="61"/>
      <c r="R66" s="61"/>
      <c r="S66" s="61"/>
      <c r="T66" s="61"/>
      <c r="U66" s="61"/>
      <c r="V66" s="61"/>
      <c r="W66" s="61"/>
      <c r="X66" s="61"/>
      <c r="Y66" s="61" t="s">
        <v>51</v>
      </c>
      <c r="Z66" s="61" t="s">
        <v>51</v>
      </c>
      <c r="AA66" s="61" t="s">
        <v>52</v>
      </c>
      <c r="AB66" s="61" t="s">
        <v>51</v>
      </c>
      <c r="AC66" s="61"/>
      <c r="AD66" s="61"/>
      <c r="AE66" s="61"/>
      <c r="AF66" s="61"/>
      <c r="AG66" s="61"/>
      <c r="AH66" s="61"/>
      <c r="AI66" s="61"/>
      <c r="AJ66" s="61"/>
      <c r="AK66" s="61"/>
      <c r="AL66" s="61"/>
      <c r="AM66" s="61" t="s">
        <v>52</v>
      </c>
      <c r="AN66" s="50">
        <f t="shared" si="0"/>
        <v>0</v>
      </c>
      <c r="AO66" s="50">
        <f t="shared" si="1"/>
        <v>0</v>
      </c>
      <c r="AP66" s="50">
        <f t="shared" si="2"/>
        <v>5</v>
      </c>
      <c r="AQ66" s="50">
        <f t="shared" si="3"/>
        <v>2</v>
      </c>
      <c r="AR66" s="51">
        <f t="shared" si="4"/>
        <v>7</v>
      </c>
      <c r="AS66" s="52"/>
      <c r="AT66" s="52"/>
      <c r="AU66" s="52"/>
      <c r="AV66" s="52"/>
      <c r="AW66" s="52"/>
      <c r="AX66" s="52"/>
      <c r="AY66" s="52" t="s">
        <v>153</v>
      </c>
      <c r="AZ66" s="52" t="s">
        <v>154</v>
      </c>
      <c r="BA66" s="54"/>
      <c r="BB66" s="55">
        <v>62</v>
      </c>
      <c r="BC66" s="44">
        <v>4</v>
      </c>
      <c r="BD66" s="45">
        <v>7</v>
      </c>
      <c r="BE66" s="46">
        <v>2</v>
      </c>
      <c r="BF66" s="87" t="s">
        <v>198</v>
      </c>
      <c r="BG66" s="83" t="s">
        <v>199</v>
      </c>
      <c r="BH66" s="49"/>
      <c r="BI66" s="49"/>
      <c r="BJ66" s="49"/>
      <c r="BK66" s="49"/>
      <c r="BL66" s="49"/>
      <c r="BM66" s="49" t="s">
        <v>51</v>
      </c>
      <c r="BN66" s="49"/>
      <c r="BO66" s="49"/>
      <c r="BP66" s="49" t="s">
        <v>51</v>
      </c>
      <c r="BQ66" s="60"/>
      <c r="BR66" s="61"/>
      <c r="BS66" s="61"/>
      <c r="BT66" s="61"/>
      <c r="BU66" s="61"/>
      <c r="BV66" s="61"/>
      <c r="BW66" s="61"/>
      <c r="BX66" s="61"/>
      <c r="BY66" s="61"/>
      <c r="BZ66" s="61"/>
      <c r="CA66" s="61"/>
      <c r="CB66" s="61"/>
      <c r="CC66" s="61"/>
      <c r="CD66" s="61"/>
      <c r="CE66" s="61"/>
      <c r="CF66" s="61"/>
      <c r="CG66" s="61"/>
      <c r="CH66" s="61"/>
      <c r="CI66" s="61" t="s">
        <v>52</v>
      </c>
      <c r="CJ66" s="61"/>
      <c r="CK66" s="61"/>
      <c r="CL66" s="61"/>
      <c r="CM66" s="61" t="s">
        <v>52</v>
      </c>
      <c r="CN66" s="61"/>
      <c r="CO66" s="50">
        <f t="shared" si="5"/>
        <v>0</v>
      </c>
      <c r="CP66" s="50">
        <f t="shared" si="6"/>
        <v>0</v>
      </c>
      <c r="CQ66" s="50">
        <f t="shared" si="7"/>
        <v>2</v>
      </c>
      <c r="CR66" s="50">
        <f t="shared" si="8"/>
        <v>2</v>
      </c>
      <c r="CS66" s="51">
        <f t="shared" si="9"/>
        <v>4</v>
      </c>
      <c r="CT66" s="52"/>
      <c r="CU66" s="52"/>
      <c r="CV66" s="52"/>
      <c r="CW66" s="52"/>
      <c r="CX66" s="52"/>
      <c r="CY66" s="52"/>
      <c r="CZ66" s="52" t="s">
        <v>153</v>
      </c>
      <c r="DA66" s="52" t="s">
        <v>154</v>
      </c>
      <c r="DB66" s="54"/>
      <c r="DC66" s="43">
        <v>62</v>
      </c>
      <c r="DD66" s="44">
        <v>4</v>
      </c>
      <c r="DE66" s="71">
        <v>7</v>
      </c>
      <c r="DF66" s="46">
        <v>2</v>
      </c>
      <c r="DG66" s="80" t="s">
        <v>206</v>
      </c>
      <c r="DH66" s="80" t="s">
        <v>207</v>
      </c>
      <c r="DI66" s="48"/>
      <c r="DJ66" s="49"/>
      <c r="DK66" s="49" t="s">
        <v>51</v>
      </c>
      <c r="DL66" s="49"/>
      <c r="DM66" s="49"/>
      <c r="DN66" s="49"/>
      <c r="DO66" s="49"/>
      <c r="DP66" s="49"/>
      <c r="DQ66" s="49"/>
      <c r="DR66" s="60"/>
      <c r="DS66" s="61"/>
      <c r="DT66" s="61"/>
      <c r="DU66" s="61" t="s">
        <v>51</v>
      </c>
      <c r="DV66" s="61"/>
      <c r="DW66" s="61" t="s">
        <v>51</v>
      </c>
      <c r="DX66" s="61"/>
      <c r="DY66" s="61"/>
      <c r="DZ66" s="61"/>
      <c r="EA66" s="61"/>
      <c r="EB66" s="61"/>
      <c r="EC66" s="61"/>
      <c r="ED66" s="61"/>
      <c r="EE66" s="61" t="s">
        <v>51</v>
      </c>
      <c r="EF66" s="61" t="s">
        <v>51</v>
      </c>
      <c r="EG66" s="61"/>
      <c r="EH66" s="61"/>
      <c r="EI66" s="61"/>
      <c r="EJ66" s="61" t="s">
        <v>51</v>
      </c>
      <c r="EK66" s="61"/>
      <c r="EL66" s="61"/>
      <c r="EM66" s="61"/>
      <c r="EN66" s="61"/>
      <c r="EO66" s="61" t="s">
        <v>52</v>
      </c>
      <c r="EP66" s="50">
        <f t="shared" si="10"/>
        <v>0</v>
      </c>
      <c r="EQ66" s="50">
        <f t="shared" si="11"/>
        <v>0</v>
      </c>
      <c r="ER66" s="50">
        <f t="shared" si="12"/>
        <v>6</v>
      </c>
      <c r="ES66" s="50">
        <f t="shared" si="13"/>
        <v>1</v>
      </c>
      <c r="ET66" s="51">
        <f t="shared" si="14"/>
        <v>7</v>
      </c>
      <c r="FA66" t="s">
        <v>153</v>
      </c>
      <c r="FG66" t="str">
        <f t="shared" si="16"/>
        <v>True</v>
      </c>
      <c r="FH66" t="str">
        <f t="shared" si="17"/>
        <v>True</v>
      </c>
      <c r="FI66" t="str">
        <f t="shared" si="18"/>
        <v>True</v>
      </c>
      <c r="FJ66" t="str">
        <f t="shared" si="19"/>
        <v>True</v>
      </c>
      <c r="FK66" t="str">
        <f t="shared" si="20"/>
        <v>False</v>
      </c>
      <c r="FL66" t="str">
        <f t="shared" si="21"/>
        <v>False</v>
      </c>
      <c r="FM66" t="str">
        <f t="shared" si="22"/>
        <v>False</v>
      </c>
      <c r="FN66" t="str">
        <f t="shared" si="23"/>
        <v>False</v>
      </c>
      <c r="FO66" t="str">
        <f t="shared" si="24"/>
        <v>False</v>
      </c>
      <c r="FP66" t="str">
        <f t="shared" si="25"/>
        <v>True</v>
      </c>
      <c r="FQ66" t="str">
        <f t="shared" si="26"/>
        <v>True</v>
      </c>
      <c r="FR66" t="str">
        <f t="shared" si="27"/>
        <v>False</v>
      </c>
      <c r="FS66" t="str">
        <f t="shared" si="28"/>
        <v>True</v>
      </c>
      <c r="FT66" t="str">
        <f t="shared" si="29"/>
        <v>True</v>
      </c>
      <c r="FU66" t="str">
        <f t="shared" si="30"/>
        <v>False</v>
      </c>
      <c r="FV66" t="str">
        <f t="shared" si="31"/>
        <v>True</v>
      </c>
      <c r="FW66" t="str">
        <f t="shared" si="32"/>
        <v>True</v>
      </c>
      <c r="FX66" t="str">
        <f t="shared" si="33"/>
        <v>True</v>
      </c>
      <c r="FY66" t="str">
        <f t="shared" si="34"/>
        <v>False</v>
      </c>
      <c r="FZ66" t="str">
        <f t="shared" si="35"/>
        <v>True</v>
      </c>
      <c r="GA66" t="str">
        <f t="shared" si="36"/>
        <v>False</v>
      </c>
      <c r="GB66" t="str">
        <f t="shared" si="37"/>
        <v>True</v>
      </c>
      <c r="GC66" t="str">
        <f t="shared" si="38"/>
        <v>True</v>
      </c>
      <c r="GD66" t="str">
        <f t="shared" si="39"/>
        <v>True</v>
      </c>
      <c r="GE66" t="str">
        <f t="shared" si="40"/>
        <v>False</v>
      </c>
      <c r="GF66" t="str">
        <f t="shared" si="41"/>
        <v>False</v>
      </c>
      <c r="GG66" t="str">
        <f t="shared" si="42"/>
        <v>False</v>
      </c>
      <c r="GH66" t="str">
        <f t="shared" si="43"/>
        <v>False</v>
      </c>
      <c r="GI66" t="str">
        <f t="shared" si="44"/>
        <v>False</v>
      </c>
      <c r="GJ66" t="str">
        <f t="shared" si="45"/>
        <v>False</v>
      </c>
      <c r="GK66" t="str">
        <f t="shared" si="46"/>
        <v>True</v>
      </c>
      <c r="GL66" t="str">
        <f t="shared" si="47"/>
        <v>True</v>
      </c>
      <c r="GM66" t="str">
        <f t="shared" si="48"/>
        <v>True</v>
      </c>
      <c r="GN66" t="str">
        <f t="shared" si="49"/>
        <v>False</v>
      </c>
      <c r="GO66" t="str">
        <f t="shared" si="50"/>
        <v>True</v>
      </c>
      <c r="GP66" t="str">
        <f t="shared" si="51"/>
        <v>True</v>
      </c>
      <c r="GQ66" t="str">
        <f t="shared" si="52"/>
        <v>True</v>
      </c>
      <c r="GR66" t="str">
        <f t="shared" si="53"/>
        <v>False</v>
      </c>
      <c r="GS66" t="str">
        <f t="shared" si="54"/>
        <v>False</v>
      </c>
    </row>
    <row r="67" spans="1:201" ht="24.75" hidden="1" customHeight="1" x14ac:dyDescent="0.45">
      <c r="A67" s="43">
        <v>63</v>
      </c>
      <c r="B67" s="23">
        <v>4</v>
      </c>
      <c r="C67" s="45">
        <v>7</v>
      </c>
      <c r="D67" s="46">
        <v>2</v>
      </c>
      <c r="E67" s="25" t="s">
        <v>208</v>
      </c>
      <c r="F67" s="25" t="s">
        <v>209</v>
      </c>
      <c r="G67" s="24"/>
      <c r="H67" s="15"/>
      <c r="I67" s="15" t="s">
        <v>50</v>
      </c>
      <c r="J67" s="15"/>
      <c r="K67" s="15"/>
      <c r="L67" s="15"/>
      <c r="M67" s="15"/>
      <c r="N67" s="15"/>
      <c r="O67" s="15"/>
      <c r="P67" s="16"/>
      <c r="Q67" s="17"/>
      <c r="R67" s="17"/>
      <c r="S67" s="17"/>
      <c r="T67" s="17"/>
      <c r="U67" s="17"/>
      <c r="V67" s="17"/>
      <c r="W67" s="17" t="s">
        <v>52</v>
      </c>
      <c r="X67" s="17"/>
      <c r="Y67" s="17"/>
      <c r="Z67" s="17"/>
      <c r="AA67" s="17"/>
      <c r="AB67" s="17" t="s">
        <v>51</v>
      </c>
      <c r="AC67" s="17"/>
      <c r="AD67" s="17"/>
      <c r="AE67" s="17"/>
      <c r="AF67" s="17"/>
      <c r="AG67" s="17"/>
      <c r="AH67" s="17"/>
      <c r="AI67" s="17"/>
      <c r="AJ67" s="17" t="s">
        <v>51</v>
      </c>
      <c r="AK67" s="17"/>
      <c r="AL67" s="17" t="s">
        <v>51</v>
      </c>
      <c r="AM67" s="17"/>
      <c r="AN67" s="18">
        <f t="shared" si="0"/>
        <v>0</v>
      </c>
      <c r="AO67" s="18">
        <f t="shared" si="1"/>
        <v>1</v>
      </c>
      <c r="AP67" s="18">
        <f t="shared" si="2"/>
        <v>3</v>
      </c>
      <c r="AQ67" s="18">
        <f t="shared" si="3"/>
        <v>1</v>
      </c>
      <c r="AR67" s="19">
        <f t="shared" si="4"/>
        <v>5</v>
      </c>
      <c r="AS67" s="20"/>
      <c r="AT67" s="20"/>
      <c r="AU67" s="20"/>
      <c r="AV67" s="20"/>
      <c r="AW67" s="20"/>
      <c r="AX67" s="20"/>
      <c r="AY67" s="20" t="s">
        <v>107</v>
      </c>
      <c r="AZ67" s="20"/>
      <c r="BA67" s="27" t="s">
        <v>244</v>
      </c>
      <c r="BB67" s="55">
        <v>63</v>
      </c>
      <c r="BC67" s="23">
        <v>4</v>
      </c>
      <c r="BD67" s="45">
        <v>7</v>
      </c>
      <c r="BE67" s="46">
        <v>2</v>
      </c>
      <c r="BF67" s="22" t="s">
        <v>208</v>
      </c>
      <c r="BG67" s="14" t="s">
        <v>209</v>
      </c>
      <c r="BH67" s="24"/>
      <c r="BI67" s="15"/>
      <c r="BJ67" s="15" t="s">
        <v>50</v>
      </c>
      <c r="BK67" s="15"/>
      <c r="BL67" s="15"/>
      <c r="BM67" s="15"/>
      <c r="BN67" s="15"/>
      <c r="BO67" s="15"/>
      <c r="BP67" s="15"/>
      <c r="BQ67" s="16"/>
      <c r="BR67" s="17"/>
      <c r="BS67" s="17"/>
      <c r="BT67" s="17"/>
      <c r="BU67" s="17"/>
      <c r="BV67" s="17"/>
      <c r="BW67" s="17"/>
      <c r="BX67" s="17" t="s">
        <v>52</v>
      </c>
      <c r="BY67" s="17"/>
      <c r="BZ67" s="17"/>
      <c r="CA67" s="17"/>
      <c r="CB67" s="17"/>
      <c r="CC67" s="17" t="s">
        <v>51</v>
      </c>
      <c r="CD67" s="17"/>
      <c r="CE67" s="17"/>
      <c r="CF67" s="17"/>
      <c r="CG67" s="17"/>
      <c r="CH67" s="17"/>
      <c r="CI67" s="17"/>
      <c r="CJ67" s="17"/>
      <c r="CK67" s="17" t="s">
        <v>51</v>
      </c>
      <c r="CL67" s="17"/>
      <c r="CM67" s="17" t="s">
        <v>51</v>
      </c>
      <c r="CN67" s="17"/>
      <c r="CO67" s="18">
        <f t="shared" si="5"/>
        <v>0</v>
      </c>
      <c r="CP67" s="18">
        <f t="shared" si="6"/>
        <v>1</v>
      </c>
      <c r="CQ67" s="18">
        <f t="shared" si="7"/>
        <v>3</v>
      </c>
      <c r="CR67" s="18">
        <f t="shared" si="8"/>
        <v>1</v>
      </c>
      <c r="CS67" s="19">
        <f t="shared" si="9"/>
        <v>5</v>
      </c>
      <c r="CT67" s="20"/>
      <c r="CU67" s="20"/>
      <c r="CV67" s="20"/>
      <c r="CW67" s="20"/>
      <c r="CX67" s="20"/>
      <c r="CY67" s="20"/>
      <c r="CZ67" s="20" t="s">
        <v>107</v>
      </c>
      <c r="DA67" s="20"/>
      <c r="DB67" s="27" t="s">
        <v>236</v>
      </c>
      <c r="DC67" s="43">
        <v>63</v>
      </c>
      <c r="DD67" s="23">
        <v>4</v>
      </c>
      <c r="DE67" s="71">
        <v>7</v>
      </c>
      <c r="DF67" s="46">
        <v>2</v>
      </c>
      <c r="DG67" s="25" t="s">
        <v>208</v>
      </c>
      <c r="DH67" s="25" t="s">
        <v>209</v>
      </c>
      <c r="DI67" s="24"/>
      <c r="DJ67" s="15"/>
      <c r="DK67" s="15" t="s">
        <v>50</v>
      </c>
      <c r="DL67" s="15"/>
      <c r="DM67" s="15"/>
      <c r="DN67" s="15"/>
      <c r="DO67" s="15"/>
      <c r="DP67" s="15"/>
      <c r="DQ67" s="15"/>
      <c r="DR67" s="16"/>
      <c r="DS67" s="17"/>
      <c r="DT67" s="17"/>
      <c r="DU67" s="17"/>
      <c r="DV67" s="17"/>
      <c r="DW67" s="17"/>
      <c r="DX67" s="17"/>
      <c r="DY67" s="17" t="s">
        <v>52</v>
      </c>
      <c r="DZ67" s="17"/>
      <c r="EA67" s="17"/>
      <c r="EB67" s="17"/>
      <c r="EC67" s="17"/>
      <c r="ED67" s="17" t="s">
        <v>51</v>
      </c>
      <c r="EE67" s="17"/>
      <c r="EF67" s="17"/>
      <c r="EG67" s="17"/>
      <c r="EH67" s="17"/>
      <c r="EI67" s="17"/>
      <c r="EJ67" s="17"/>
      <c r="EK67" s="17"/>
      <c r="EL67" s="17" t="s">
        <v>51</v>
      </c>
      <c r="EM67" s="17"/>
      <c r="EN67" s="17" t="s">
        <v>51</v>
      </c>
      <c r="EO67" s="17"/>
      <c r="EP67" s="18">
        <f t="shared" si="10"/>
        <v>0</v>
      </c>
      <c r="EQ67" s="18">
        <f t="shared" si="11"/>
        <v>1</v>
      </c>
      <c r="ER67" s="18">
        <f t="shared" si="12"/>
        <v>3</v>
      </c>
      <c r="ES67" s="18">
        <f t="shared" si="13"/>
        <v>1</v>
      </c>
      <c r="ET67" s="19">
        <f t="shared" si="14"/>
        <v>5</v>
      </c>
      <c r="EU67" s="20"/>
      <c r="EV67" s="20"/>
      <c r="EW67" s="20"/>
      <c r="EX67" s="20"/>
      <c r="EY67" s="20"/>
      <c r="EZ67" s="20"/>
      <c r="FA67" s="20" t="s">
        <v>107</v>
      </c>
      <c r="FB67" s="20"/>
      <c r="FC67" s="20" t="s">
        <v>245</v>
      </c>
      <c r="FD67" s="20"/>
      <c r="FE67" s="20"/>
      <c r="FG67" t="str">
        <f t="shared" si="16"/>
        <v>True</v>
      </c>
      <c r="FH67" t="str">
        <f t="shared" si="17"/>
        <v>True</v>
      </c>
      <c r="FI67" t="str">
        <f t="shared" si="18"/>
        <v>True</v>
      </c>
      <c r="FJ67" t="str">
        <f t="shared" si="19"/>
        <v>True</v>
      </c>
      <c r="FK67" t="str">
        <f t="shared" si="20"/>
        <v>True</v>
      </c>
      <c r="FL67" t="str">
        <f t="shared" si="21"/>
        <v>True</v>
      </c>
      <c r="FM67" t="str">
        <f t="shared" si="22"/>
        <v>True</v>
      </c>
      <c r="FN67" t="str">
        <f t="shared" si="23"/>
        <v>True</v>
      </c>
      <c r="FO67" t="str">
        <f t="shared" si="24"/>
        <v>True</v>
      </c>
      <c r="FP67" t="str">
        <f t="shared" si="25"/>
        <v>True</v>
      </c>
      <c r="FQ67" t="str">
        <f t="shared" si="26"/>
        <v>True</v>
      </c>
      <c r="FR67" t="str">
        <f t="shared" si="27"/>
        <v>True</v>
      </c>
      <c r="FS67" t="str">
        <f t="shared" si="28"/>
        <v>True</v>
      </c>
      <c r="FT67" t="str">
        <f t="shared" si="29"/>
        <v>True</v>
      </c>
      <c r="FU67" t="str">
        <f t="shared" si="30"/>
        <v>True</v>
      </c>
      <c r="FV67" t="str">
        <f t="shared" si="31"/>
        <v>True</v>
      </c>
      <c r="FW67" t="str">
        <f t="shared" si="32"/>
        <v>True</v>
      </c>
      <c r="FX67" t="str">
        <f t="shared" si="33"/>
        <v>True</v>
      </c>
      <c r="FY67" t="str">
        <f t="shared" si="34"/>
        <v>True</v>
      </c>
      <c r="FZ67" t="str">
        <f t="shared" si="35"/>
        <v>True</v>
      </c>
      <c r="GA67" t="str">
        <f t="shared" si="36"/>
        <v>True</v>
      </c>
      <c r="GB67" t="str">
        <f t="shared" si="37"/>
        <v>True</v>
      </c>
      <c r="GC67" t="str">
        <f t="shared" si="38"/>
        <v>True</v>
      </c>
      <c r="GD67" t="str">
        <f t="shared" si="39"/>
        <v>True</v>
      </c>
      <c r="GE67" t="str">
        <f t="shared" si="40"/>
        <v>True</v>
      </c>
      <c r="GF67" t="str">
        <f t="shared" si="41"/>
        <v>True</v>
      </c>
      <c r="GG67" t="str">
        <f t="shared" si="42"/>
        <v>True</v>
      </c>
      <c r="GH67" t="str">
        <f t="shared" si="43"/>
        <v>True</v>
      </c>
      <c r="GI67" t="str">
        <f t="shared" si="44"/>
        <v>True</v>
      </c>
      <c r="GJ67" t="str">
        <f t="shared" si="45"/>
        <v>True</v>
      </c>
      <c r="GK67" t="str">
        <f t="shared" si="46"/>
        <v>True</v>
      </c>
      <c r="GL67" t="str">
        <f t="shared" si="47"/>
        <v>True</v>
      </c>
      <c r="GM67" t="str">
        <f t="shared" si="48"/>
        <v>True</v>
      </c>
      <c r="GN67" t="str">
        <f t="shared" si="49"/>
        <v>True</v>
      </c>
      <c r="GO67" t="str">
        <f t="shared" si="50"/>
        <v>True</v>
      </c>
      <c r="GP67" t="str">
        <f t="shared" si="51"/>
        <v>True</v>
      </c>
      <c r="GQ67" t="str">
        <f t="shared" si="52"/>
        <v>True</v>
      </c>
      <c r="GR67" t="str">
        <f t="shared" si="53"/>
        <v>True</v>
      </c>
      <c r="GS67" t="str">
        <f t="shared" si="54"/>
        <v>True</v>
      </c>
    </row>
    <row r="68" spans="1:201" ht="27.75" hidden="1" customHeight="1" x14ac:dyDescent="0.45">
      <c r="A68" s="43">
        <v>64</v>
      </c>
      <c r="B68" s="23">
        <v>4</v>
      </c>
      <c r="C68" s="45">
        <v>7</v>
      </c>
      <c r="D68" s="46">
        <v>2</v>
      </c>
      <c r="E68" s="25" t="s">
        <v>210</v>
      </c>
      <c r="F68" s="25" t="s">
        <v>211</v>
      </c>
      <c r="G68" s="24"/>
      <c r="H68" s="15"/>
      <c r="I68" s="15" t="s">
        <v>50</v>
      </c>
      <c r="J68" s="15"/>
      <c r="K68" s="15"/>
      <c r="L68" s="15"/>
      <c r="M68" s="15"/>
      <c r="N68" s="15"/>
      <c r="O68" s="15"/>
      <c r="P68" s="16"/>
      <c r="Q68" s="17"/>
      <c r="R68" s="17"/>
      <c r="S68" s="17"/>
      <c r="T68" s="17"/>
      <c r="U68" s="17"/>
      <c r="V68" s="17"/>
      <c r="W68" s="17" t="s">
        <v>52</v>
      </c>
      <c r="X68" s="17"/>
      <c r="Y68" s="17"/>
      <c r="Z68" s="17"/>
      <c r="AA68" s="17"/>
      <c r="AB68" s="17" t="s">
        <v>51</v>
      </c>
      <c r="AC68" s="17"/>
      <c r="AD68" s="17"/>
      <c r="AE68" s="17"/>
      <c r="AF68" s="17"/>
      <c r="AG68" s="17"/>
      <c r="AH68" s="17"/>
      <c r="AI68" s="17"/>
      <c r="AJ68" s="17" t="s">
        <v>51</v>
      </c>
      <c r="AK68" s="17"/>
      <c r="AL68" s="17" t="s">
        <v>51</v>
      </c>
      <c r="AM68" s="17"/>
      <c r="AN68" s="18">
        <f t="shared" si="0"/>
        <v>0</v>
      </c>
      <c r="AO68" s="18">
        <f t="shared" si="1"/>
        <v>1</v>
      </c>
      <c r="AP68" s="18">
        <f t="shared" si="2"/>
        <v>3</v>
      </c>
      <c r="AQ68" s="18">
        <f t="shared" si="3"/>
        <v>1</v>
      </c>
      <c r="AR68" s="19">
        <f t="shared" si="4"/>
        <v>5</v>
      </c>
      <c r="AS68" s="20"/>
      <c r="AT68" s="20"/>
      <c r="AU68" s="20"/>
      <c r="AV68" s="20"/>
      <c r="AW68" s="20"/>
      <c r="AX68" s="20"/>
      <c r="AY68" s="20" t="s">
        <v>107</v>
      </c>
      <c r="AZ68" s="20"/>
      <c r="BA68" s="27" t="s">
        <v>237</v>
      </c>
      <c r="BB68" s="55">
        <v>64</v>
      </c>
      <c r="BC68" s="23">
        <v>4</v>
      </c>
      <c r="BD68" s="45">
        <v>7</v>
      </c>
      <c r="BE68" s="46">
        <v>2</v>
      </c>
      <c r="BF68" s="22" t="s">
        <v>210</v>
      </c>
      <c r="BG68" s="14" t="s">
        <v>211</v>
      </c>
      <c r="BH68" s="24"/>
      <c r="BI68" s="15"/>
      <c r="BJ68" s="15" t="s">
        <v>50</v>
      </c>
      <c r="BK68" s="15"/>
      <c r="BL68" s="15"/>
      <c r="BM68" s="15"/>
      <c r="BN68" s="15"/>
      <c r="BO68" s="15"/>
      <c r="BP68" s="15"/>
      <c r="BQ68" s="16"/>
      <c r="BR68" s="17"/>
      <c r="BS68" s="17"/>
      <c r="BT68" s="17"/>
      <c r="BU68" s="17"/>
      <c r="BV68" s="17"/>
      <c r="BW68" s="17"/>
      <c r="BX68" s="17" t="s">
        <v>52</v>
      </c>
      <c r="BY68" s="17"/>
      <c r="BZ68" s="17"/>
      <c r="CA68" s="17"/>
      <c r="CB68" s="17"/>
      <c r="CC68" s="17" t="s">
        <v>51</v>
      </c>
      <c r="CD68" s="17"/>
      <c r="CE68" s="17"/>
      <c r="CF68" s="17"/>
      <c r="CG68" s="17"/>
      <c r="CH68" s="17"/>
      <c r="CI68" s="17"/>
      <c r="CJ68" s="17"/>
      <c r="CK68" s="17" t="s">
        <v>51</v>
      </c>
      <c r="CL68" s="17"/>
      <c r="CM68" s="17" t="s">
        <v>51</v>
      </c>
      <c r="CN68" s="17"/>
      <c r="CO68" s="18">
        <f t="shared" si="5"/>
        <v>0</v>
      </c>
      <c r="CP68" s="18">
        <f t="shared" si="6"/>
        <v>1</v>
      </c>
      <c r="CQ68" s="18">
        <f t="shared" si="7"/>
        <v>3</v>
      </c>
      <c r="CR68" s="18">
        <f t="shared" si="8"/>
        <v>1</v>
      </c>
      <c r="CS68" s="19">
        <f t="shared" si="9"/>
        <v>5</v>
      </c>
      <c r="CT68" s="20"/>
      <c r="CU68" s="20"/>
      <c r="CV68" s="20"/>
      <c r="CW68" s="20"/>
      <c r="CX68" s="20"/>
      <c r="CY68" s="20"/>
      <c r="CZ68" s="20" t="s">
        <v>107</v>
      </c>
      <c r="DA68" s="20"/>
      <c r="DB68" s="27" t="s">
        <v>237</v>
      </c>
      <c r="DC68" s="43">
        <v>64</v>
      </c>
      <c r="DD68" s="23">
        <v>4</v>
      </c>
      <c r="DE68" s="71">
        <v>7</v>
      </c>
      <c r="DF68" s="46">
        <v>2</v>
      </c>
      <c r="DG68" s="25" t="s">
        <v>210</v>
      </c>
      <c r="DH68" s="25" t="s">
        <v>211</v>
      </c>
      <c r="DI68" s="24"/>
      <c r="DJ68" s="15"/>
      <c r="DK68" s="15" t="s">
        <v>50</v>
      </c>
      <c r="DL68" s="15"/>
      <c r="DM68" s="15"/>
      <c r="DN68" s="15"/>
      <c r="DO68" s="15"/>
      <c r="DP68" s="15"/>
      <c r="DQ68" s="15"/>
      <c r="DR68" s="16"/>
      <c r="DS68" s="17"/>
      <c r="DT68" s="17"/>
      <c r="DU68" s="17"/>
      <c r="DV68" s="17"/>
      <c r="DW68" s="17"/>
      <c r="DX68" s="17"/>
      <c r="DY68" s="17" t="s">
        <v>52</v>
      </c>
      <c r="DZ68" s="17"/>
      <c r="EA68" s="17"/>
      <c r="EB68" s="17"/>
      <c r="EC68" s="17"/>
      <c r="ED68" s="17" t="s">
        <v>51</v>
      </c>
      <c r="EE68" s="17"/>
      <c r="EF68" s="17"/>
      <c r="EG68" s="17"/>
      <c r="EH68" s="17"/>
      <c r="EI68" s="17"/>
      <c r="EJ68" s="17"/>
      <c r="EK68" s="17"/>
      <c r="EL68" s="17" t="s">
        <v>51</v>
      </c>
      <c r="EM68" s="17"/>
      <c r="EN68" s="17" t="s">
        <v>51</v>
      </c>
      <c r="EO68" s="17"/>
      <c r="EP68" s="18">
        <f t="shared" si="10"/>
        <v>0</v>
      </c>
      <c r="EQ68" s="18">
        <f t="shared" si="11"/>
        <v>1</v>
      </c>
      <c r="ER68" s="18">
        <f t="shared" si="12"/>
        <v>3</v>
      </c>
      <c r="ES68" s="18">
        <f t="shared" si="13"/>
        <v>1</v>
      </c>
      <c r="ET68" s="19">
        <f t="shared" si="14"/>
        <v>5</v>
      </c>
      <c r="EU68" s="20"/>
      <c r="EV68" s="20"/>
      <c r="EW68" s="20"/>
      <c r="EX68" s="20"/>
      <c r="EY68" s="20"/>
      <c r="EZ68" s="20"/>
      <c r="FA68" s="20" t="s">
        <v>107</v>
      </c>
      <c r="FB68" s="20"/>
      <c r="FC68" s="20" t="s">
        <v>245</v>
      </c>
      <c r="FD68" s="20"/>
      <c r="FE68" s="20"/>
      <c r="FG68" t="str">
        <f t="shared" si="16"/>
        <v>True</v>
      </c>
      <c r="FH68" t="str">
        <f t="shared" si="17"/>
        <v>True</v>
      </c>
      <c r="FI68" t="str">
        <f t="shared" si="18"/>
        <v>True</v>
      </c>
      <c r="FJ68" t="str">
        <f t="shared" si="19"/>
        <v>True</v>
      </c>
      <c r="FK68" t="str">
        <f t="shared" si="20"/>
        <v>True</v>
      </c>
      <c r="FL68" t="str">
        <f t="shared" si="21"/>
        <v>True</v>
      </c>
      <c r="FM68" t="str">
        <f t="shared" si="22"/>
        <v>True</v>
      </c>
      <c r="FN68" t="str">
        <f t="shared" si="23"/>
        <v>True</v>
      </c>
      <c r="FO68" t="str">
        <f t="shared" si="24"/>
        <v>True</v>
      </c>
      <c r="FP68" t="str">
        <f t="shared" si="25"/>
        <v>True</v>
      </c>
      <c r="FQ68" t="str">
        <f t="shared" si="26"/>
        <v>True</v>
      </c>
      <c r="FR68" t="str">
        <f t="shared" si="27"/>
        <v>True</v>
      </c>
      <c r="FS68" t="str">
        <f t="shared" si="28"/>
        <v>True</v>
      </c>
      <c r="FT68" t="str">
        <f t="shared" si="29"/>
        <v>True</v>
      </c>
      <c r="FU68" t="str">
        <f t="shared" si="30"/>
        <v>True</v>
      </c>
      <c r="FV68" t="str">
        <f t="shared" si="31"/>
        <v>True</v>
      </c>
      <c r="FW68" t="str">
        <f t="shared" si="32"/>
        <v>True</v>
      </c>
      <c r="FX68" t="str">
        <f t="shared" si="33"/>
        <v>True</v>
      </c>
      <c r="FY68" t="str">
        <f t="shared" si="34"/>
        <v>True</v>
      </c>
      <c r="FZ68" t="str">
        <f t="shared" si="35"/>
        <v>True</v>
      </c>
      <c r="GA68" t="str">
        <f t="shared" si="36"/>
        <v>True</v>
      </c>
      <c r="GB68" t="str">
        <f t="shared" si="37"/>
        <v>True</v>
      </c>
      <c r="GC68" t="str">
        <f t="shared" si="38"/>
        <v>True</v>
      </c>
      <c r="GD68" t="str">
        <f t="shared" si="39"/>
        <v>True</v>
      </c>
      <c r="GE68" t="str">
        <f t="shared" si="40"/>
        <v>True</v>
      </c>
      <c r="GF68" t="str">
        <f t="shared" si="41"/>
        <v>True</v>
      </c>
      <c r="GG68" t="str">
        <f t="shared" si="42"/>
        <v>True</v>
      </c>
      <c r="GH68" t="str">
        <f t="shared" si="43"/>
        <v>True</v>
      </c>
      <c r="GI68" t="str">
        <f t="shared" si="44"/>
        <v>True</v>
      </c>
      <c r="GJ68" t="str">
        <f t="shared" si="45"/>
        <v>True</v>
      </c>
      <c r="GK68" t="str">
        <f t="shared" si="46"/>
        <v>True</v>
      </c>
      <c r="GL68" t="str">
        <f t="shared" si="47"/>
        <v>True</v>
      </c>
      <c r="GM68" t="str">
        <f t="shared" si="48"/>
        <v>True</v>
      </c>
      <c r="GN68" t="str">
        <f t="shared" si="49"/>
        <v>True</v>
      </c>
      <c r="GO68" t="str">
        <f t="shared" si="50"/>
        <v>True</v>
      </c>
      <c r="GP68" t="str">
        <f t="shared" si="51"/>
        <v>True</v>
      </c>
      <c r="GQ68" t="str">
        <f t="shared" si="52"/>
        <v>True</v>
      </c>
      <c r="GR68" t="str">
        <f t="shared" si="53"/>
        <v>True</v>
      </c>
      <c r="GS68" t="str">
        <f t="shared" si="54"/>
        <v>True</v>
      </c>
    </row>
    <row r="69" spans="1:201" ht="39.75" hidden="1" customHeight="1" x14ac:dyDescent="0.45">
      <c r="A69" s="43">
        <v>65</v>
      </c>
      <c r="B69" s="44">
        <v>4</v>
      </c>
      <c r="C69" s="71">
        <v>7</v>
      </c>
      <c r="D69" s="88">
        <v>3</v>
      </c>
      <c r="E69" s="78" t="s">
        <v>212</v>
      </c>
      <c r="F69" s="89" t="s">
        <v>213</v>
      </c>
      <c r="G69" s="48" t="s">
        <v>52</v>
      </c>
      <c r="H69" s="49" t="s">
        <v>52</v>
      </c>
      <c r="I69" s="49" t="s">
        <v>52</v>
      </c>
      <c r="J69" s="49" t="s">
        <v>52</v>
      </c>
      <c r="K69" s="49" t="s">
        <v>52</v>
      </c>
      <c r="L69" s="49" t="s">
        <v>52</v>
      </c>
      <c r="M69" s="49"/>
      <c r="N69" s="49"/>
      <c r="O69" s="49" t="s">
        <v>52</v>
      </c>
      <c r="P69" s="60"/>
      <c r="Q69" s="61" t="s">
        <v>52</v>
      </c>
      <c r="R69" s="61"/>
      <c r="S69" s="61"/>
      <c r="T69" s="61"/>
      <c r="U69" s="61"/>
      <c r="V69" s="61"/>
      <c r="W69" s="61"/>
      <c r="X69" s="61"/>
      <c r="Y69" s="61"/>
      <c r="Z69" s="61"/>
      <c r="AA69" s="61"/>
      <c r="AB69" s="61"/>
      <c r="AC69" s="61"/>
      <c r="AD69" s="61"/>
      <c r="AE69" s="61"/>
      <c r="AF69" s="61" t="s">
        <v>52</v>
      </c>
      <c r="AG69" s="61" t="s">
        <v>52</v>
      </c>
      <c r="AH69" s="61" t="s">
        <v>51</v>
      </c>
      <c r="AI69" s="61"/>
      <c r="AJ69" s="61"/>
      <c r="AK69" s="61" t="s">
        <v>52</v>
      </c>
      <c r="AL69" s="61" t="s">
        <v>51</v>
      </c>
      <c r="AM69" s="61" t="s">
        <v>51</v>
      </c>
      <c r="AN69" s="50">
        <f t="shared" si="0"/>
        <v>0</v>
      </c>
      <c r="AO69" s="50">
        <f t="shared" si="1"/>
        <v>0</v>
      </c>
      <c r="AP69" s="50">
        <f t="shared" si="2"/>
        <v>3</v>
      </c>
      <c r="AQ69" s="50">
        <f t="shared" si="3"/>
        <v>11</v>
      </c>
      <c r="AR69" s="51">
        <f t="shared" si="4"/>
        <v>14</v>
      </c>
      <c r="AS69" s="52"/>
      <c r="AT69" s="52"/>
      <c r="AU69" s="52"/>
      <c r="AV69" s="52"/>
      <c r="AW69" s="52"/>
      <c r="AX69" s="52"/>
      <c r="AY69" s="52" t="s">
        <v>126</v>
      </c>
      <c r="AZ69" s="52"/>
      <c r="BA69" s="54"/>
      <c r="BB69" s="55">
        <v>65</v>
      </c>
      <c r="BC69" s="44">
        <v>4</v>
      </c>
      <c r="BD69" s="71">
        <v>7</v>
      </c>
      <c r="BE69" s="88">
        <v>3</v>
      </c>
      <c r="BF69" s="90" t="s">
        <v>214</v>
      </c>
      <c r="BG69" s="91" t="s">
        <v>215</v>
      </c>
      <c r="BH69" s="49"/>
      <c r="BI69" s="49" t="s">
        <v>52</v>
      </c>
      <c r="BJ69" s="49" t="s">
        <v>52</v>
      </c>
      <c r="BK69" s="49"/>
      <c r="BL69" s="49"/>
      <c r="BM69" s="49" t="s">
        <v>52</v>
      </c>
      <c r="BN69" s="49" t="s">
        <v>52</v>
      </c>
      <c r="BO69" s="49" t="s">
        <v>52</v>
      </c>
      <c r="BP69" s="49" t="s">
        <v>52</v>
      </c>
      <c r="BQ69" s="60"/>
      <c r="BR69" s="61" t="s">
        <v>52</v>
      </c>
      <c r="BS69" s="61"/>
      <c r="BT69" s="61"/>
      <c r="BU69" s="61"/>
      <c r="BV69" s="61"/>
      <c r="BW69" s="61"/>
      <c r="BX69" s="61"/>
      <c r="BY69" s="61"/>
      <c r="BZ69" s="61"/>
      <c r="CA69" s="61"/>
      <c r="CB69" s="61"/>
      <c r="CC69" s="61"/>
      <c r="CD69" s="61"/>
      <c r="CE69" s="61"/>
      <c r="CF69" s="61" t="s">
        <v>52</v>
      </c>
      <c r="CG69" s="61" t="s">
        <v>52</v>
      </c>
      <c r="CH69" s="61"/>
      <c r="CI69" s="61" t="s">
        <v>51</v>
      </c>
      <c r="CJ69" s="61"/>
      <c r="CK69" s="61"/>
      <c r="CL69" s="61" t="s">
        <v>52</v>
      </c>
      <c r="CM69" s="61" t="s">
        <v>51</v>
      </c>
      <c r="CN69" s="61" t="s">
        <v>51</v>
      </c>
      <c r="CO69" s="50">
        <f t="shared" si="5"/>
        <v>0</v>
      </c>
      <c r="CP69" s="50">
        <f t="shared" si="6"/>
        <v>0</v>
      </c>
      <c r="CQ69" s="50">
        <f t="shared" si="7"/>
        <v>3</v>
      </c>
      <c r="CR69" s="50">
        <f t="shared" si="8"/>
        <v>10</v>
      </c>
      <c r="CS69" s="51">
        <f t="shared" si="9"/>
        <v>13</v>
      </c>
      <c r="CT69" s="52"/>
      <c r="CU69" s="52"/>
      <c r="CV69" s="52"/>
      <c r="CW69" s="52"/>
      <c r="CX69" s="52"/>
      <c r="CY69" s="52"/>
      <c r="CZ69" s="52" t="s">
        <v>126</v>
      </c>
      <c r="DA69" s="52"/>
      <c r="DB69" s="54"/>
      <c r="DC69" s="43">
        <v>65</v>
      </c>
      <c r="DD69" s="44">
        <v>4</v>
      </c>
      <c r="DE69" s="71">
        <v>7</v>
      </c>
      <c r="DF69" s="88">
        <v>3</v>
      </c>
      <c r="DG69" s="78" t="s">
        <v>216</v>
      </c>
      <c r="DH69" s="89" t="s">
        <v>217</v>
      </c>
      <c r="DI69" s="48"/>
      <c r="DJ69" s="49"/>
      <c r="DK69" s="49" t="s">
        <v>52</v>
      </c>
      <c r="DL69" s="49"/>
      <c r="DM69" s="49"/>
      <c r="DN69" s="49"/>
      <c r="DO69" s="49" t="s">
        <v>52</v>
      </c>
      <c r="DP69" s="49" t="s">
        <v>52</v>
      </c>
      <c r="DQ69" s="49" t="s">
        <v>52</v>
      </c>
      <c r="DR69" s="60"/>
      <c r="DS69" s="61" t="s">
        <v>52</v>
      </c>
      <c r="DT69" s="61"/>
      <c r="DU69" s="61"/>
      <c r="DV69" s="61"/>
      <c r="DW69" s="61"/>
      <c r="DX69" s="61"/>
      <c r="DY69" s="61"/>
      <c r="DZ69" s="61"/>
      <c r="EA69" s="61"/>
      <c r="EB69" s="61"/>
      <c r="EC69" s="61"/>
      <c r="ED69" s="61"/>
      <c r="EE69" s="61"/>
      <c r="EF69" s="61"/>
      <c r="EG69" s="61"/>
      <c r="EH69" s="61" t="s">
        <v>52</v>
      </c>
      <c r="EI69" s="61"/>
      <c r="EJ69" s="61" t="s">
        <v>51</v>
      </c>
      <c r="EK69" s="61"/>
      <c r="EL69" s="61"/>
      <c r="EM69" s="61" t="s">
        <v>52</v>
      </c>
      <c r="EN69" s="61" t="s">
        <v>51</v>
      </c>
      <c r="EO69" s="61" t="s">
        <v>51</v>
      </c>
      <c r="EP69" s="50">
        <f t="shared" si="10"/>
        <v>0</v>
      </c>
      <c r="EQ69" s="50">
        <f t="shared" si="11"/>
        <v>0</v>
      </c>
      <c r="ER69" s="50">
        <f t="shared" si="12"/>
        <v>3</v>
      </c>
      <c r="ES69" s="50">
        <f t="shared" si="13"/>
        <v>7</v>
      </c>
      <c r="ET69" s="51">
        <f t="shared" si="14"/>
        <v>10</v>
      </c>
      <c r="FA69" t="s">
        <v>126</v>
      </c>
      <c r="FG69" t="str">
        <f t="shared" si="16"/>
        <v>True</v>
      </c>
      <c r="FH69" t="str">
        <f t="shared" si="17"/>
        <v>True</v>
      </c>
      <c r="FI69" t="str">
        <f t="shared" si="18"/>
        <v>True</v>
      </c>
      <c r="FJ69" t="str">
        <f t="shared" si="19"/>
        <v>True</v>
      </c>
      <c r="FK69" t="str">
        <f t="shared" si="20"/>
        <v>False</v>
      </c>
      <c r="FL69" t="str">
        <f t="shared" si="21"/>
        <v>False</v>
      </c>
      <c r="FM69" t="str">
        <f t="shared" si="22"/>
        <v>False</v>
      </c>
      <c r="FN69" t="str">
        <f t="shared" si="23"/>
        <v>False</v>
      </c>
      <c r="FO69" t="str">
        <f t="shared" si="24"/>
        <v>True</v>
      </c>
      <c r="FP69" t="str">
        <f t="shared" si="25"/>
        <v>False</v>
      </c>
      <c r="FQ69" t="str">
        <f t="shared" si="26"/>
        <v>False</v>
      </c>
      <c r="FR69" t="str">
        <f t="shared" si="27"/>
        <v>False</v>
      </c>
      <c r="FS69" t="str">
        <f t="shared" si="28"/>
        <v>False</v>
      </c>
      <c r="FT69" t="str">
        <f t="shared" si="29"/>
        <v>False</v>
      </c>
      <c r="FU69" t="str">
        <f t="shared" si="30"/>
        <v>True</v>
      </c>
      <c r="FV69" t="str">
        <f t="shared" si="31"/>
        <v>True</v>
      </c>
      <c r="FW69" t="str">
        <f t="shared" si="32"/>
        <v>True</v>
      </c>
      <c r="FX69" t="str">
        <f t="shared" si="33"/>
        <v>True</v>
      </c>
      <c r="FY69" t="str">
        <f t="shared" si="34"/>
        <v>True</v>
      </c>
      <c r="FZ69" t="str">
        <f t="shared" si="35"/>
        <v>True</v>
      </c>
      <c r="GA69" t="str">
        <f t="shared" si="36"/>
        <v>True</v>
      </c>
      <c r="GB69" t="str">
        <f t="shared" si="37"/>
        <v>True</v>
      </c>
      <c r="GC69" t="str">
        <f t="shared" si="38"/>
        <v>True</v>
      </c>
      <c r="GD69" t="str">
        <f t="shared" si="39"/>
        <v>True</v>
      </c>
      <c r="GE69" t="str">
        <f t="shared" si="40"/>
        <v>True</v>
      </c>
      <c r="GF69" t="str">
        <f t="shared" si="41"/>
        <v>True</v>
      </c>
      <c r="GG69" t="str">
        <f t="shared" si="42"/>
        <v>True</v>
      </c>
      <c r="GH69" t="str">
        <f t="shared" si="43"/>
        <v>True</v>
      </c>
      <c r="GI69" t="str">
        <f t="shared" si="44"/>
        <v>True</v>
      </c>
      <c r="GJ69" t="str">
        <f t="shared" si="45"/>
        <v>True</v>
      </c>
      <c r="GK69" t="str">
        <f t="shared" si="46"/>
        <v>False</v>
      </c>
      <c r="GL69" t="str">
        <f t="shared" si="47"/>
        <v>True</v>
      </c>
      <c r="GM69" t="str">
        <f t="shared" si="48"/>
        <v>False</v>
      </c>
      <c r="GN69" t="str">
        <f t="shared" si="49"/>
        <v>True</v>
      </c>
      <c r="GO69" t="str">
        <f t="shared" si="50"/>
        <v>True</v>
      </c>
      <c r="GP69" t="str">
        <f t="shared" si="51"/>
        <v>True</v>
      </c>
      <c r="GQ69" t="str">
        <f t="shared" si="52"/>
        <v>True</v>
      </c>
      <c r="GR69" t="str">
        <f t="shared" si="53"/>
        <v>True</v>
      </c>
      <c r="GS69" t="str">
        <f t="shared" si="54"/>
        <v>True</v>
      </c>
    </row>
    <row r="70" spans="1:201" ht="28.5" hidden="1" customHeight="1" x14ac:dyDescent="0.45">
      <c r="A70" s="43">
        <v>66</v>
      </c>
      <c r="B70" s="44">
        <v>4</v>
      </c>
      <c r="C70" s="71">
        <v>8</v>
      </c>
      <c r="D70" s="88">
        <v>10</v>
      </c>
      <c r="E70" s="78" t="s">
        <v>218</v>
      </c>
      <c r="F70" s="78" t="s">
        <v>219</v>
      </c>
      <c r="G70" s="48"/>
      <c r="H70" s="49"/>
      <c r="I70" s="49"/>
      <c r="J70" s="49" t="s">
        <v>52</v>
      </c>
      <c r="K70" s="49" t="s">
        <v>52</v>
      </c>
      <c r="L70" s="49"/>
      <c r="M70" s="49"/>
      <c r="N70" s="49"/>
      <c r="O70" s="49"/>
      <c r="P70" s="60" t="s">
        <v>52</v>
      </c>
      <c r="Q70" s="61"/>
      <c r="R70" s="61" t="s">
        <v>52</v>
      </c>
      <c r="S70" s="61" t="s">
        <v>52</v>
      </c>
      <c r="T70" s="61" t="s">
        <v>52</v>
      </c>
      <c r="U70" s="61" t="s">
        <v>52</v>
      </c>
      <c r="V70" s="61" t="s">
        <v>52</v>
      </c>
      <c r="W70" s="61"/>
      <c r="X70" s="61"/>
      <c r="Y70" s="61" t="s">
        <v>52</v>
      </c>
      <c r="Z70" s="61" t="s">
        <v>52</v>
      </c>
      <c r="AA70" s="61" t="s">
        <v>52</v>
      </c>
      <c r="AB70" s="61" t="s">
        <v>52</v>
      </c>
      <c r="AC70" s="61"/>
      <c r="AD70" s="61"/>
      <c r="AE70" s="61"/>
      <c r="AF70" s="61"/>
      <c r="AG70" s="61"/>
      <c r="AH70" s="61" t="s">
        <v>52</v>
      </c>
      <c r="AI70" s="61" t="s">
        <v>52</v>
      </c>
      <c r="AJ70" s="61" t="s">
        <v>52</v>
      </c>
      <c r="AK70" s="61" t="s">
        <v>52</v>
      </c>
      <c r="AL70" s="61" t="s">
        <v>52</v>
      </c>
      <c r="AM70" s="61" t="s">
        <v>52</v>
      </c>
      <c r="AN70" s="50">
        <f t="shared" si="0"/>
        <v>0</v>
      </c>
      <c r="AO70" s="50">
        <f t="shared" si="1"/>
        <v>0</v>
      </c>
      <c r="AP70" s="50">
        <f t="shared" si="2"/>
        <v>0</v>
      </c>
      <c r="AQ70" s="50">
        <f t="shared" si="3"/>
        <v>18</v>
      </c>
      <c r="AR70" s="51">
        <f t="shared" si="4"/>
        <v>18</v>
      </c>
      <c r="AS70" s="52"/>
      <c r="AT70" s="52"/>
      <c r="AU70" s="52"/>
      <c r="AV70" s="52"/>
      <c r="AW70" s="52"/>
      <c r="AX70" s="52"/>
      <c r="AY70" s="52" t="s">
        <v>220</v>
      </c>
      <c r="AZ70" s="52"/>
      <c r="BA70" s="54"/>
      <c r="BB70" s="55">
        <v>66</v>
      </c>
      <c r="BC70" s="44">
        <v>4</v>
      </c>
      <c r="BD70" s="71">
        <v>8</v>
      </c>
      <c r="BE70" s="88">
        <v>10</v>
      </c>
      <c r="BF70" s="90" t="s">
        <v>221</v>
      </c>
      <c r="BG70" s="79" t="s">
        <v>222</v>
      </c>
      <c r="BH70" s="92"/>
      <c r="BI70" s="92"/>
      <c r="BJ70" s="92"/>
      <c r="BK70" s="92"/>
      <c r="BL70" s="92"/>
      <c r="BM70" s="49" t="s">
        <v>52</v>
      </c>
      <c r="BN70" s="49" t="s">
        <v>52</v>
      </c>
      <c r="BO70" s="49" t="s">
        <v>52</v>
      </c>
      <c r="BP70" s="49"/>
      <c r="BQ70" s="60" t="s">
        <v>52</v>
      </c>
      <c r="BR70" s="92"/>
      <c r="BS70" s="61" t="s">
        <v>52</v>
      </c>
      <c r="BT70" s="61" t="s">
        <v>52</v>
      </c>
      <c r="BU70" s="61" t="s">
        <v>52</v>
      </c>
      <c r="BV70" s="61" t="s">
        <v>52</v>
      </c>
      <c r="BW70" s="61" t="s">
        <v>52</v>
      </c>
      <c r="BX70" s="61"/>
      <c r="BY70" s="61"/>
      <c r="BZ70" s="61" t="s">
        <v>52</v>
      </c>
      <c r="CA70" s="61" t="s">
        <v>52</v>
      </c>
      <c r="CB70" s="61" t="s">
        <v>52</v>
      </c>
      <c r="CC70" s="61" t="s">
        <v>52</v>
      </c>
      <c r="CD70" s="61"/>
      <c r="CE70" s="61"/>
      <c r="CF70" s="61"/>
      <c r="CG70" s="61"/>
      <c r="CH70" s="61"/>
      <c r="CI70" s="61" t="s">
        <v>52</v>
      </c>
      <c r="CJ70" s="61" t="s">
        <v>52</v>
      </c>
      <c r="CK70" s="61" t="s">
        <v>52</v>
      </c>
      <c r="CL70" s="61" t="s">
        <v>52</v>
      </c>
      <c r="CM70" s="61" t="s">
        <v>52</v>
      </c>
      <c r="CN70" s="61" t="s">
        <v>52</v>
      </c>
      <c r="CO70" s="50">
        <f t="shared" si="5"/>
        <v>0</v>
      </c>
      <c r="CP70" s="50">
        <f t="shared" si="6"/>
        <v>0</v>
      </c>
      <c r="CQ70" s="50">
        <f t="shared" si="7"/>
        <v>0</v>
      </c>
      <c r="CR70" s="50">
        <f t="shared" si="8"/>
        <v>19</v>
      </c>
      <c r="CS70" s="51">
        <f t="shared" si="9"/>
        <v>19</v>
      </c>
      <c r="CT70" s="52"/>
      <c r="CU70" s="52"/>
      <c r="CV70" s="52"/>
      <c r="CW70" s="52"/>
      <c r="CX70" s="52"/>
      <c r="CY70" s="52"/>
      <c r="CZ70" s="52" t="s">
        <v>220</v>
      </c>
      <c r="DA70" s="52"/>
      <c r="DB70" s="54"/>
      <c r="DC70" s="43">
        <v>66</v>
      </c>
      <c r="DD70" s="44">
        <v>4</v>
      </c>
      <c r="DE70" s="71">
        <v>8</v>
      </c>
      <c r="DF70" s="88">
        <v>10</v>
      </c>
      <c r="DG70" s="78" t="s">
        <v>223</v>
      </c>
      <c r="DH70" s="78" t="s">
        <v>224</v>
      </c>
      <c r="DI70" s="93" t="s">
        <v>52</v>
      </c>
      <c r="DJ70" s="92" t="s">
        <v>52</v>
      </c>
      <c r="DK70" s="92" t="s">
        <v>52</v>
      </c>
      <c r="DL70" s="92"/>
      <c r="DM70" s="92"/>
      <c r="DN70" s="92"/>
      <c r="DO70" s="92"/>
      <c r="DP70" s="92"/>
      <c r="DQ70" s="92"/>
      <c r="DR70" s="60" t="s">
        <v>52</v>
      </c>
      <c r="DS70" s="92"/>
      <c r="DT70" s="61" t="s">
        <v>52</v>
      </c>
      <c r="DU70" s="61" t="s">
        <v>52</v>
      </c>
      <c r="DV70" s="61" t="s">
        <v>52</v>
      </c>
      <c r="DW70" s="61" t="s">
        <v>52</v>
      </c>
      <c r="DX70" s="61" t="s">
        <v>52</v>
      </c>
      <c r="DY70" s="61"/>
      <c r="DZ70" s="61"/>
      <c r="EA70" s="61" t="s">
        <v>52</v>
      </c>
      <c r="EB70" s="61" t="s">
        <v>52</v>
      </c>
      <c r="EC70" s="61" t="s">
        <v>52</v>
      </c>
      <c r="ED70" s="61" t="s">
        <v>52</v>
      </c>
      <c r="EE70" s="61"/>
      <c r="EF70" s="61"/>
      <c r="EG70" s="61"/>
      <c r="EH70" s="61"/>
      <c r="EI70" s="61"/>
      <c r="EJ70" s="61" t="s">
        <v>52</v>
      </c>
      <c r="EK70" s="61" t="s">
        <v>52</v>
      </c>
      <c r="EL70" s="61" t="s">
        <v>52</v>
      </c>
      <c r="EM70" s="61" t="s">
        <v>52</v>
      </c>
      <c r="EN70" s="61" t="s">
        <v>52</v>
      </c>
      <c r="EO70" s="61" t="s">
        <v>52</v>
      </c>
      <c r="EP70" s="50">
        <f t="shared" si="10"/>
        <v>0</v>
      </c>
      <c r="EQ70" s="50">
        <f t="shared" si="11"/>
        <v>0</v>
      </c>
      <c r="ER70" s="50">
        <f t="shared" si="12"/>
        <v>0</v>
      </c>
      <c r="ES70" s="50">
        <f t="shared" si="13"/>
        <v>19</v>
      </c>
      <c r="ET70" s="51">
        <f t="shared" si="14"/>
        <v>19</v>
      </c>
      <c r="FA70" t="s">
        <v>220</v>
      </c>
      <c r="FG70" t="str">
        <f t="shared" ref="FG70:GS70" si="55">IF(AND(A70=BB70, A70=DC70), "True", "False")</f>
        <v>True</v>
      </c>
      <c r="FH70" t="str">
        <f t="shared" si="55"/>
        <v>True</v>
      </c>
      <c r="FI70" t="str">
        <f t="shared" si="55"/>
        <v>True</v>
      </c>
      <c r="FJ70" t="str">
        <f t="shared" si="55"/>
        <v>True</v>
      </c>
      <c r="FK70" t="str">
        <f t="shared" si="55"/>
        <v>False</v>
      </c>
      <c r="FL70" t="str">
        <f t="shared" si="55"/>
        <v>False</v>
      </c>
      <c r="FM70" t="str">
        <f t="shared" si="55"/>
        <v>False</v>
      </c>
      <c r="FN70" t="str">
        <f t="shared" si="55"/>
        <v>False</v>
      </c>
      <c r="FO70" t="str">
        <f t="shared" si="55"/>
        <v>False</v>
      </c>
      <c r="FP70" t="str">
        <f t="shared" si="55"/>
        <v>False</v>
      </c>
      <c r="FQ70" t="str">
        <f t="shared" si="55"/>
        <v>False</v>
      </c>
      <c r="FR70" t="str">
        <f t="shared" si="55"/>
        <v>False</v>
      </c>
      <c r="FS70" t="str">
        <f t="shared" si="55"/>
        <v>False</v>
      </c>
      <c r="FT70" t="str">
        <f t="shared" si="55"/>
        <v>False</v>
      </c>
      <c r="FU70" t="str">
        <f t="shared" si="55"/>
        <v>True</v>
      </c>
      <c r="FV70" t="str">
        <f t="shared" si="55"/>
        <v>True</v>
      </c>
      <c r="FW70" t="str">
        <f t="shared" si="55"/>
        <v>True</v>
      </c>
      <c r="FX70" t="str">
        <f t="shared" si="55"/>
        <v>True</v>
      </c>
      <c r="FY70" t="str">
        <f t="shared" si="55"/>
        <v>True</v>
      </c>
      <c r="FZ70" t="str">
        <f t="shared" si="55"/>
        <v>True</v>
      </c>
      <c r="GA70" t="str">
        <f t="shared" si="55"/>
        <v>True</v>
      </c>
      <c r="GB70" t="str">
        <f t="shared" si="55"/>
        <v>True</v>
      </c>
      <c r="GC70" t="str">
        <f t="shared" si="55"/>
        <v>True</v>
      </c>
      <c r="GD70" t="str">
        <f t="shared" si="55"/>
        <v>True</v>
      </c>
      <c r="GE70" t="str">
        <f t="shared" si="55"/>
        <v>True</v>
      </c>
      <c r="GF70" t="str">
        <f t="shared" si="55"/>
        <v>True</v>
      </c>
      <c r="GG70" t="str">
        <f t="shared" si="55"/>
        <v>True</v>
      </c>
      <c r="GH70" t="str">
        <f t="shared" si="55"/>
        <v>True</v>
      </c>
      <c r="GI70" t="str">
        <f t="shared" si="55"/>
        <v>True</v>
      </c>
      <c r="GJ70" t="str">
        <f t="shared" si="55"/>
        <v>True</v>
      </c>
      <c r="GK70" t="str">
        <f t="shared" si="55"/>
        <v>True</v>
      </c>
      <c r="GL70" t="str">
        <f t="shared" si="55"/>
        <v>True</v>
      </c>
      <c r="GM70" t="str">
        <f t="shared" si="55"/>
        <v>True</v>
      </c>
      <c r="GN70" t="str">
        <f t="shared" si="55"/>
        <v>True</v>
      </c>
      <c r="GO70" t="str">
        <f t="shared" si="55"/>
        <v>True</v>
      </c>
      <c r="GP70" t="str">
        <f t="shared" si="55"/>
        <v>True</v>
      </c>
      <c r="GQ70" t="str">
        <f t="shared" si="55"/>
        <v>True</v>
      </c>
      <c r="GR70" t="str">
        <f t="shared" si="55"/>
        <v>True</v>
      </c>
      <c r="GS70" t="str">
        <f t="shared" si="55"/>
        <v>True</v>
      </c>
    </row>
    <row r="71" spans="1:201" ht="15.75" hidden="1" customHeight="1" x14ac:dyDescent="0.35">
      <c r="A71" s="94"/>
      <c r="B71" s="95"/>
      <c r="C71" s="96"/>
      <c r="D71" s="97"/>
      <c r="E71" s="98"/>
      <c r="F71" s="99" t="s">
        <v>49</v>
      </c>
      <c r="G71" s="50">
        <f t="shared" ref="G71:AM71" si="56">COUNTIF(G5:G70,$F$71)</f>
        <v>3</v>
      </c>
      <c r="H71" s="50">
        <f t="shared" si="56"/>
        <v>2</v>
      </c>
      <c r="I71" s="50">
        <f t="shared" si="56"/>
        <v>5</v>
      </c>
      <c r="J71" s="50">
        <f t="shared" si="56"/>
        <v>2</v>
      </c>
      <c r="K71" s="50">
        <f t="shared" si="56"/>
        <v>1</v>
      </c>
      <c r="L71" s="50">
        <f t="shared" si="56"/>
        <v>2</v>
      </c>
      <c r="M71" s="50">
        <f t="shared" si="56"/>
        <v>2</v>
      </c>
      <c r="N71" s="50">
        <f t="shared" si="56"/>
        <v>3</v>
      </c>
      <c r="O71" s="50">
        <f t="shared" si="56"/>
        <v>1</v>
      </c>
      <c r="P71" s="50">
        <f t="shared" si="56"/>
        <v>3</v>
      </c>
      <c r="Q71" s="50">
        <f t="shared" si="56"/>
        <v>2</v>
      </c>
      <c r="R71" s="50">
        <f t="shared" si="56"/>
        <v>2</v>
      </c>
      <c r="S71" s="50">
        <f t="shared" si="56"/>
        <v>2</v>
      </c>
      <c r="T71" s="50">
        <f t="shared" si="56"/>
        <v>2</v>
      </c>
      <c r="U71" s="50">
        <f t="shared" si="56"/>
        <v>3</v>
      </c>
      <c r="V71" s="50">
        <f t="shared" si="56"/>
        <v>2</v>
      </c>
      <c r="W71" s="50">
        <f t="shared" si="56"/>
        <v>1</v>
      </c>
      <c r="X71" s="50">
        <f t="shared" si="56"/>
        <v>1</v>
      </c>
      <c r="Y71" s="50">
        <f t="shared" si="56"/>
        <v>4</v>
      </c>
      <c r="Z71" s="50">
        <f t="shared" si="56"/>
        <v>1</v>
      </c>
      <c r="AA71" s="50">
        <f t="shared" si="56"/>
        <v>4</v>
      </c>
      <c r="AB71" s="50">
        <f t="shared" si="56"/>
        <v>2</v>
      </c>
      <c r="AC71" s="50">
        <f t="shared" si="56"/>
        <v>2</v>
      </c>
      <c r="AD71" s="50">
        <f t="shared" si="56"/>
        <v>2</v>
      </c>
      <c r="AE71" s="50">
        <f t="shared" si="56"/>
        <v>3</v>
      </c>
      <c r="AF71" s="50">
        <f t="shared" si="56"/>
        <v>1</v>
      </c>
      <c r="AG71" s="50">
        <f t="shared" si="56"/>
        <v>2</v>
      </c>
      <c r="AH71" s="50">
        <f t="shared" si="56"/>
        <v>4</v>
      </c>
      <c r="AI71" s="50">
        <f t="shared" si="56"/>
        <v>3</v>
      </c>
      <c r="AJ71" s="50">
        <f t="shared" si="56"/>
        <v>3</v>
      </c>
      <c r="AK71" s="50">
        <f t="shared" si="56"/>
        <v>4</v>
      </c>
      <c r="AL71" s="50">
        <f t="shared" si="56"/>
        <v>9</v>
      </c>
      <c r="AM71" s="50">
        <f t="shared" si="56"/>
        <v>5</v>
      </c>
      <c r="AN71" s="50"/>
      <c r="AO71" s="50"/>
      <c r="AP71" s="50"/>
      <c r="AQ71" s="50"/>
      <c r="AR71" s="51"/>
      <c r="AS71" s="52"/>
      <c r="AT71" s="52"/>
      <c r="AU71" s="52"/>
      <c r="AV71" s="52"/>
      <c r="AW71" s="52"/>
      <c r="AX71" s="52"/>
      <c r="AY71" s="52"/>
      <c r="AZ71" s="52"/>
      <c r="BA71" s="54"/>
      <c r="BB71" s="52"/>
      <c r="BC71" s="100"/>
      <c r="BD71" s="96"/>
      <c r="BE71" s="101"/>
      <c r="BF71" s="102"/>
      <c r="BG71" s="103" t="s">
        <v>49</v>
      </c>
      <c r="BH71" s="50">
        <f t="shared" ref="BH71:CN71" si="57">COUNTIF(BH5:BH69,$F$71)</f>
        <v>3</v>
      </c>
      <c r="BI71" s="50">
        <f t="shared" si="57"/>
        <v>2</v>
      </c>
      <c r="BJ71" s="50">
        <f t="shared" si="57"/>
        <v>6</v>
      </c>
      <c r="BK71" s="50">
        <f t="shared" si="57"/>
        <v>2</v>
      </c>
      <c r="BL71" s="50">
        <f t="shared" si="57"/>
        <v>1</v>
      </c>
      <c r="BM71" s="50">
        <f t="shared" si="57"/>
        <v>2</v>
      </c>
      <c r="BN71" s="50">
        <f t="shared" si="57"/>
        <v>2</v>
      </c>
      <c r="BO71" s="50">
        <f t="shared" si="57"/>
        <v>3</v>
      </c>
      <c r="BP71" s="50">
        <f t="shared" si="57"/>
        <v>1</v>
      </c>
      <c r="BQ71" s="50">
        <f t="shared" si="57"/>
        <v>3</v>
      </c>
      <c r="BR71" s="50">
        <f t="shared" si="57"/>
        <v>4</v>
      </c>
      <c r="BS71" s="50">
        <f t="shared" si="57"/>
        <v>2</v>
      </c>
      <c r="BT71" s="50">
        <f t="shared" si="57"/>
        <v>2</v>
      </c>
      <c r="BU71" s="50">
        <f t="shared" si="57"/>
        <v>3</v>
      </c>
      <c r="BV71" s="50">
        <f t="shared" si="57"/>
        <v>3</v>
      </c>
      <c r="BW71" s="50">
        <f t="shared" si="57"/>
        <v>2</v>
      </c>
      <c r="BX71" s="50">
        <f t="shared" si="57"/>
        <v>1</v>
      </c>
      <c r="BY71" s="50">
        <f t="shared" si="57"/>
        <v>1</v>
      </c>
      <c r="BZ71" s="50">
        <f t="shared" si="57"/>
        <v>4</v>
      </c>
      <c r="CA71" s="50">
        <f t="shared" si="57"/>
        <v>1</v>
      </c>
      <c r="CB71" s="50">
        <f t="shared" si="57"/>
        <v>4</v>
      </c>
      <c r="CC71" s="50">
        <f t="shared" si="57"/>
        <v>2</v>
      </c>
      <c r="CD71" s="50">
        <f t="shared" si="57"/>
        <v>2</v>
      </c>
      <c r="CE71" s="50">
        <f t="shared" si="57"/>
        <v>2</v>
      </c>
      <c r="CF71" s="50">
        <f t="shared" si="57"/>
        <v>3</v>
      </c>
      <c r="CG71" s="50">
        <f t="shared" si="57"/>
        <v>1</v>
      </c>
      <c r="CH71" s="50">
        <f t="shared" si="57"/>
        <v>2</v>
      </c>
      <c r="CI71" s="50">
        <f t="shared" si="57"/>
        <v>3</v>
      </c>
      <c r="CJ71" s="50">
        <f t="shared" si="57"/>
        <v>3</v>
      </c>
      <c r="CK71" s="50">
        <f t="shared" si="57"/>
        <v>2</v>
      </c>
      <c r="CL71" s="50">
        <f t="shared" si="57"/>
        <v>4</v>
      </c>
      <c r="CM71" s="50">
        <f t="shared" si="57"/>
        <v>10</v>
      </c>
      <c r="CN71" s="50">
        <f t="shared" si="57"/>
        <v>4</v>
      </c>
      <c r="CO71" s="50"/>
      <c r="CP71" s="50"/>
      <c r="CQ71" s="50"/>
      <c r="CR71" s="50"/>
      <c r="CS71" s="51"/>
      <c r="CT71" s="52"/>
      <c r="CU71" s="52"/>
      <c r="CV71" s="52"/>
      <c r="CW71" s="52"/>
      <c r="CX71" s="52"/>
      <c r="CY71" s="52"/>
      <c r="CZ71" s="52"/>
      <c r="DA71" s="52"/>
      <c r="DB71" s="54"/>
      <c r="DC71" s="94"/>
      <c r="DD71" s="95"/>
      <c r="DE71" s="96"/>
      <c r="DF71" s="97"/>
      <c r="DG71" s="98"/>
      <c r="DH71" s="99" t="s">
        <v>49</v>
      </c>
      <c r="DI71" s="50">
        <f t="shared" ref="DI71:EO71" si="58">COUNTIF(DI5:DI69,$F$71)</f>
        <v>3</v>
      </c>
      <c r="DJ71" s="50">
        <f t="shared" si="58"/>
        <v>2</v>
      </c>
      <c r="DK71" s="50">
        <f t="shared" si="58"/>
        <v>6</v>
      </c>
      <c r="DL71" s="50">
        <f t="shared" si="58"/>
        <v>2</v>
      </c>
      <c r="DM71" s="50">
        <f t="shared" si="58"/>
        <v>1</v>
      </c>
      <c r="DN71" s="50">
        <f t="shared" si="58"/>
        <v>2</v>
      </c>
      <c r="DO71" s="50">
        <f t="shared" si="58"/>
        <v>2</v>
      </c>
      <c r="DP71" s="50">
        <f t="shared" si="58"/>
        <v>3</v>
      </c>
      <c r="DQ71" s="50">
        <f t="shared" si="58"/>
        <v>1</v>
      </c>
      <c r="DR71" s="50">
        <f t="shared" si="58"/>
        <v>3</v>
      </c>
      <c r="DS71" s="50">
        <f t="shared" si="58"/>
        <v>4</v>
      </c>
      <c r="DT71" s="50">
        <f t="shared" si="58"/>
        <v>2</v>
      </c>
      <c r="DU71" s="50">
        <f t="shared" si="58"/>
        <v>2</v>
      </c>
      <c r="DV71" s="50">
        <f t="shared" si="58"/>
        <v>3</v>
      </c>
      <c r="DW71" s="50">
        <f t="shared" si="58"/>
        <v>3</v>
      </c>
      <c r="DX71" s="50">
        <f t="shared" si="58"/>
        <v>2</v>
      </c>
      <c r="DY71" s="50">
        <f t="shared" si="58"/>
        <v>1</v>
      </c>
      <c r="DZ71" s="50">
        <f t="shared" si="58"/>
        <v>1</v>
      </c>
      <c r="EA71" s="50">
        <f t="shared" si="58"/>
        <v>4</v>
      </c>
      <c r="EB71" s="50">
        <f t="shared" si="58"/>
        <v>1</v>
      </c>
      <c r="EC71" s="50">
        <f t="shared" si="58"/>
        <v>4</v>
      </c>
      <c r="ED71" s="50">
        <f t="shared" si="58"/>
        <v>2</v>
      </c>
      <c r="EE71" s="50">
        <f t="shared" si="58"/>
        <v>2</v>
      </c>
      <c r="EF71" s="50">
        <f t="shared" si="58"/>
        <v>2</v>
      </c>
      <c r="EG71" s="50">
        <f t="shared" si="58"/>
        <v>3</v>
      </c>
      <c r="EH71" s="50">
        <f t="shared" si="58"/>
        <v>1</v>
      </c>
      <c r="EI71" s="50">
        <f t="shared" si="58"/>
        <v>2</v>
      </c>
      <c r="EJ71" s="50">
        <f t="shared" si="58"/>
        <v>3</v>
      </c>
      <c r="EK71" s="50">
        <f t="shared" si="58"/>
        <v>3</v>
      </c>
      <c r="EL71" s="50">
        <f t="shared" si="58"/>
        <v>2</v>
      </c>
      <c r="EM71" s="50">
        <f t="shared" si="58"/>
        <v>4</v>
      </c>
      <c r="EN71" s="50">
        <f t="shared" si="58"/>
        <v>10</v>
      </c>
      <c r="EO71" s="50">
        <f t="shared" si="58"/>
        <v>4</v>
      </c>
      <c r="EP71" s="50"/>
      <c r="EQ71" s="50"/>
      <c r="ER71" s="50"/>
      <c r="ES71" s="50"/>
      <c r="ET71" s="51"/>
    </row>
    <row r="72" spans="1:201" ht="15.75" hidden="1" customHeight="1" x14ac:dyDescent="0.35">
      <c r="A72" s="52"/>
      <c r="B72" s="100"/>
      <c r="C72" s="96"/>
      <c r="D72" s="101"/>
      <c r="E72" s="102"/>
      <c r="F72" s="103" t="s">
        <v>50</v>
      </c>
      <c r="G72" s="50">
        <f t="shared" ref="G72:AM72" si="59">COUNTIF(G5:G70,$F$72)</f>
        <v>3</v>
      </c>
      <c r="H72" s="50">
        <f t="shared" si="59"/>
        <v>2</v>
      </c>
      <c r="I72" s="50">
        <f t="shared" si="59"/>
        <v>7</v>
      </c>
      <c r="J72" s="50">
        <f t="shared" si="59"/>
        <v>9</v>
      </c>
      <c r="K72" s="50">
        <f t="shared" si="59"/>
        <v>8</v>
      </c>
      <c r="L72" s="50">
        <f t="shared" si="59"/>
        <v>5</v>
      </c>
      <c r="M72" s="50">
        <f t="shared" si="59"/>
        <v>4</v>
      </c>
      <c r="N72" s="50">
        <f t="shared" si="59"/>
        <v>4</v>
      </c>
      <c r="O72" s="50">
        <f t="shared" si="59"/>
        <v>8</v>
      </c>
      <c r="P72" s="50">
        <f t="shared" si="59"/>
        <v>4</v>
      </c>
      <c r="Q72" s="50">
        <f t="shared" si="59"/>
        <v>2</v>
      </c>
      <c r="R72" s="50">
        <f t="shared" si="59"/>
        <v>2</v>
      </c>
      <c r="S72" s="50">
        <f t="shared" si="59"/>
        <v>2</v>
      </c>
      <c r="T72" s="50">
        <f t="shared" si="59"/>
        <v>4</v>
      </c>
      <c r="U72" s="50">
        <f t="shared" si="59"/>
        <v>3</v>
      </c>
      <c r="V72" s="50">
        <f t="shared" si="59"/>
        <v>3</v>
      </c>
      <c r="W72" s="50">
        <f t="shared" si="59"/>
        <v>1</v>
      </c>
      <c r="X72" s="50">
        <f t="shared" si="59"/>
        <v>2</v>
      </c>
      <c r="Y72" s="50">
        <f t="shared" si="59"/>
        <v>3</v>
      </c>
      <c r="Z72" s="50">
        <f t="shared" si="59"/>
        <v>1</v>
      </c>
      <c r="AA72" s="50">
        <f t="shared" si="59"/>
        <v>1</v>
      </c>
      <c r="AB72" s="50">
        <f t="shared" si="59"/>
        <v>3</v>
      </c>
      <c r="AC72" s="50">
        <f t="shared" si="59"/>
        <v>2</v>
      </c>
      <c r="AD72" s="50">
        <f t="shared" si="59"/>
        <v>2</v>
      </c>
      <c r="AE72" s="50">
        <f t="shared" si="59"/>
        <v>3</v>
      </c>
      <c r="AF72" s="50">
        <f t="shared" si="59"/>
        <v>4</v>
      </c>
      <c r="AG72" s="50">
        <f t="shared" si="59"/>
        <v>1</v>
      </c>
      <c r="AH72" s="50">
        <f t="shared" si="59"/>
        <v>1</v>
      </c>
      <c r="AI72" s="50">
        <f t="shared" si="59"/>
        <v>7</v>
      </c>
      <c r="AJ72" s="50">
        <f t="shared" si="59"/>
        <v>4</v>
      </c>
      <c r="AK72" s="50">
        <f t="shared" si="59"/>
        <v>2</v>
      </c>
      <c r="AL72" s="50">
        <f t="shared" si="59"/>
        <v>7</v>
      </c>
      <c r="AM72" s="50">
        <f t="shared" si="59"/>
        <v>2</v>
      </c>
      <c r="AN72" s="50"/>
      <c r="AO72" s="50"/>
      <c r="AP72" s="50"/>
      <c r="AQ72" s="50"/>
      <c r="AR72" s="51"/>
      <c r="AS72" s="52"/>
      <c r="AT72" s="52"/>
      <c r="AU72" s="52"/>
      <c r="AV72" s="52"/>
      <c r="AW72" s="52"/>
      <c r="AX72" s="52"/>
      <c r="AY72" s="52"/>
      <c r="AZ72" s="52"/>
      <c r="BA72" s="54"/>
      <c r="BB72" s="52"/>
      <c r="BC72" s="100"/>
      <c r="BD72" s="96"/>
      <c r="BE72" s="101"/>
      <c r="BF72" s="102"/>
      <c r="BG72" s="103" t="s">
        <v>50</v>
      </c>
      <c r="BH72" s="50">
        <f t="shared" ref="BH72:CN72" si="60">COUNTIF(BH5:BH69,$F$72)</f>
        <v>3</v>
      </c>
      <c r="BI72" s="50">
        <f t="shared" si="60"/>
        <v>2</v>
      </c>
      <c r="BJ72" s="50">
        <f t="shared" si="60"/>
        <v>5</v>
      </c>
      <c r="BK72" s="50">
        <f t="shared" si="60"/>
        <v>9</v>
      </c>
      <c r="BL72" s="50">
        <f t="shared" si="60"/>
        <v>8</v>
      </c>
      <c r="BM72" s="50">
        <f t="shared" si="60"/>
        <v>5</v>
      </c>
      <c r="BN72" s="50">
        <f t="shared" si="60"/>
        <v>4</v>
      </c>
      <c r="BO72" s="50">
        <f t="shared" si="60"/>
        <v>4</v>
      </c>
      <c r="BP72" s="50">
        <f t="shared" si="60"/>
        <v>8</v>
      </c>
      <c r="BQ72" s="50">
        <f t="shared" si="60"/>
        <v>4</v>
      </c>
      <c r="BR72" s="50">
        <f t="shared" si="60"/>
        <v>0</v>
      </c>
      <c r="BS72" s="50">
        <f t="shared" si="60"/>
        <v>2</v>
      </c>
      <c r="BT72" s="50">
        <f t="shared" si="60"/>
        <v>2</v>
      </c>
      <c r="BU72" s="50">
        <f t="shared" si="60"/>
        <v>3</v>
      </c>
      <c r="BV72" s="50">
        <f t="shared" si="60"/>
        <v>3</v>
      </c>
      <c r="BW72" s="50">
        <f t="shared" si="60"/>
        <v>3</v>
      </c>
      <c r="BX72" s="50">
        <f t="shared" si="60"/>
        <v>0</v>
      </c>
      <c r="BY72" s="50">
        <f t="shared" si="60"/>
        <v>2</v>
      </c>
      <c r="BZ72" s="50">
        <f t="shared" si="60"/>
        <v>3</v>
      </c>
      <c r="CA72" s="50">
        <f t="shared" si="60"/>
        <v>1</v>
      </c>
      <c r="CB72" s="50">
        <f t="shared" si="60"/>
        <v>1</v>
      </c>
      <c r="CC72" s="50">
        <f t="shared" si="60"/>
        <v>3</v>
      </c>
      <c r="CD72" s="50">
        <f t="shared" si="60"/>
        <v>2</v>
      </c>
      <c r="CE72" s="50">
        <f t="shared" si="60"/>
        <v>2</v>
      </c>
      <c r="CF72" s="50">
        <f t="shared" si="60"/>
        <v>3</v>
      </c>
      <c r="CG72" s="50">
        <f t="shared" si="60"/>
        <v>4</v>
      </c>
      <c r="CH72" s="50">
        <f t="shared" si="60"/>
        <v>1</v>
      </c>
      <c r="CI72" s="50">
        <f t="shared" si="60"/>
        <v>2</v>
      </c>
      <c r="CJ72" s="50">
        <f t="shared" si="60"/>
        <v>7</v>
      </c>
      <c r="CK72" s="50">
        <f t="shared" si="60"/>
        <v>5</v>
      </c>
      <c r="CL72" s="50">
        <f t="shared" si="60"/>
        <v>2</v>
      </c>
      <c r="CM72" s="50">
        <f t="shared" si="60"/>
        <v>7</v>
      </c>
      <c r="CN72" s="50">
        <f t="shared" si="60"/>
        <v>1</v>
      </c>
      <c r="CO72" s="50"/>
      <c r="CP72" s="50"/>
      <c r="CQ72" s="50"/>
      <c r="CR72" s="50"/>
      <c r="CS72" s="51"/>
      <c r="CT72" s="52"/>
      <c r="CU72" s="52"/>
      <c r="CV72" s="52"/>
      <c r="CW72" s="52"/>
      <c r="CX72" s="52"/>
      <c r="CY72" s="52"/>
      <c r="CZ72" s="52"/>
      <c r="DA72" s="52"/>
      <c r="DB72" s="54"/>
      <c r="DC72" s="52"/>
      <c r="DD72" s="100"/>
      <c r="DE72" s="96"/>
      <c r="DF72" s="101"/>
      <c r="DG72" s="102"/>
      <c r="DH72" s="103" t="s">
        <v>50</v>
      </c>
      <c r="DI72" s="50">
        <f t="shared" ref="DI72:EO72" si="61">COUNTIF(DI5:DI69,$F$72)</f>
        <v>3</v>
      </c>
      <c r="DJ72" s="50">
        <f t="shared" si="61"/>
        <v>2</v>
      </c>
      <c r="DK72" s="50">
        <f t="shared" si="61"/>
        <v>5</v>
      </c>
      <c r="DL72" s="50">
        <f t="shared" si="61"/>
        <v>9</v>
      </c>
      <c r="DM72" s="50">
        <f t="shared" si="61"/>
        <v>8</v>
      </c>
      <c r="DN72" s="50">
        <f t="shared" si="61"/>
        <v>5</v>
      </c>
      <c r="DO72" s="50">
        <f t="shared" si="61"/>
        <v>4</v>
      </c>
      <c r="DP72" s="50">
        <f t="shared" si="61"/>
        <v>4</v>
      </c>
      <c r="DQ72" s="50">
        <f t="shared" si="61"/>
        <v>8</v>
      </c>
      <c r="DR72" s="50">
        <f t="shared" si="61"/>
        <v>4</v>
      </c>
      <c r="DS72" s="50">
        <f t="shared" si="61"/>
        <v>0</v>
      </c>
      <c r="DT72" s="50">
        <f t="shared" si="61"/>
        <v>2</v>
      </c>
      <c r="DU72" s="50">
        <f t="shared" si="61"/>
        <v>2</v>
      </c>
      <c r="DV72" s="50">
        <f t="shared" si="61"/>
        <v>3</v>
      </c>
      <c r="DW72" s="50">
        <f t="shared" si="61"/>
        <v>3</v>
      </c>
      <c r="DX72" s="50">
        <f t="shared" si="61"/>
        <v>3</v>
      </c>
      <c r="DY72" s="50">
        <f t="shared" si="61"/>
        <v>0</v>
      </c>
      <c r="DZ72" s="50">
        <f t="shared" si="61"/>
        <v>2</v>
      </c>
      <c r="EA72" s="50">
        <f t="shared" si="61"/>
        <v>3</v>
      </c>
      <c r="EB72" s="50">
        <f t="shared" si="61"/>
        <v>1</v>
      </c>
      <c r="EC72" s="50">
        <f t="shared" si="61"/>
        <v>1</v>
      </c>
      <c r="ED72" s="50">
        <f t="shared" si="61"/>
        <v>3</v>
      </c>
      <c r="EE72" s="50">
        <f t="shared" si="61"/>
        <v>2</v>
      </c>
      <c r="EF72" s="50">
        <f t="shared" si="61"/>
        <v>2</v>
      </c>
      <c r="EG72" s="50">
        <f t="shared" si="61"/>
        <v>3</v>
      </c>
      <c r="EH72" s="50">
        <f t="shared" si="61"/>
        <v>4</v>
      </c>
      <c r="EI72" s="50">
        <f t="shared" si="61"/>
        <v>1</v>
      </c>
      <c r="EJ72" s="50">
        <f t="shared" si="61"/>
        <v>2</v>
      </c>
      <c r="EK72" s="50">
        <f t="shared" si="61"/>
        <v>7</v>
      </c>
      <c r="EL72" s="50">
        <f t="shared" si="61"/>
        <v>5</v>
      </c>
      <c r="EM72" s="50">
        <f t="shared" si="61"/>
        <v>2</v>
      </c>
      <c r="EN72" s="50">
        <f t="shared" si="61"/>
        <v>7</v>
      </c>
      <c r="EO72" s="50">
        <f t="shared" si="61"/>
        <v>1</v>
      </c>
      <c r="EP72" s="50"/>
      <c r="EQ72" s="50"/>
      <c r="ER72" s="50"/>
      <c r="ES72" s="50"/>
      <c r="ET72" s="51"/>
    </row>
    <row r="73" spans="1:201" ht="15.75" hidden="1" customHeight="1" x14ac:dyDescent="0.35">
      <c r="A73" s="52"/>
      <c r="B73" s="100"/>
      <c r="C73" s="96"/>
      <c r="D73" s="101"/>
      <c r="E73" s="102"/>
      <c r="F73" s="103" t="s">
        <v>51</v>
      </c>
      <c r="G73" s="50">
        <f t="shared" ref="G73:AM73" si="62">COUNTIF(G5:G70,$F$73)</f>
        <v>3</v>
      </c>
      <c r="H73" s="50">
        <f t="shared" si="62"/>
        <v>3</v>
      </c>
      <c r="I73" s="50">
        <f t="shared" si="62"/>
        <v>5</v>
      </c>
      <c r="J73" s="50">
        <f t="shared" si="62"/>
        <v>9</v>
      </c>
      <c r="K73" s="50">
        <f t="shared" si="62"/>
        <v>9</v>
      </c>
      <c r="L73" s="50">
        <f t="shared" si="62"/>
        <v>3</v>
      </c>
      <c r="M73" s="50">
        <f t="shared" si="62"/>
        <v>3</v>
      </c>
      <c r="N73" s="50">
        <f t="shared" si="62"/>
        <v>3</v>
      </c>
      <c r="O73" s="50">
        <f t="shared" si="62"/>
        <v>4</v>
      </c>
      <c r="P73" s="50">
        <f t="shared" si="62"/>
        <v>3</v>
      </c>
      <c r="Q73" s="50">
        <f t="shared" si="62"/>
        <v>2</v>
      </c>
      <c r="R73" s="50">
        <f t="shared" si="62"/>
        <v>2</v>
      </c>
      <c r="S73" s="50">
        <f t="shared" si="62"/>
        <v>2</v>
      </c>
      <c r="T73" s="50">
        <f t="shared" si="62"/>
        <v>2</v>
      </c>
      <c r="U73" s="50">
        <f t="shared" si="62"/>
        <v>2</v>
      </c>
      <c r="V73" s="50">
        <f t="shared" si="62"/>
        <v>2</v>
      </c>
      <c r="W73" s="50">
        <f t="shared" si="62"/>
        <v>1</v>
      </c>
      <c r="X73" s="50">
        <f t="shared" si="62"/>
        <v>1</v>
      </c>
      <c r="Y73" s="50">
        <f t="shared" si="62"/>
        <v>4</v>
      </c>
      <c r="Z73" s="50">
        <f t="shared" si="62"/>
        <v>2</v>
      </c>
      <c r="AA73" s="50">
        <f t="shared" si="62"/>
        <v>1</v>
      </c>
      <c r="AB73" s="50">
        <f t="shared" si="62"/>
        <v>7</v>
      </c>
      <c r="AC73" s="50">
        <f t="shared" si="62"/>
        <v>3</v>
      </c>
      <c r="AD73" s="50">
        <f t="shared" si="62"/>
        <v>3</v>
      </c>
      <c r="AE73" s="50">
        <f t="shared" si="62"/>
        <v>1</v>
      </c>
      <c r="AF73" s="50">
        <f t="shared" si="62"/>
        <v>0</v>
      </c>
      <c r="AG73" s="50">
        <f t="shared" si="62"/>
        <v>1</v>
      </c>
      <c r="AH73" s="50">
        <f t="shared" si="62"/>
        <v>3</v>
      </c>
      <c r="AI73" s="50">
        <f t="shared" si="62"/>
        <v>2</v>
      </c>
      <c r="AJ73" s="50">
        <f t="shared" si="62"/>
        <v>4</v>
      </c>
      <c r="AK73" s="50">
        <f t="shared" si="62"/>
        <v>2</v>
      </c>
      <c r="AL73" s="50">
        <f t="shared" si="62"/>
        <v>11</v>
      </c>
      <c r="AM73" s="50">
        <f t="shared" si="62"/>
        <v>1</v>
      </c>
      <c r="AN73" s="50"/>
      <c r="AO73" s="50"/>
      <c r="AP73" s="50"/>
      <c r="AQ73" s="50"/>
      <c r="AR73" s="51"/>
      <c r="AS73" s="52"/>
      <c r="AT73" s="52"/>
      <c r="AU73" s="52"/>
      <c r="AV73" s="52"/>
      <c r="AW73" s="52"/>
      <c r="AX73" s="52"/>
      <c r="AY73" s="52"/>
      <c r="AZ73" s="52"/>
      <c r="BA73" s="54"/>
      <c r="BB73" s="52"/>
      <c r="BC73" s="100"/>
      <c r="BD73" s="96"/>
      <c r="BE73" s="101"/>
      <c r="BF73" s="102"/>
      <c r="BG73" s="103" t="s">
        <v>51</v>
      </c>
      <c r="BH73" s="50">
        <f t="shared" ref="BH73:CN73" si="63">COUNTIF(BH5:BH69,$F$73)</f>
        <v>2</v>
      </c>
      <c r="BI73" s="50">
        <f t="shared" si="63"/>
        <v>2</v>
      </c>
      <c r="BJ73" s="50">
        <f t="shared" si="63"/>
        <v>6</v>
      </c>
      <c r="BK73" s="50">
        <f t="shared" si="63"/>
        <v>7</v>
      </c>
      <c r="BL73" s="50">
        <f t="shared" si="63"/>
        <v>8</v>
      </c>
      <c r="BM73" s="50">
        <f t="shared" si="63"/>
        <v>5</v>
      </c>
      <c r="BN73" s="50">
        <f t="shared" si="63"/>
        <v>4</v>
      </c>
      <c r="BO73" s="50">
        <f t="shared" si="63"/>
        <v>3</v>
      </c>
      <c r="BP73" s="50">
        <f t="shared" si="63"/>
        <v>3</v>
      </c>
      <c r="BQ73" s="50">
        <f t="shared" si="63"/>
        <v>3</v>
      </c>
      <c r="BR73" s="50">
        <f t="shared" si="63"/>
        <v>2</v>
      </c>
      <c r="BS73" s="50">
        <f t="shared" si="63"/>
        <v>2</v>
      </c>
      <c r="BT73" s="50">
        <f t="shared" si="63"/>
        <v>2</v>
      </c>
      <c r="BU73" s="50">
        <f t="shared" si="63"/>
        <v>2</v>
      </c>
      <c r="BV73" s="50">
        <f t="shared" si="63"/>
        <v>2</v>
      </c>
      <c r="BW73" s="50">
        <f t="shared" si="63"/>
        <v>2</v>
      </c>
      <c r="BX73" s="50">
        <f t="shared" si="63"/>
        <v>2</v>
      </c>
      <c r="BY73" s="50">
        <f t="shared" si="63"/>
        <v>1</v>
      </c>
      <c r="BZ73" s="50">
        <f t="shared" si="63"/>
        <v>3</v>
      </c>
      <c r="CA73" s="50">
        <f t="shared" si="63"/>
        <v>1</v>
      </c>
      <c r="CB73" s="50">
        <f t="shared" si="63"/>
        <v>1</v>
      </c>
      <c r="CC73" s="50">
        <f t="shared" si="63"/>
        <v>5</v>
      </c>
      <c r="CD73" s="50">
        <f t="shared" si="63"/>
        <v>3</v>
      </c>
      <c r="CE73" s="50">
        <f t="shared" si="63"/>
        <v>3</v>
      </c>
      <c r="CF73" s="50">
        <f t="shared" si="63"/>
        <v>1</v>
      </c>
      <c r="CG73" s="50">
        <f t="shared" si="63"/>
        <v>0</v>
      </c>
      <c r="CH73" s="50">
        <f t="shared" si="63"/>
        <v>2</v>
      </c>
      <c r="CI73" s="50">
        <f t="shared" si="63"/>
        <v>3</v>
      </c>
      <c r="CJ73" s="50">
        <f t="shared" si="63"/>
        <v>2</v>
      </c>
      <c r="CK73" s="50">
        <f t="shared" si="63"/>
        <v>4</v>
      </c>
      <c r="CL73" s="50">
        <f t="shared" si="63"/>
        <v>2</v>
      </c>
      <c r="CM73" s="50">
        <f t="shared" si="63"/>
        <v>13</v>
      </c>
      <c r="CN73" s="50">
        <f t="shared" si="63"/>
        <v>2</v>
      </c>
      <c r="CO73" s="50"/>
      <c r="CP73" s="50"/>
      <c r="CQ73" s="50"/>
      <c r="CR73" s="50"/>
      <c r="CS73" s="51"/>
      <c r="CT73" s="52"/>
      <c r="CU73" s="52"/>
      <c r="CV73" s="52"/>
      <c r="CW73" s="52"/>
      <c r="CX73" s="52"/>
      <c r="CY73" s="52"/>
      <c r="CZ73" s="52"/>
      <c r="DA73" s="52"/>
      <c r="DB73" s="54"/>
      <c r="DC73" s="52"/>
      <c r="DD73" s="100"/>
      <c r="DE73" s="96"/>
      <c r="DF73" s="101"/>
      <c r="DG73" s="102"/>
      <c r="DH73" s="103" t="s">
        <v>51</v>
      </c>
      <c r="DI73" s="50">
        <f t="shared" ref="DI73:EO73" si="64">COUNTIF(DI5:DI69,$F$73)</f>
        <v>3</v>
      </c>
      <c r="DJ73" s="50">
        <f t="shared" si="64"/>
        <v>3</v>
      </c>
      <c r="DK73" s="50">
        <f t="shared" si="64"/>
        <v>9</v>
      </c>
      <c r="DL73" s="50">
        <f t="shared" si="64"/>
        <v>7</v>
      </c>
      <c r="DM73" s="50">
        <f t="shared" si="64"/>
        <v>7</v>
      </c>
      <c r="DN73" s="50">
        <f t="shared" si="64"/>
        <v>2</v>
      </c>
      <c r="DO73" s="50">
        <f t="shared" si="64"/>
        <v>3</v>
      </c>
      <c r="DP73" s="50">
        <f t="shared" si="64"/>
        <v>3</v>
      </c>
      <c r="DQ73" s="50">
        <f t="shared" si="64"/>
        <v>3</v>
      </c>
      <c r="DR73" s="50">
        <f t="shared" si="64"/>
        <v>3</v>
      </c>
      <c r="DS73" s="50">
        <f t="shared" si="64"/>
        <v>3</v>
      </c>
      <c r="DT73" s="50">
        <f t="shared" si="64"/>
        <v>2</v>
      </c>
      <c r="DU73" s="50">
        <f t="shared" si="64"/>
        <v>4</v>
      </c>
      <c r="DV73" s="50">
        <f t="shared" si="64"/>
        <v>2</v>
      </c>
      <c r="DW73" s="50">
        <f t="shared" si="64"/>
        <v>3</v>
      </c>
      <c r="DX73" s="50">
        <f t="shared" si="64"/>
        <v>2</v>
      </c>
      <c r="DY73" s="50">
        <f t="shared" si="64"/>
        <v>2</v>
      </c>
      <c r="DZ73" s="50">
        <f t="shared" si="64"/>
        <v>1</v>
      </c>
      <c r="EA73" s="50">
        <f t="shared" si="64"/>
        <v>4</v>
      </c>
      <c r="EB73" s="50">
        <f t="shared" si="64"/>
        <v>2</v>
      </c>
      <c r="EC73" s="50">
        <f t="shared" si="64"/>
        <v>1</v>
      </c>
      <c r="ED73" s="50">
        <f t="shared" si="64"/>
        <v>6</v>
      </c>
      <c r="EE73" s="50">
        <f t="shared" si="64"/>
        <v>4</v>
      </c>
      <c r="EF73" s="50">
        <f t="shared" si="64"/>
        <v>4</v>
      </c>
      <c r="EG73" s="50">
        <f t="shared" si="64"/>
        <v>1</v>
      </c>
      <c r="EH73" s="50">
        <f t="shared" si="64"/>
        <v>0</v>
      </c>
      <c r="EI73" s="50">
        <f t="shared" si="64"/>
        <v>0</v>
      </c>
      <c r="EJ73" s="50">
        <f t="shared" si="64"/>
        <v>4</v>
      </c>
      <c r="EK73" s="50">
        <f t="shared" si="64"/>
        <v>1</v>
      </c>
      <c r="EL73" s="50">
        <f t="shared" si="64"/>
        <v>4</v>
      </c>
      <c r="EM73" s="50">
        <f t="shared" si="64"/>
        <v>2</v>
      </c>
      <c r="EN73" s="50">
        <f t="shared" si="64"/>
        <v>10</v>
      </c>
      <c r="EO73" s="50">
        <f t="shared" si="64"/>
        <v>3</v>
      </c>
      <c r="EP73" s="50"/>
      <c r="EQ73" s="50"/>
      <c r="ER73" s="50"/>
      <c r="ES73" s="50"/>
      <c r="ET73" s="51"/>
    </row>
    <row r="74" spans="1:201" ht="15.75" hidden="1" customHeight="1" x14ac:dyDescent="0.35">
      <c r="A74" s="52"/>
      <c r="B74" s="270" t="s">
        <v>225</v>
      </c>
      <c r="C74" s="267"/>
      <c r="D74" s="267"/>
      <c r="E74" s="271"/>
      <c r="F74" s="103" t="s">
        <v>52</v>
      </c>
      <c r="G74" s="50">
        <f t="shared" ref="G74:AM74" si="65">COUNTIF(G5:G70,$F$74)</f>
        <v>1</v>
      </c>
      <c r="H74" s="50">
        <f t="shared" si="65"/>
        <v>2</v>
      </c>
      <c r="I74" s="50">
        <f t="shared" si="65"/>
        <v>2</v>
      </c>
      <c r="J74" s="50">
        <f t="shared" si="65"/>
        <v>7</v>
      </c>
      <c r="K74" s="50">
        <f t="shared" si="65"/>
        <v>5</v>
      </c>
      <c r="L74" s="50">
        <f t="shared" si="65"/>
        <v>1</v>
      </c>
      <c r="M74" s="50">
        <f t="shared" si="65"/>
        <v>1</v>
      </c>
      <c r="N74" s="50">
        <f t="shared" si="65"/>
        <v>2</v>
      </c>
      <c r="O74" s="50">
        <f t="shared" si="65"/>
        <v>2</v>
      </c>
      <c r="P74" s="50">
        <f t="shared" si="65"/>
        <v>4</v>
      </c>
      <c r="Q74" s="50">
        <f t="shared" si="65"/>
        <v>2</v>
      </c>
      <c r="R74" s="50">
        <f t="shared" si="65"/>
        <v>1</v>
      </c>
      <c r="S74" s="50">
        <f t="shared" si="65"/>
        <v>1</v>
      </c>
      <c r="T74" s="50">
        <f t="shared" si="65"/>
        <v>1</v>
      </c>
      <c r="U74" s="50">
        <f t="shared" si="65"/>
        <v>1</v>
      </c>
      <c r="V74" s="50">
        <f t="shared" si="65"/>
        <v>2</v>
      </c>
      <c r="W74" s="50">
        <f t="shared" si="65"/>
        <v>2</v>
      </c>
      <c r="X74" s="50">
        <f t="shared" si="65"/>
        <v>1</v>
      </c>
      <c r="Y74" s="50">
        <f t="shared" si="65"/>
        <v>1</v>
      </c>
      <c r="Z74" s="50">
        <f t="shared" si="65"/>
        <v>1</v>
      </c>
      <c r="AA74" s="50">
        <f t="shared" si="65"/>
        <v>2</v>
      </c>
      <c r="AB74" s="50">
        <f t="shared" si="65"/>
        <v>1</v>
      </c>
      <c r="AC74" s="50">
        <f t="shared" si="65"/>
        <v>1</v>
      </c>
      <c r="AD74" s="50">
        <f t="shared" si="65"/>
        <v>1</v>
      </c>
      <c r="AE74" s="50">
        <f t="shared" si="65"/>
        <v>2</v>
      </c>
      <c r="AF74" s="50">
        <f t="shared" si="65"/>
        <v>1</v>
      </c>
      <c r="AG74" s="50">
        <f t="shared" si="65"/>
        <v>2</v>
      </c>
      <c r="AH74" s="50">
        <f t="shared" si="65"/>
        <v>2</v>
      </c>
      <c r="AI74" s="50">
        <f t="shared" si="65"/>
        <v>3</v>
      </c>
      <c r="AJ74" s="50">
        <f t="shared" si="65"/>
        <v>1</v>
      </c>
      <c r="AK74" s="50">
        <f t="shared" si="65"/>
        <v>2</v>
      </c>
      <c r="AL74" s="50">
        <f t="shared" si="65"/>
        <v>4</v>
      </c>
      <c r="AM74" s="50">
        <f t="shared" si="65"/>
        <v>5</v>
      </c>
      <c r="AN74" s="50"/>
      <c r="AO74" s="50"/>
      <c r="AP74" s="50"/>
      <c r="AQ74" s="50"/>
      <c r="AR74" s="51"/>
      <c r="AS74" s="52"/>
      <c r="AT74" s="52"/>
      <c r="AU74" s="52"/>
      <c r="AV74" s="52"/>
      <c r="AW74" s="52"/>
      <c r="AX74" s="52"/>
      <c r="AY74" s="52"/>
      <c r="AZ74" s="52"/>
      <c r="BA74" s="54"/>
      <c r="BB74" s="52"/>
      <c r="BC74" s="270" t="s">
        <v>225</v>
      </c>
      <c r="BD74" s="267"/>
      <c r="BE74" s="267"/>
      <c r="BF74" s="271"/>
      <c r="BG74" s="103" t="s">
        <v>52</v>
      </c>
      <c r="BH74" s="50">
        <f t="shared" ref="BH74:CN74" si="66">COUNTIF(BH5:BH69,$F$74)</f>
        <v>0</v>
      </c>
      <c r="BI74" s="50">
        <f t="shared" si="66"/>
        <v>2</v>
      </c>
      <c r="BJ74" s="50">
        <f t="shared" si="66"/>
        <v>2</v>
      </c>
      <c r="BK74" s="50">
        <f t="shared" si="66"/>
        <v>5</v>
      </c>
      <c r="BL74" s="50">
        <f t="shared" si="66"/>
        <v>3</v>
      </c>
      <c r="BM74" s="50">
        <f t="shared" si="66"/>
        <v>2</v>
      </c>
      <c r="BN74" s="50">
        <f t="shared" si="66"/>
        <v>1</v>
      </c>
      <c r="BO74" s="50">
        <f t="shared" si="66"/>
        <v>4</v>
      </c>
      <c r="BP74" s="50">
        <f t="shared" si="66"/>
        <v>3</v>
      </c>
      <c r="BQ74" s="50">
        <f t="shared" si="66"/>
        <v>3</v>
      </c>
      <c r="BR74" s="50">
        <f t="shared" si="66"/>
        <v>2</v>
      </c>
      <c r="BS74" s="50">
        <f t="shared" si="66"/>
        <v>0</v>
      </c>
      <c r="BT74" s="50">
        <f t="shared" si="66"/>
        <v>0</v>
      </c>
      <c r="BU74" s="50">
        <f t="shared" si="66"/>
        <v>0</v>
      </c>
      <c r="BV74" s="50">
        <f t="shared" si="66"/>
        <v>0</v>
      </c>
      <c r="BW74" s="50">
        <f t="shared" si="66"/>
        <v>1</v>
      </c>
      <c r="BX74" s="50">
        <f t="shared" si="66"/>
        <v>2</v>
      </c>
      <c r="BY74" s="50">
        <f t="shared" si="66"/>
        <v>2</v>
      </c>
      <c r="BZ74" s="50">
        <f t="shared" si="66"/>
        <v>0</v>
      </c>
      <c r="CA74" s="50">
        <f t="shared" si="66"/>
        <v>0</v>
      </c>
      <c r="CB74" s="50">
        <f t="shared" si="66"/>
        <v>0</v>
      </c>
      <c r="CC74" s="50">
        <f t="shared" si="66"/>
        <v>0</v>
      </c>
      <c r="CD74" s="50">
        <f t="shared" si="66"/>
        <v>1</v>
      </c>
      <c r="CE74" s="50">
        <f t="shared" si="66"/>
        <v>1</v>
      </c>
      <c r="CF74" s="50">
        <f t="shared" si="66"/>
        <v>2</v>
      </c>
      <c r="CG74" s="50">
        <f t="shared" si="66"/>
        <v>1</v>
      </c>
      <c r="CH74" s="50">
        <f t="shared" si="66"/>
        <v>2</v>
      </c>
      <c r="CI74" s="50">
        <f t="shared" si="66"/>
        <v>1</v>
      </c>
      <c r="CJ74" s="50">
        <f t="shared" si="66"/>
        <v>2</v>
      </c>
      <c r="CK74" s="50">
        <f t="shared" si="66"/>
        <v>0</v>
      </c>
      <c r="CL74" s="50">
        <f t="shared" si="66"/>
        <v>1</v>
      </c>
      <c r="CM74" s="50">
        <f t="shared" si="66"/>
        <v>2</v>
      </c>
      <c r="CN74" s="50">
        <f t="shared" si="66"/>
        <v>2</v>
      </c>
      <c r="CO74" s="50"/>
      <c r="CP74" s="50"/>
      <c r="CQ74" s="50"/>
      <c r="CR74" s="50"/>
      <c r="CS74" s="51"/>
      <c r="CT74" s="52"/>
      <c r="CU74" s="52"/>
      <c r="CV74" s="52"/>
      <c r="CW74" s="52"/>
      <c r="CX74" s="52"/>
      <c r="CY74" s="52"/>
      <c r="CZ74" s="52"/>
      <c r="DA74" s="52"/>
      <c r="DB74" s="54"/>
      <c r="DC74" s="52"/>
      <c r="DD74" s="270" t="s">
        <v>225</v>
      </c>
      <c r="DE74" s="267"/>
      <c r="DF74" s="267"/>
      <c r="DG74" s="271"/>
      <c r="DH74" s="103" t="s">
        <v>52</v>
      </c>
      <c r="DI74" s="50">
        <f t="shared" ref="DI74:EO74" si="67">COUNTIF(DI5:DI69,$F$74)</f>
        <v>0</v>
      </c>
      <c r="DJ74" s="50">
        <f t="shared" si="67"/>
        <v>0</v>
      </c>
      <c r="DK74" s="50">
        <f t="shared" si="67"/>
        <v>3</v>
      </c>
      <c r="DL74" s="50">
        <f t="shared" si="67"/>
        <v>4</v>
      </c>
      <c r="DM74" s="50">
        <f t="shared" si="67"/>
        <v>4</v>
      </c>
      <c r="DN74" s="50">
        <f t="shared" si="67"/>
        <v>1</v>
      </c>
      <c r="DO74" s="50">
        <f t="shared" si="67"/>
        <v>2</v>
      </c>
      <c r="DP74" s="50">
        <f t="shared" si="67"/>
        <v>2</v>
      </c>
      <c r="DQ74" s="50">
        <f t="shared" si="67"/>
        <v>1</v>
      </c>
      <c r="DR74" s="50">
        <f t="shared" si="67"/>
        <v>3</v>
      </c>
      <c r="DS74" s="50">
        <f t="shared" si="67"/>
        <v>2</v>
      </c>
      <c r="DT74" s="50">
        <f t="shared" si="67"/>
        <v>0</v>
      </c>
      <c r="DU74" s="50">
        <f t="shared" si="67"/>
        <v>0</v>
      </c>
      <c r="DV74" s="50">
        <f t="shared" si="67"/>
        <v>1</v>
      </c>
      <c r="DW74" s="50">
        <f t="shared" si="67"/>
        <v>0</v>
      </c>
      <c r="DX74" s="50">
        <f t="shared" si="67"/>
        <v>2</v>
      </c>
      <c r="DY74" s="50">
        <f t="shared" si="67"/>
        <v>2</v>
      </c>
      <c r="DZ74" s="50">
        <f t="shared" si="67"/>
        <v>1</v>
      </c>
      <c r="EA74" s="50">
        <f t="shared" si="67"/>
        <v>0</v>
      </c>
      <c r="EB74" s="50">
        <f t="shared" si="67"/>
        <v>0</v>
      </c>
      <c r="EC74" s="50">
        <f t="shared" si="67"/>
        <v>1</v>
      </c>
      <c r="ED74" s="50">
        <f t="shared" si="67"/>
        <v>0</v>
      </c>
      <c r="EE74" s="50">
        <f t="shared" si="67"/>
        <v>2</v>
      </c>
      <c r="EF74" s="50">
        <f t="shared" si="67"/>
        <v>2</v>
      </c>
      <c r="EG74" s="50">
        <f t="shared" si="67"/>
        <v>3</v>
      </c>
      <c r="EH74" s="50">
        <f t="shared" si="67"/>
        <v>1</v>
      </c>
      <c r="EI74" s="50">
        <f t="shared" si="67"/>
        <v>1</v>
      </c>
      <c r="EJ74" s="50">
        <f t="shared" si="67"/>
        <v>2</v>
      </c>
      <c r="EK74" s="50">
        <f t="shared" si="67"/>
        <v>1</v>
      </c>
      <c r="EL74" s="50">
        <f t="shared" si="67"/>
        <v>0</v>
      </c>
      <c r="EM74" s="50">
        <f t="shared" si="67"/>
        <v>1</v>
      </c>
      <c r="EN74" s="50">
        <f t="shared" si="67"/>
        <v>2</v>
      </c>
      <c r="EO74" s="50">
        <f t="shared" si="67"/>
        <v>5</v>
      </c>
      <c r="EP74" s="50"/>
      <c r="EQ74" s="50"/>
      <c r="ER74" s="50"/>
      <c r="ES74" s="50"/>
      <c r="ET74" s="51"/>
    </row>
    <row r="75" spans="1:201" ht="33" hidden="1" customHeight="1" x14ac:dyDescent="0.35">
      <c r="A75" s="52"/>
      <c r="B75" s="100"/>
      <c r="C75" s="272">
        <f>SUM(D5:D70)</f>
        <v>151</v>
      </c>
      <c r="D75" s="267"/>
      <c r="E75" s="271"/>
      <c r="F75" s="104" t="s">
        <v>226</v>
      </c>
      <c r="G75" s="51">
        <f t="shared" ref="G75:AM75" si="68">SUM(G71:G74)</f>
        <v>10</v>
      </c>
      <c r="H75" s="51">
        <f t="shared" si="68"/>
        <v>9</v>
      </c>
      <c r="I75" s="51">
        <f t="shared" si="68"/>
        <v>19</v>
      </c>
      <c r="J75" s="51">
        <f t="shared" si="68"/>
        <v>27</v>
      </c>
      <c r="K75" s="51">
        <f t="shared" si="68"/>
        <v>23</v>
      </c>
      <c r="L75" s="51">
        <f t="shared" si="68"/>
        <v>11</v>
      </c>
      <c r="M75" s="51">
        <f t="shared" si="68"/>
        <v>10</v>
      </c>
      <c r="N75" s="51">
        <f t="shared" si="68"/>
        <v>12</v>
      </c>
      <c r="O75" s="51">
        <f t="shared" si="68"/>
        <v>15</v>
      </c>
      <c r="P75" s="51">
        <f t="shared" si="68"/>
        <v>14</v>
      </c>
      <c r="Q75" s="51">
        <f t="shared" si="68"/>
        <v>8</v>
      </c>
      <c r="R75" s="51">
        <f t="shared" si="68"/>
        <v>7</v>
      </c>
      <c r="S75" s="51">
        <f t="shared" si="68"/>
        <v>7</v>
      </c>
      <c r="T75" s="51">
        <f t="shared" si="68"/>
        <v>9</v>
      </c>
      <c r="U75" s="51">
        <f t="shared" si="68"/>
        <v>9</v>
      </c>
      <c r="V75" s="51">
        <f t="shared" si="68"/>
        <v>9</v>
      </c>
      <c r="W75" s="51">
        <f t="shared" si="68"/>
        <v>5</v>
      </c>
      <c r="X75" s="51">
        <f t="shared" si="68"/>
        <v>5</v>
      </c>
      <c r="Y75" s="51">
        <f t="shared" si="68"/>
        <v>12</v>
      </c>
      <c r="Z75" s="51">
        <f t="shared" si="68"/>
        <v>5</v>
      </c>
      <c r="AA75" s="51">
        <f t="shared" si="68"/>
        <v>8</v>
      </c>
      <c r="AB75" s="51">
        <f t="shared" si="68"/>
        <v>13</v>
      </c>
      <c r="AC75" s="51">
        <f t="shared" si="68"/>
        <v>8</v>
      </c>
      <c r="AD75" s="51">
        <f t="shared" si="68"/>
        <v>8</v>
      </c>
      <c r="AE75" s="51">
        <f t="shared" si="68"/>
        <v>9</v>
      </c>
      <c r="AF75" s="51">
        <f t="shared" si="68"/>
        <v>6</v>
      </c>
      <c r="AG75" s="51">
        <f t="shared" si="68"/>
        <v>6</v>
      </c>
      <c r="AH75" s="51">
        <f t="shared" si="68"/>
        <v>10</v>
      </c>
      <c r="AI75" s="51">
        <f t="shared" si="68"/>
        <v>15</v>
      </c>
      <c r="AJ75" s="51">
        <f t="shared" si="68"/>
        <v>12</v>
      </c>
      <c r="AK75" s="51">
        <f t="shared" si="68"/>
        <v>10</v>
      </c>
      <c r="AL75" s="51">
        <f t="shared" si="68"/>
        <v>31</v>
      </c>
      <c r="AM75" s="51">
        <f t="shared" si="68"/>
        <v>13</v>
      </c>
      <c r="AN75" s="51"/>
      <c r="AO75" s="51"/>
      <c r="AP75" s="51"/>
      <c r="AQ75" s="51"/>
      <c r="AR75" s="51"/>
      <c r="AS75" s="52"/>
      <c r="AT75" s="52"/>
      <c r="AU75" s="52"/>
      <c r="AV75" s="52"/>
      <c r="AW75" s="52"/>
      <c r="AX75" s="52"/>
      <c r="AY75" s="52"/>
      <c r="AZ75" s="52"/>
      <c r="BA75" s="54"/>
      <c r="BB75" s="52"/>
      <c r="BC75" s="100"/>
      <c r="BD75" s="272">
        <f>SUM(BE5:BE70)</f>
        <v>151</v>
      </c>
      <c r="BE75" s="267"/>
      <c r="BF75" s="271"/>
      <c r="BG75" s="104" t="s">
        <v>226</v>
      </c>
      <c r="BH75" s="51">
        <f t="shared" ref="BH75:CN75" si="69">SUM(BH71:BH74)</f>
        <v>8</v>
      </c>
      <c r="BI75" s="51">
        <f t="shared" si="69"/>
        <v>8</v>
      </c>
      <c r="BJ75" s="51">
        <f t="shared" si="69"/>
        <v>19</v>
      </c>
      <c r="BK75" s="51">
        <f t="shared" si="69"/>
        <v>23</v>
      </c>
      <c r="BL75" s="51">
        <f t="shared" si="69"/>
        <v>20</v>
      </c>
      <c r="BM75" s="51">
        <f t="shared" si="69"/>
        <v>14</v>
      </c>
      <c r="BN75" s="51">
        <f t="shared" si="69"/>
        <v>11</v>
      </c>
      <c r="BO75" s="51">
        <f t="shared" si="69"/>
        <v>14</v>
      </c>
      <c r="BP75" s="51">
        <f t="shared" si="69"/>
        <v>15</v>
      </c>
      <c r="BQ75" s="51">
        <f t="shared" si="69"/>
        <v>13</v>
      </c>
      <c r="BR75" s="51">
        <f t="shared" si="69"/>
        <v>8</v>
      </c>
      <c r="BS75" s="51">
        <f t="shared" si="69"/>
        <v>6</v>
      </c>
      <c r="BT75" s="51">
        <f t="shared" si="69"/>
        <v>6</v>
      </c>
      <c r="BU75" s="51">
        <f t="shared" si="69"/>
        <v>8</v>
      </c>
      <c r="BV75" s="51">
        <f t="shared" si="69"/>
        <v>8</v>
      </c>
      <c r="BW75" s="51">
        <f t="shared" si="69"/>
        <v>8</v>
      </c>
      <c r="BX75" s="51">
        <f t="shared" si="69"/>
        <v>5</v>
      </c>
      <c r="BY75" s="51">
        <f t="shared" si="69"/>
        <v>6</v>
      </c>
      <c r="BZ75" s="51">
        <f t="shared" si="69"/>
        <v>10</v>
      </c>
      <c r="CA75" s="51">
        <f t="shared" si="69"/>
        <v>3</v>
      </c>
      <c r="CB75" s="51">
        <f t="shared" si="69"/>
        <v>6</v>
      </c>
      <c r="CC75" s="51">
        <f t="shared" si="69"/>
        <v>10</v>
      </c>
      <c r="CD75" s="51">
        <f t="shared" si="69"/>
        <v>8</v>
      </c>
      <c r="CE75" s="51">
        <f t="shared" si="69"/>
        <v>8</v>
      </c>
      <c r="CF75" s="51">
        <f t="shared" si="69"/>
        <v>9</v>
      </c>
      <c r="CG75" s="51">
        <f t="shared" si="69"/>
        <v>6</v>
      </c>
      <c r="CH75" s="51">
        <f t="shared" si="69"/>
        <v>7</v>
      </c>
      <c r="CI75" s="51">
        <f t="shared" si="69"/>
        <v>9</v>
      </c>
      <c r="CJ75" s="51">
        <f t="shared" si="69"/>
        <v>14</v>
      </c>
      <c r="CK75" s="51">
        <f t="shared" si="69"/>
        <v>11</v>
      </c>
      <c r="CL75" s="51">
        <f t="shared" si="69"/>
        <v>9</v>
      </c>
      <c r="CM75" s="51">
        <f t="shared" si="69"/>
        <v>32</v>
      </c>
      <c r="CN75" s="51">
        <f t="shared" si="69"/>
        <v>9</v>
      </c>
      <c r="CO75" s="51"/>
      <c r="CP75" s="51"/>
      <c r="CQ75" s="51"/>
      <c r="CR75" s="51"/>
      <c r="CS75" s="51"/>
      <c r="CT75" s="52"/>
      <c r="CU75" s="52"/>
      <c r="CV75" s="52"/>
      <c r="CW75" s="52"/>
      <c r="CX75" s="52"/>
      <c r="CY75" s="52"/>
      <c r="CZ75" s="52"/>
      <c r="DA75" s="52"/>
      <c r="DB75" s="54"/>
      <c r="DC75" s="52"/>
      <c r="DD75" s="100"/>
      <c r="DE75" s="272">
        <f>SUM(DF5:DF70)</f>
        <v>151</v>
      </c>
      <c r="DF75" s="267"/>
      <c r="DG75" s="271"/>
      <c r="DH75" s="104" t="s">
        <v>226</v>
      </c>
      <c r="DI75" s="51">
        <f t="shared" ref="DI75:EO75" si="70">SUM(DI71:DI74)</f>
        <v>9</v>
      </c>
      <c r="DJ75" s="51">
        <f t="shared" si="70"/>
        <v>7</v>
      </c>
      <c r="DK75" s="51">
        <f t="shared" si="70"/>
        <v>23</v>
      </c>
      <c r="DL75" s="51">
        <f t="shared" si="70"/>
        <v>22</v>
      </c>
      <c r="DM75" s="51">
        <f t="shared" si="70"/>
        <v>20</v>
      </c>
      <c r="DN75" s="51">
        <f t="shared" si="70"/>
        <v>10</v>
      </c>
      <c r="DO75" s="51">
        <f t="shared" si="70"/>
        <v>11</v>
      </c>
      <c r="DP75" s="51">
        <f t="shared" si="70"/>
        <v>12</v>
      </c>
      <c r="DQ75" s="51">
        <f t="shared" si="70"/>
        <v>13</v>
      </c>
      <c r="DR75" s="51">
        <f t="shared" si="70"/>
        <v>13</v>
      </c>
      <c r="DS75" s="51">
        <f t="shared" si="70"/>
        <v>9</v>
      </c>
      <c r="DT75" s="51">
        <f t="shared" si="70"/>
        <v>6</v>
      </c>
      <c r="DU75" s="51">
        <f t="shared" si="70"/>
        <v>8</v>
      </c>
      <c r="DV75" s="51">
        <f t="shared" si="70"/>
        <v>9</v>
      </c>
      <c r="DW75" s="51">
        <f t="shared" si="70"/>
        <v>9</v>
      </c>
      <c r="DX75" s="51">
        <f t="shared" si="70"/>
        <v>9</v>
      </c>
      <c r="DY75" s="51">
        <f t="shared" si="70"/>
        <v>5</v>
      </c>
      <c r="DZ75" s="51">
        <f t="shared" si="70"/>
        <v>5</v>
      </c>
      <c r="EA75" s="51">
        <f t="shared" si="70"/>
        <v>11</v>
      </c>
      <c r="EB75" s="51">
        <f t="shared" si="70"/>
        <v>4</v>
      </c>
      <c r="EC75" s="51">
        <f t="shared" si="70"/>
        <v>7</v>
      </c>
      <c r="ED75" s="51">
        <f t="shared" si="70"/>
        <v>11</v>
      </c>
      <c r="EE75" s="51">
        <f t="shared" si="70"/>
        <v>10</v>
      </c>
      <c r="EF75" s="51">
        <f t="shared" si="70"/>
        <v>10</v>
      </c>
      <c r="EG75" s="51">
        <f t="shared" si="70"/>
        <v>10</v>
      </c>
      <c r="EH75" s="51">
        <f t="shared" si="70"/>
        <v>6</v>
      </c>
      <c r="EI75" s="51">
        <f t="shared" si="70"/>
        <v>4</v>
      </c>
      <c r="EJ75" s="51">
        <f t="shared" si="70"/>
        <v>11</v>
      </c>
      <c r="EK75" s="51">
        <f t="shared" si="70"/>
        <v>12</v>
      </c>
      <c r="EL75" s="51">
        <f t="shared" si="70"/>
        <v>11</v>
      </c>
      <c r="EM75" s="51">
        <f t="shared" si="70"/>
        <v>9</v>
      </c>
      <c r="EN75" s="51">
        <f t="shared" si="70"/>
        <v>29</v>
      </c>
      <c r="EO75" s="51">
        <f t="shared" si="70"/>
        <v>13</v>
      </c>
      <c r="EP75" s="51"/>
      <c r="EQ75" s="51"/>
      <c r="ER75" s="51"/>
      <c r="ES75" s="51"/>
      <c r="ET75" s="51"/>
    </row>
    <row r="76" spans="1:201" ht="15.75" customHeight="1" x14ac:dyDescent="0.35">
      <c r="B76" s="1"/>
      <c r="C76" s="2"/>
      <c r="D76" s="1"/>
      <c r="G76" s="21"/>
      <c r="AN76" s="3"/>
      <c r="AO76" s="3"/>
      <c r="AP76" s="3"/>
      <c r="AQ76" s="3"/>
      <c r="AR76" s="4"/>
    </row>
    <row r="77" spans="1:201" ht="15.75" customHeight="1" x14ac:dyDescent="0.35">
      <c r="B77" s="1"/>
      <c r="C77" s="2"/>
      <c r="D77" s="1"/>
      <c r="AN77" s="3"/>
      <c r="AO77" s="3"/>
      <c r="AP77" s="3"/>
      <c r="AQ77" s="3"/>
      <c r="AR77" s="4"/>
    </row>
    <row r="78" spans="1:201" ht="15.75" customHeight="1" x14ac:dyDescent="0.35">
      <c r="B78" s="1"/>
      <c r="C78" s="2"/>
      <c r="D78" s="1"/>
      <c r="AN78" s="3"/>
      <c r="AO78" s="3"/>
      <c r="AP78" s="3"/>
      <c r="AQ78" s="3"/>
      <c r="AR78" s="4"/>
    </row>
    <row r="79" spans="1:201" ht="15.75" customHeight="1" x14ac:dyDescent="0.35">
      <c r="B79" s="1"/>
      <c r="C79" s="2"/>
      <c r="D79" s="1"/>
      <c r="AN79" s="3"/>
      <c r="AO79" s="3"/>
      <c r="AP79" s="3"/>
      <c r="AQ79" s="3"/>
      <c r="AR79" s="4"/>
    </row>
    <row r="80" spans="1:201" ht="15.75" customHeight="1" x14ac:dyDescent="0.35">
      <c r="B80" s="1"/>
      <c r="C80" s="2"/>
      <c r="D80" s="1"/>
      <c r="AN80" s="3"/>
      <c r="AO80" s="3"/>
      <c r="AP80" s="3"/>
      <c r="AQ80" s="3"/>
      <c r="AR80" s="4"/>
    </row>
    <row r="81" spans="2:44" ht="15.75" customHeight="1" x14ac:dyDescent="0.35">
      <c r="B81" s="1"/>
      <c r="C81" s="2"/>
      <c r="D81" s="1"/>
      <c r="AN81" s="3"/>
      <c r="AO81" s="3"/>
      <c r="AP81" s="3"/>
      <c r="AQ81" s="3"/>
      <c r="AR81" s="4"/>
    </row>
    <row r="82" spans="2:44" ht="15.75" customHeight="1" x14ac:dyDescent="0.35">
      <c r="B82" s="1"/>
      <c r="C82" s="2"/>
      <c r="D82" s="1"/>
      <c r="AN82" s="3"/>
      <c r="AO82" s="3"/>
      <c r="AP82" s="3"/>
      <c r="AQ82" s="3"/>
      <c r="AR82" s="4"/>
    </row>
    <row r="83" spans="2:44" ht="15.75" customHeight="1" x14ac:dyDescent="0.35">
      <c r="B83" s="1"/>
      <c r="C83" s="2"/>
      <c r="D83" s="1"/>
      <c r="AN83" s="3"/>
      <c r="AO83" s="3"/>
      <c r="AP83" s="3"/>
      <c r="AQ83" s="3"/>
      <c r="AR83" s="4"/>
    </row>
    <row r="84" spans="2:44" ht="15.75" customHeight="1" x14ac:dyDescent="0.35">
      <c r="B84" s="1"/>
      <c r="C84" s="2"/>
      <c r="D84" s="1"/>
      <c r="AN84" s="3"/>
      <c r="AO84" s="3"/>
      <c r="AP84" s="3"/>
      <c r="AQ84" s="3"/>
      <c r="AR84" s="4"/>
    </row>
    <row r="85" spans="2:44" ht="15.75" customHeight="1" x14ac:dyDescent="0.35">
      <c r="B85" s="1"/>
      <c r="C85" s="2"/>
      <c r="D85" s="1"/>
      <c r="AN85" s="3"/>
      <c r="AO85" s="3"/>
      <c r="AP85" s="3"/>
      <c r="AQ85" s="3"/>
      <c r="AR85" s="4"/>
    </row>
    <row r="86" spans="2:44" ht="15.75" customHeight="1" x14ac:dyDescent="0.35">
      <c r="B86" s="1"/>
      <c r="C86" s="2"/>
      <c r="D86" s="1"/>
      <c r="AN86" s="3"/>
      <c r="AO86" s="3"/>
      <c r="AP86" s="3"/>
      <c r="AQ86" s="3"/>
      <c r="AR86" s="4"/>
    </row>
    <row r="87" spans="2:44" ht="15.75" customHeight="1" x14ac:dyDescent="0.35">
      <c r="B87" s="1"/>
      <c r="C87" s="2"/>
      <c r="D87" s="1"/>
      <c r="AN87" s="3"/>
      <c r="AO87" s="3"/>
      <c r="AP87" s="3"/>
      <c r="AQ87" s="3"/>
      <c r="AR87" s="4"/>
    </row>
    <row r="88" spans="2:44" ht="15.75" customHeight="1" x14ac:dyDescent="0.35">
      <c r="B88" s="1"/>
      <c r="C88" s="2"/>
      <c r="D88" s="1"/>
      <c r="AN88" s="3"/>
      <c r="AO88" s="3"/>
      <c r="AP88" s="3"/>
      <c r="AQ88" s="3"/>
      <c r="AR88" s="4"/>
    </row>
    <row r="89" spans="2:44" ht="15.75" customHeight="1" x14ac:dyDescent="0.35">
      <c r="B89" s="1"/>
      <c r="C89" s="2"/>
      <c r="D89" s="1"/>
      <c r="AN89" s="3"/>
      <c r="AO89" s="3"/>
      <c r="AP89" s="3"/>
      <c r="AQ89" s="3"/>
      <c r="AR89" s="4"/>
    </row>
    <row r="90" spans="2:44" ht="15.75" customHeight="1" x14ac:dyDescent="0.35">
      <c r="B90" s="1"/>
      <c r="C90" s="2"/>
      <c r="D90" s="1"/>
      <c r="AN90" s="3"/>
      <c r="AO90" s="3"/>
      <c r="AP90" s="3"/>
      <c r="AQ90" s="3"/>
      <c r="AR90" s="4"/>
    </row>
    <row r="91" spans="2:44" ht="15.75" customHeight="1" x14ac:dyDescent="0.35">
      <c r="B91" s="1"/>
      <c r="C91" s="2"/>
      <c r="D91" s="1"/>
      <c r="AN91" s="3"/>
      <c r="AO91" s="3"/>
      <c r="AP91" s="3"/>
      <c r="AQ91" s="3"/>
      <c r="AR91" s="4"/>
    </row>
    <row r="92" spans="2:44" ht="15.75" customHeight="1" x14ac:dyDescent="0.35">
      <c r="B92" s="1"/>
      <c r="C92" s="2"/>
      <c r="D92" s="1"/>
      <c r="AN92" s="3"/>
      <c r="AO92" s="3"/>
      <c r="AP92" s="3"/>
      <c r="AQ92" s="3"/>
      <c r="AR92" s="4"/>
    </row>
    <row r="93" spans="2:44" ht="15.75" customHeight="1" x14ac:dyDescent="0.35">
      <c r="B93" s="1"/>
      <c r="C93" s="2"/>
      <c r="D93" s="1"/>
      <c r="AN93" s="3"/>
      <c r="AO93" s="3"/>
      <c r="AP93" s="3"/>
      <c r="AQ93" s="3"/>
      <c r="AR93" s="4"/>
    </row>
    <row r="94" spans="2:44" ht="15.75" customHeight="1" x14ac:dyDescent="0.35">
      <c r="B94" s="1"/>
      <c r="C94" s="2"/>
      <c r="D94" s="1"/>
      <c r="AN94" s="3"/>
      <c r="AO94" s="3"/>
      <c r="AP94" s="3"/>
      <c r="AQ94" s="3"/>
      <c r="AR94" s="4"/>
    </row>
    <row r="95" spans="2:44" ht="15.75" customHeight="1" x14ac:dyDescent="0.35">
      <c r="B95" s="1"/>
      <c r="C95" s="2"/>
      <c r="D95" s="1"/>
      <c r="AN95" s="3"/>
      <c r="AO95" s="3"/>
      <c r="AP95" s="3"/>
      <c r="AQ95" s="3"/>
      <c r="AR95" s="4"/>
    </row>
    <row r="96" spans="2:44" ht="15.75" customHeight="1" x14ac:dyDescent="0.35">
      <c r="B96" s="1"/>
      <c r="C96" s="2"/>
      <c r="D96" s="1"/>
      <c r="AN96" s="3"/>
      <c r="AO96" s="3"/>
      <c r="AP96" s="3"/>
      <c r="AQ96" s="3"/>
      <c r="AR96" s="4"/>
    </row>
    <row r="97" spans="2:44" ht="15.75" customHeight="1" x14ac:dyDescent="0.35">
      <c r="B97" s="1"/>
      <c r="C97" s="2"/>
      <c r="D97" s="1"/>
      <c r="AN97" s="3"/>
      <c r="AO97" s="3"/>
      <c r="AP97" s="3"/>
      <c r="AQ97" s="3"/>
      <c r="AR97" s="4"/>
    </row>
    <row r="98" spans="2:44" ht="15.75" customHeight="1" x14ac:dyDescent="0.35">
      <c r="B98" s="1"/>
      <c r="C98" s="2"/>
      <c r="D98" s="1"/>
      <c r="AN98" s="3"/>
      <c r="AO98" s="3"/>
      <c r="AP98" s="3"/>
      <c r="AQ98" s="3"/>
      <c r="AR98" s="4"/>
    </row>
    <row r="99" spans="2:44" ht="15.75" customHeight="1" x14ac:dyDescent="0.35">
      <c r="B99" s="1"/>
      <c r="C99" s="2"/>
      <c r="D99" s="1"/>
      <c r="AN99" s="3"/>
      <c r="AO99" s="3"/>
      <c r="AP99" s="3"/>
      <c r="AQ99" s="3"/>
      <c r="AR99" s="4"/>
    </row>
    <row r="100" spans="2:44" ht="15.75" customHeight="1" x14ac:dyDescent="0.35">
      <c r="B100" s="1"/>
      <c r="C100" s="2"/>
      <c r="D100" s="1"/>
      <c r="AN100" s="3"/>
      <c r="AO100" s="3"/>
      <c r="AP100" s="3"/>
      <c r="AQ100" s="3"/>
      <c r="AR100" s="4"/>
    </row>
    <row r="101" spans="2:44" ht="15.75" customHeight="1" x14ac:dyDescent="0.35">
      <c r="B101" s="1"/>
      <c r="C101" s="2"/>
      <c r="D101" s="1"/>
      <c r="AN101" s="3"/>
      <c r="AO101" s="3"/>
      <c r="AP101" s="3"/>
      <c r="AQ101" s="3"/>
      <c r="AR101" s="4"/>
    </row>
    <row r="102" spans="2:44" ht="15.75" customHeight="1" x14ac:dyDescent="0.35">
      <c r="B102" s="1"/>
      <c r="C102" s="2"/>
      <c r="D102" s="1"/>
      <c r="AN102" s="3"/>
      <c r="AO102" s="3"/>
      <c r="AP102" s="3"/>
      <c r="AQ102" s="3"/>
      <c r="AR102" s="4"/>
    </row>
    <row r="103" spans="2:44" ht="15.75" customHeight="1" x14ac:dyDescent="0.35">
      <c r="B103" s="1"/>
      <c r="C103" s="2"/>
      <c r="D103" s="1"/>
      <c r="AN103" s="3"/>
      <c r="AO103" s="3"/>
      <c r="AP103" s="3"/>
      <c r="AQ103" s="3"/>
      <c r="AR103" s="4"/>
    </row>
    <row r="104" spans="2:44" ht="15.75" customHeight="1" x14ac:dyDescent="0.35">
      <c r="B104" s="1"/>
      <c r="C104" s="2"/>
      <c r="D104" s="1"/>
      <c r="AN104" s="3"/>
      <c r="AO104" s="3"/>
      <c r="AP104" s="3"/>
      <c r="AQ104" s="3"/>
      <c r="AR104" s="4"/>
    </row>
    <row r="105" spans="2:44" ht="15.75" customHeight="1" x14ac:dyDescent="0.35">
      <c r="B105" s="1"/>
      <c r="C105" s="2"/>
      <c r="D105" s="1"/>
      <c r="AN105" s="3"/>
      <c r="AO105" s="3"/>
      <c r="AP105" s="3"/>
      <c r="AQ105" s="3"/>
      <c r="AR105" s="4"/>
    </row>
    <row r="106" spans="2:44" ht="15.75" customHeight="1" x14ac:dyDescent="0.35">
      <c r="B106" s="1"/>
      <c r="C106" s="2"/>
      <c r="D106" s="1"/>
      <c r="AN106" s="3"/>
      <c r="AO106" s="3"/>
      <c r="AP106" s="3"/>
      <c r="AQ106" s="3"/>
      <c r="AR106" s="4"/>
    </row>
    <row r="107" spans="2:44" ht="15.75" customHeight="1" x14ac:dyDescent="0.35">
      <c r="B107" s="1"/>
      <c r="C107" s="2"/>
      <c r="D107" s="1"/>
      <c r="AN107" s="3"/>
      <c r="AO107" s="3"/>
      <c r="AP107" s="3"/>
      <c r="AQ107" s="3"/>
      <c r="AR107" s="4"/>
    </row>
    <row r="108" spans="2:44" ht="15.75" customHeight="1" x14ac:dyDescent="0.35">
      <c r="B108" s="1"/>
      <c r="C108" s="2"/>
      <c r="D108" s="1"/>
      <c r="AN108" s="3"/>
      <c r="AO108" s="3"/>
      <c r="AP108" s="3"/>
      <c r="AQ108" s="3"/>
      <c r="AR108" s="4"/>
    </row>
    <row r="109" spans="2:44" ht="15.75" customHeight="1" x14ac:dyDescent="0.35">
      <c r="B109" s="1"/>
      <c r="C109" s="2"/>
      <c r="D109" s="1"/>
      <c r="AN109" s="3"/>
      <c r="AO109" s="3"/>
      <c r="AP109" s="3"/>
      <c r="AQ109" s="3"/>
      <c r="AR109" s="4"/>
    </row>
    <row r="110" spans="2:44" ht="15.75" customHeight="1" x14ac:dyDescent="0.35">
      <c r="B110" s="1"/>
      <c r="C110" s="2"/>
      <c r="D110" s="1"/>
      <c r="AN110" s="3"/>
      <c r="AO110" s="3"/>
      <c r="AP110" s="3"/>
      <c r="AQ110" s="3"/>
      <c r="AR110" s="4"/>
    </row>
    <row r="111" spans="2:44" ht="15.75" customHeight="1" x14ac:dyDescent="0.35">
      <c r="B111" s="1"/>
      <c r="C111" s="2"/>
      <c r="D111" s="1"/>
      <c r="AN111" s="3"/>
      <c r="AO111" s="3"/>
      <c r="AP111" s="3"/>
      <c r="AQ111" s="3"/>
      <c r="AR111" s="4"/>
    </row>
    <row r="112" spans="2:44" ht="15.75" customHeight="1" x14ac:dyDescent="0.35">
      <c r="B112" s="1"/>
      <c r="C112" s="2"/>
      <c r="D112" s="1"/>
      <c r="AN112" s="3"/>
      <c r="AO112" s="3"/>
      <c r="AP112" s="3"/>
      <c r="AQ112" s="3"/>
      <c r="AR112" s="4"/>
    </row>
    <row r="113" spans="2:44" ht="15.75" customHeight="1" x14ac:dyDescent="0.35">
      <c r="B113" s="1"/>
      <c r="C113" s="2"/>
      <c r="D113" s="1"/>
      <c r="AN113" s="3"/>
      <c r="AO113" s="3"/>
      <c r="AP113" s="3"/>
      <c r="AQ113" s="3"/>
      <c r="AR113" s="4"/>
    </row>
    <row r="114" spans="2:44" ht="15.75" customHeight="1" x14ac:dyDescent="0.35">
      <c r="B114" s="1"/>
      <c r="C114" s="2"/>
      <c r="D114" s="1"/>
      <c r="AN114" s="3"/>
      <c r="AO114" s="3"/>
      <c r="AP114" s="3"/>
      <c r="AQ114" s="3"/>
      <c r="AR114" s="4"/>
    </row>
    <row r="115" spans="2:44" ht="15.75" customHeight="1" x14ac:dyDescent="0.35">
      <c r="B115" s="1"/>
      <c r="C115" s="2"/>
      <c r="D115" s="1"/>
      <c r="AN115" s="3"/>
      <c r="AO115" s="3"/>
      <c r="AP115" s="3"/>
      <c r="AQ115" s="3"/>
      <c r="AR115" s="4"/>
    </row>
    <row r="116" spans="2:44" ht="15.75" customHeight="1" x14ac:dyDescent="0.35">
      <c r="B116" s="1"/>
      <c r="C116" s="2"/>
      <c r="D116" s="1"/>
      <c r="AN116" s="3"/>
      <c r="AO116" s="3"/>
      <c r="AP116" s="3"/>
      <c r="AQ116" s="3"/>
      <c r="AR116" s="4"/>
    </row>
    <row r="117" spans="2:44" ht="15.75" customHeight="1" x14ac:dyDescent="0.35">
      <c r="B117" s="1"/>
      <c r="C117" s="2"/>
      <c r="D117" s="1"/>
      <c r="AN117" s="3"/>
      <c r="AO117" s="3"/>
      <c r="AP117" s="3"/>
      <c r="AQ117" s="3"/>
      <c r="AR117" s="4"/>
    </row>
    <row r="118" spans="2:44" ht="15.75" customHeight="1" x14ac:dyDescent="0.35">
      <c r="B118" s="1"/>
      <c r="C118" s="2"/>
      <c r="D118" s="1"/>
      <c r="AN118" s="3"/>
      <c r="AO118" s="3"/>
      <c r="AP118" s="3"/>
      <c r="AQ118" s="3"/>
      <c r="AR118" s="4"/>
    </row>
    <row r="119" spans="2:44" ht="15.75" customHeight="1" x14ac:dyDescent="0.35">
      <c r="B119" s="1"/>
      <c r="C119" s="2"/>
      <c r="D119" s="1"/>
      <c r="AN119" s="3"/>
      <c r="AO119" s="3"/>
      <c r="AP119" s="3"/>
      <c r="AQ119" s="3"/>
      <c r="AR119" s="4"/>
    </row>
    <row r="120" spans="2:44" ht="15.75" customHeight="1" x14ac:dyDescent="0.35">
      <c r="B120" s="1"/>
      <c r="C120" s="2"/>
      <c r="D120" s="1"/>
      <c r="AN120" s="3"/>
      <c r="AO120" s="3"/>
      <c r="AP120" s="3"/>
      <c r="AQ120" s="3"/>
      <c r="AR120" s="4"/>
    </row>
    <row r="121" spans="2:44" ht="15.75" customHeight="1" x14ac:dyDescent="0.35">
      <c r="B121" s="1"/>
      <c r="C121" s="2"/>
      <c r="D121" s="1"/>
      <c r="AN121" s="3"/>
      <c r="AO121" s="3"/>
      <c r="AP121" s="3"/>
      <c r="AQ121" s="3"/>
      <c r="AR121" s="4"/>
    </row>
    <row r="122" spans="2:44" ht="15.75" customHeight="1" x14ac:dyDescent="0.35">
      <c r="B122" s="1"/>
      <c r="C122" s="2"/>
      <c r="D122" s="1"/>
      <c r="AN122" s="3"/>
      <c r="AO122" s="3"/>
      <c r="AP122" s="3"/>
      <c r="AQ122" s="3"/>
      <c r="AR122" s="4"/>
    </row>
    <row r="123" spans="2:44" ht="15.75" customHeight="1" x14ac:dyDescent="0.35">
      <c r="B123" s="1"/>
      <c r="C123" s="2"/>
      <c r="D123" s="1"/>
      <c r="AN123" s="3"/>
      <c r="AO123" s="3"/>
      <c r="AP123" s="3"/>
      <c r="AQ123" s="3"/>
      <c r="AR123" s="4"/>
    </row>
    <row r="124" spans="2:44" ht="15.75" customHeight="1" x14ac:dyDescent="0.35">
      <c r="B124" s="1"/>
      <c r="C124" s="2"/>
      <c r="D124" s="1"/>
      <c r="AN124" s="3"/>
      <c r="AO124" s="3"/>
      <c r="AP124" s="3"/>
      <c r="AQ124" s="3"/>
      <c r="AR124" s="4"/>
    </row>
    <row r="125" spans="2:44" ht="15.75" customHeight="1" x14ac:dyDescent="0.35">
      <c r="B125" s="1"/>
      <c r="C125" s="2"/>
      <c r="D125" s="1"/>
      <c r="AN125" s="3"/>
      <c r="AO125" s="3"/>
      <c r="AP125" s="3"/>
      <c r="AQ125" s="3"/>
      <c r="AR125" s="4"/>
    </row>
    <row r="126" spans="2:44" ht="15.75" customHeight="1" x14ac:dyDescent="0.35">
      <c r="B126" s="1"/>
      <c r="C126" s="2"/>
      <c r="D126" s="1"/>
      <c r="AN126" s="3"/>
      <c r="AO126" s="3"/>
      <c r="AP126" s="3"/>
      <c r="AQ126" s="3"/>
      <c r="AR126" s="4"/>
    </row>
    <row r="127" spans="2:44" ht="15.75" customHeight="1" x14ac:dyDescent="0.35">
      <c r="B127" s="1"/>
      <c r="C127" s="2"/>
      <c r="D127" s="1"/>
      <c r="AN127" s="3"/>
      <c r="AO127" s="3"/>
      <c r="AP127" s="3"/>
      <c r="AQ127" s="3"/>
      <c r="AR127" s="4"/>
    </row>
    <row r="128" spans="2:44" ht="15.75" customHeight="1" x14ac:dyDescent="0.35">
      <c r="B128" s="1"/>
      <c r="C128" s="2"/>
      <c r="D128" s="1"/>
      <c r="AN128" s="3"/>
      <c r="AO128" s="3"/>
      <c r="AP128" s="3"/>
      <c r="AQ128" s="3"/>
      <c r="AR128" s="4"/>
    </row>
    <row r="129" spans="2:44" ht="15.75" customHeight="1" x14ac:dyDescent="0.35">
      <c r="B129" s="1"/>
      <c r="C129" s="2"/>
      <c r="D129" s="1"/>
      <c r="AN129" s="3"/>
      <c r="AO129" s="3"/>
      <c r="AP129" s="3"/>
      <c r="AQ129" s="3"/>
      <c r="AR129" s="4"/>
    </row>
    <row r="130" spans="2:44" ht="15.75" customHeight="1" x14ac:dyDescent="0.35">
      <c r="B130" s="1"/>
      <c r="C130" s="2"/>
      <c r="D130" s="1"/>
      <c r="AN130" s="3"/>
      <c r="AO130" s="3"/>
      <c r="AP130" s="3"/>
      <c r="AQ130" s="3"/>
      <c r="AR130" s="4"/>
    </row>
    <row r="131" spans="2:44" ht="15.75" customHeight="1" x14ac:dyDescent="0.35">
      <c r="B131" s="1"/>
      <c r="C131" s="2"/>
      <c r="D131" s="1"/>
      <c r="AN131" s="3"/>
      <c r="AO131" s="3"/>
      <c r="AP131" s="3"/>
      <c r="AQ131" s="3"/>
      <c r="AR131" s="4"/>
    </row>
    <row r="132" spans="2:44" ht="15.75" customHeight="1" x14ac:dyDescent="0.35">
      <c r="B132" s="1"/>
      <c r="C132" s="2"/>
      <c r="D132" s="1"/>
      <c r="AN132" s="3"/>
      <c r="AO132" s="3"/>
      <c r="AP132" s="3"/>
      <c r="AQ132" s="3"/>
      <c r="AR132" s="4"/>
    </row>
    <row r="133" spans="2:44" ht="15.75" customHeight="1" x14ac:dyDescent="0.35">
      <c r="B133" s="1"/>
      <c r="C133" s="2"/>
      <c r="D133" s="1"/>
      <c r="AN133" s="3"/>
      <c r="AO133" s="3"/>
      <c r="AP133" s="3"/>
      <c r="AQ133" s="3"/>
      <c r="AR133" s="4"/>
    </row>
    <row r="134" spans="2:44" ht="15.75" customHeight="1" x14ac:dyDescent="0.35">
      <c r="B134" s="1"/>
      <c r="C134" s="2"/>
      <c r="D134" s="1"/>
      <c r="AN134" s="3"/>
      <c r="AO134" s="3"/>
      <c r="AP134" s="3"/>
      <c r="AQ134" s="3"/>
      <c r="AR134" s="4"/>
    </row>
    <row r="135" spans="2:44" ht="15.75" customHeight="1" x14ac:dyDescent="0.35">
      <c r="B135" s="1"/>
      <c r="C135" s="2"/>
      <c r="D135" s="1"/>
      <c r="AN135" s="3"/>
      <c r="AO135" s="3"/>
      <c r="AP135" s="3"/>
      <c r="AQ135" s="3"/>
      <c r="AR135" s="4"/>
    </row>
    <row r="136" spans="2:44" ht="15.75" customHeight="1" x14ac:dyDescent="0.35">
      <c r="B136" s="1"/>
      <c r="C136" s="2"/>
      <c r="D136" s="1"/>
      <c r="AN136" s="3"/>
      <c r="AO136" s="3"/>
      <c r="AP136" s="3"/>
      <c r="AQ136" s="3"/>
      <c r="AR136" s="4"/>
    </row>
    <row r="137" spans="2:44" ht="15.75" customHeight="1" x14ac:dyDescent="0.35">
      <c r="B137" s="1"/>
      <c r="C137" s="2"/>
      <c r="D137" s="1"/>
      <c r="AN137" s="3"/>
      <c r="AO137" s="3"/>
      <c r="AP137" s="3"/>
      <c r="AQ137" s="3"/>
      <c r="AR137" s="4"/>
    </row>
    <row r="138" spans="2:44" ht="15.75" customHeight="1" x14ac:dyDescent="0.35">
      <c r="B138" s="1"/>
      <c r="C138" s="2"/>
      <c r="D138" s="1"/>
      <c r="AN138" s="3"/>
      <c r="AO138" s="3"/>
      <c r="AP138" s="3"/>
      <c r="AQ138" s="3"/>
      <c r="AR138" s="4"/>
    </row>
    <row r="139" spans="2:44" ht="15.75" customHeight="1" x14ac:dyDescent="0.35">
      <c r="B139" s="1"/>
      <c r="C139" s="2"/>
      <c r="D139" s="1"/>
      <c r="AN139" s="3"/>
      <c r="AO139" s="3"/>
      <c r="AP139" s="3"/>
      <c r="AQ139" s="3"/>
      <c r="AR139" s="4"/>
    </row>
    <row r="140" spans="2:44" ht="15.75" customHeight="1" x14ac:dyDescent="0.35">
      <c r="B140" s="1"/>
      <c r="C140" s="2"/>
      <c r="D140" s="1"/>
      <c r="AN140" s="3"/>
      <c r="AO140" s="3"/>
      <c r="AP140" s="3"/>
      <c r="AQ140" s="3"/>
      <c r="AR140" s="4"/>
    </row>
    <row r="141" spans="2:44" ht="15.75" customHeight="1" x14ac:dyDescent="0.35">
      <c r="B141" s="1"/>
      <c r="C141" s="2"/>
      <c r="D141" s="1"/>
      <c r="AN141" s="3"/>
      <c r="AO141" s="3"/>
      <c r="AP141" s="3"/>
      <c r="AQ141" s="3"/>
      <c r="AR141" s="4"/>
    </row>
    <row r="142" spans="2:44" ht="15.75" customHeight="1" x14ac:dyDescent="0.35">
      <c r="B142" s="1"/>
      <c r="C142" s="2"/>
      <c r="D142" s="1"/>
      <c r="AN142" s="3"/>
      <c r="AO142" s="3"/>
      <c r="AP142" s="3"/>
      <c r="AQ142" s="3"/>
      <c r="AR142" s="4"/>
    </row>
    <row r="143" spans="2:44" ht="15.75" customHeight="1" x14ac:dyDescent="0.35">
      <c r="B143" s="1"/>
      <c r="C143" s="2"/>
      <c r="D143" s="1"/>
      <c r="AN143" s="3"/>
      <c r="AO143" s="3"/>
      <c r="AP143" s="3"/>
      <c r="AQ143" s="3"/>
      <c r="AR143" s="4"/>
    </row>
    <row r="144" spans="2:44" ht="15.75" customHeight="1" x14ac:dyDescent="0.35">
      <c r="B144" s="1"/>
      <c r="C144" s="2"/>
      <c r="D144" s="1"/>
      <c r="AN144" s="3"/>
      <c r="AO144" s="3"/>
      <c r="AP144" s="3"/>
      <c r="AQ144" s="3"/>
      <c r="AR144" s="4"/>
    </row>
    <row r="145" spans="2:44" ht="15.75" customHeight="1" x14ac:dyDescent="0.35">
      <c r="B145" s="1"/>
      <c r="C145" s="2"/>
      <c r="D145" s="1"/>
      <c r="AN145" s="3"/>
      <c r="AO145" s="3"/>
      <c r="AP145" s="3"/>
      <c r="AQ145" s="3"/>
      <c r="AR145" s="4"/>
    </row>
    <row r="146" spans="2:44" ht="15.75" customHeight="1" x14ac:dyDescent="0.35">
      <c r="B146" s="1"/>
      <c r="C146" s="2"/>
      <c r="D146" s="1"/>
      <c r="AN146" s="3"/>
      <c r="AO146" s="3"/>
      <c r="AP146" s="3"/>
      <c r="AQ146" s="3"/>
      <c r="AR146" s="4"/>
    </row>
    <row r="147" spans="2:44" ht="15.75" customHeight="1" x14ac:dyDescent="0.35">
      <c r="B147" s="1"/>
      <c r="C147" s="2"/>
      <c r="D147" s="1"/>
      <c r="AN147" s="3"/>
      <c r="AO147" s="3"/>
      <c r="AP147" s="3"/>
      <c r="AQ147" s="3"/>
      <c r="AR147" s="4"/>
    </row>
    <row r="148" spans="2:44" ht="15.75" customHeight="1" x14ac:dyDescent="0.35">
      <c r="B148" s="1"/>
      <c r="C148" s="2"/>
      <c r="D148" s="1"/>
      <c r="AN148" s="3"/>
      <c r="AO148" s="3"/>
      <c r="AP148" s="3"/>
      <c r="AQ148" s="3"/>
      <c r="AR148" s="4"/>
    </row>
    <row r="149" spans="2:44" ht="15.75" customHeight="1" x14ac:dyDescent="0.35">
      <c r="B149" s="1"/>
      <c r="C149" s="2"/>
      <c r="D149" s="1"/>
      <c r="AN149" s="3"/>
      <c r="AO149" s="3"/>
      <c r="AP149" s="3"/>
      <c r="AQ149" s="3"/>
      <c r="AR149" s="4"/>
    </row>
    <row r="150" spans="2:44" ht="15.75" customHeight="1" x14ac:dyDescent="0.35">
      <c r="B150" s="1"/>
      <c r="C150" s="2"/>
      <c r="D150" s="1"/>
      <c r="AN150" s="3"/>
      <c r="AO150" s="3"/>
      <c r="AP150" s="3"/>
      <c r="AQ150" s="3"/>
      <c r="AR150" s="4"/>
    </row>
    <row r="151" spans="2:44" ht="15.75" customHeight="1" x14ac:dyDescent="0.35">
      <c r="B151" s="1"/>
      <c r="C151" s="2"/>
      <c r="D151" s="1"/>
      <c r="AN151" s="3"/>
      <c r="AO151" s="3"/>
      <c r="AP151" s="3"/>
      <c r="AQ151" s="3"/>
      <c r="AR151" s="4"/>
    </row>
    <row r="152" spans="2:44" ht="15.75" customHeight="1" x14ac:dyDescent="0.35">
      <c r="B152" s="1"/>
      <c r="C152" s="2"/>
      <c r="D152" s="1"/>
      <c r="AN152" s="3"/>
      <c r="AO152" s="3"/>
      <c r="AP152" s="3"/>
      <c r="AQ152" s="3"/>
      <c r="AR152" s="4"/>
    </row>
    <row r="153" spans="2:44" ht="15.75" customHeight="1" x14ac:dyDescent="0.35">
      <c r="B153" s="1"/>
      <c r="C153" s="2"/>
      <c r="D153" s="1"/>
      <c r="AN153" s="3"/>
      <c r="AO153" s="3"/>
      <c r="AP153" s="3"/>
      <c r="AQ153" s="3"/>
      <c r="AR153" s="4"/>
    </row>
    <row r="154" spans="2:44" ht="15.75" customHeight="1" x14ac:dyDescent="0.35">
      <c r="B154" s="1"/>
      <c r="C154" s="2"/>
      <c r="D154" s="1"/>
      <c r="AN154" s="3"/>
      <c r="AO154" s="3"/>
      <c r="AP154" s="3"/>
      <c r="AQ154" s="3"/>
      <c r="AR154" s="4"/>
    </row>
    <row r="155" spans="2:44" ht="15.75" customHeight="1" x14ac:dyDescent="0.35">
      <c r="B155" s="1"/>
      <c r="C155" s="2"/>
      <c r="D155" s="1"/>
      <c r="AN155" s="3"/>
      <c r="AO155" s="3"/>
      <c r="AP155" s="3"/>
      <c r="AQ155" s="3"/>
      <c r="AR155" s="4"/>
    </row>
    <row r="156" spans="2:44" ht="15.75" customHeight="1" x14ac:dyDescent="0.35">
      <c r="B156" s="1"/>
      <c r="C156" s="2"/>
      <c r="D156" s="1"/>
      <c r="AN156" s="3"/>
      <c r="AO156" s="3"/>
      <c r="AP156" s="3"/>
      <c r="AQ156" s="3"/>
      <c r="AR156" s="4"/>
    </row>
    <row r="157" spans="2:44" ht="15.75" customHeight="1" x14ac:dyDescent="0.35">
      <c r="B157" s="1"/>
      <c r="C157" s="2"/>
      <c r="D157" s="1"/>
      <c r="AN157" s="3"/>
      <c r="AO157" s="3"/>
      <c r="AP157" s="3"/>
      <c r="AQ157" s="3"/>
      <c r="AR157" s="4"/>
    </row>
    <row r="158" spans="2:44" ht="15.75" customHeight="1" x14ac:dyDescent="0.35">
      <c r="B158" s="1"/>
      <c r="C158" s="2"/>
      <c r="D158" s="1"/>
      <c r="AN158" s="3"/>
      <c r="AO158" s="3"/>
      <c r="AP158" s="3"/>
      <c r="AQ158" s="3"/>
      <c r="AR158" s="4"/>
    </row>
    <row r="159" spans="2:44" ht="15.75" customHeight="1" x14ac:dyDescent="0.35">
      <c r="B159" s="1"/>
      <c r="C159" s="2"/>
      <c r="D159" s="1"/>
      <c r="AN159" s="3"/>
      <c r="AO159" s="3"/>
      <c r="AP159" s="3"/>
      <c r="AQ159" s="3"/>
      <c r="AR159" s="4"/>
    </row>
    <row r="160" spans="2:44" ht="15.75" customHeight="1" x14ac:dyDescent="0.35">
      <c r="B160" s="1"/>
      <c r="C160" s="2"/>
      <c r="D160" s="1"/>
      <c r="AN160" s="3"/>
      <c r="AO160" s="3"/>
      <c r="AP160" s="3"/>
      <c r="AQ160" s="3"/>
      <c r="AR160" s="4"/>
    </row>
    <row r="161" spans="2:44" ht="15.75" customHeight="1" x14ac:dyDescent="0.35">
      <c r="B161" s="1"/>
      <c r="C161" s="2"/>
      <c r="D161" s="1"/>
      <c r="AN161" s="3"/>
      <c r="AO161" s="3"/>
      <c r="AP161" s="3"/>
      <c r="AQ161" s="3"/>
      <c r="AR161" s="4"/>
    </row>
    <row r="162" spans="2:44" ht="15.75" customHeight="1" x14ac:dyDescent="0.35">
      <c r="B162" s="1"/>
      <c r="C162" s="2"/>
      <c r="D162" s="1"/>
      <c r="AN162" s="3"/>
      <c r="AO162" s="3"/>
      <c r="AP162" s="3"/>
      <c r="AQ162" s="3"/>
      <c r="AR162" s="4"/>
    </row>
    <row r="163" spans="2:44" ht="15.75" customHeight="1" x14ac:dyDescent="0.35">
      <c r="B163" s="1"/>
      <c r="C163" s="2"/>
      <c r="D163" s="1"/>
      <c r="AN163" s="3"/>
      <c r="AO163" s="3"/>
      <c r="AP163" s="3"/>
      <c r="AQ163" s="3"/>
      <c r="AR163" s="4"/>
    </row>
    <row r="164" spans="2:44" ht="15.75" customHeight="1" x14ac:dyDescent="0.35">
      <c r="B164" s="1"/>
      <c r="C164" s="2"/>
      <c r="D164" s="1"/>
      <c r="AN164" s="3"/>
      <c r="AO164" s="3"/>
      <c r="AP164" s="3"/>
      <c r="AQ164" s="3"/>
      <c r="AR164" s="4"/>
    </row>
    <row r="165" spans="2:44" ht="15.75" customHeight="1" x14ac:dyDescent="0.35">
      <c r="B165" s="1"/>
      <c r="C165" s="2"/>
      <c r="D165" s="1"/>
      <c r="AN165" s="3"/>
      <c r="AO165" s="3"/>
      <c r="AP165" s="3"/>
      <c r="AQ165" s="3"/>
      <c r="AR165" s="4"/>
    </row>
    <row r="166" spans="2:44" ht="15.75" customHeight="1" x14ac:dyDescent="0.35">
      <c r="B166" s="1"/>
      <c r="C166" s="2"/>
      <c r="D166" s="1"/>
      <c r="AN166" s="3"/>
      <c r="AO166" s="3"/>
      <c r="AP166" s="3"/>
      <c r="AQ166" s="3"/>
      <c r="AR166" s="4"/>
    </row>
    <row r="167" spans="2:44" ht="15.75" customHeight="1" x14ac:dyDescent="0.35">
      <c r="B167" s="1"/>
      <c r="C167" s="2"/>
      <c r="D167" s="1"/>
      <c r="AN167" s="3"/>
      <c r="AO167" s="3"/>
      <c r="AP167" s="3"/>
      <c r="AQ167" s="3"/>
      <c r="AR167" s="4"/>
    </row>
    <row r="168" spans="2:44" ht="15.75" customHeight="1" x14ac:dyDescent="0.35">
      <c r="B168" s="1"/>
      <c r="C168" s="2"/>
      <c r="D168" s="1"/>
      <c r="AN168" s="3"/>
      <c r="AO168" s="3"/>
      <c r="AP168" s="3"/>
      <c r="AQ168" s="3"/>
      <c r="AR168" s="4"/>
    </row>
    <row r="169" spans="2:44" ht="15.75" customHeight="1" x14ac:dyDescent="0.35">
      <c r="B169" s="1"/>
      <c r="C169" s="2"/>
      <c r="D169" s="1"/>
      <c r="AN169" s="3"/>
      <c r="AO169" s="3"/>
      <c r="AP169" s="3"/>
      <c r="AQ169" s="3"/>
      <c r="AR169" s="4"/>
    </row>
    <row r="170" spans="2:44" ht="15.75" customHeight="1" x14ac:dyDescent="0.35">
      <c r="B170" s="1"/>
      <c r="C170" s="2"/>
      <c r="D170" s="1"/>
      <c r="AN170" s="3"/>
      <c r="AO170" s="3"/>
      <c r="AP170" s="3"/>
      <c r="AQ170" s="3"/>
      <c r="AR170" s="4"/>
    </row>
    <row r="171" spans="2:44" ht="15.75" customHeight="1" x14ac:dyDescent="0.35">
      <c r="B171" s="1"/>
      <c r="C171" s="2"/>
      <c r="D171" s="1"/>
      <c r="AN171" s="3"/>
      <c r="AO171" s="3"/>
      <c r="AP171" s="3"/>
      <c r="AQ171" s="3"/>
      <c r="AR171" s="4"/>
    </row>
    <row r="172" spans="2:44" ht="15.75" customHeight="1" x14ac:dyDescent="0.35">
      <c r="B172" s="1"/>
      <c r="C172" s="2"/>
      <c r="D172" s="1"/>
      <c r="AN172" s="3"/>
      <c r="AO172" s="3"/>
      <c r="AP172" s="3"/>
      <c r="AQ172" s="3"/>
      <c r="AR172" s="4"/>
    </row>
    <row r="173" spans="2:44" ht="15.75" customHeight="1" x14ac:dyDescent="0.35">
      <c r="B173" s="1"/>
      <c r="C173" s="2"/>
      <c r="D173" s="1"/>
      <c r="AN173" s="3"/>
      <c r="AO173" s="3"/>
      <c r="AP173" s="3"/>
      <c r="AQ173" s="3"/>
      <c r="AR173" s="4"/>
    </row>
    <row r="174" spans="2:44" ht="15.75" customHeight="1" x14ac:dyDescent="0.35">
      <c r="B174" s="1"/>
      <c r="C174" s="2"/>
      <c r="D174" s="1"/>
      <c r="AN174" s="3"/>
      <c r="AO174" s="3"/>
      <c r="AP174" s="3"/>
      <c r="AQ174" s="3"/>
      <c r="AR174" s="4"/>
    </row>
    <row r="175" spans="2:44" ht="15.75" customHeight="1" x14ac:dyDescent="0.35">
      <c r="B175" s="1"/>
      <c r="C175" s="2"/>
      <c r="D175" s="1"/>
      <c r="AN175" s="3"/>
      <c r="AO175" s="3"/>
      <c r="AP175" s="3"/>
      <c r="AQ175" s="3"/>
      <c r="AR175" s="4"/>
    </row>
    <row r="176" spans="2:44" ht="15.75" customHeight="1" x14ac:dyDescent="0.35">
      <c r="B176" s="1"/>
      <c r="C176" s="2"/>
      <c r="D176" s="1"/>
      <c r="AN176" s="3"/>
      <c r="AO176" s="3"/>
      <c r="AP176" s="3"/>
      <c r="AQ176" s="3"/>
      <c r="AR176" s="4"/>
    </row>
    <row r="177" spans="2:44" ht="15.75" customHeight="1" x14ac:dyDescent="0.35">
      <c r="B177" s="1"/>
      <c r="C177" s="2"/>
      <c r="D177" s="1"/>
      <c r="AN177" s="3"/>
      <c r="AO177" s="3"/>
      <c r="AP177" s="3"/>
      <c r="AQ177" s="3"/>
      <c r="AR177" s="4"/>
    </row>
    <row r="178" spans="2:44" ht="15.75" customHeight="1" x14ac:dyDescent="0.35">
      <c r="B178" s="1"/>
      <c r="C178" s="2"/>
      <c r="D178" s="1"/>
      <c r="AN178" s="3"/>
      <c r="AO178" s="3"/>
      <c r="AP178" s="3"/>
      <c r="AQ178" s="3"/>
      <c r="AR178" s="4"/>
    </row>
    <row r="179" spans="2:44" ht="15.75" customHeight="1" x14ac:dyDescent="0.35">
      <c r="B179" s="1"/>
      <c r="C179" s="2"/>
      <c r="D179" s="1"/>
      <c r="AN179" s="3"/>
      <c r="AO179" s="3"/>
      <c r="AP179" s="3"/>
      <c r="AQ179" s="3"/>
      <c r="AR179" s="4"/>
    </row>
    <row r="180" spans="2:44" ht="15.75" customHeight="1" x14ac:dyDescent="0.35">
      <c r="B180" s="1"/>
      <c r="C180" s="2"/>
      <c r="D180" s="1"/>
      <c r="AN180" s="3"/>
      <c r="AO180" s="3"/>
      <c r="AP180" s="3"/>
      <c r="AQ180" s="3"/>
      <c r="AR180" s="4"/>
    </row>
    <row r="181" spans="2:44" ht="15.75" customHeight="1" x14ac:dyDescent="0.35">
      <c r="B181" s="1"/>
      <c r="C181" s="2"/>
      <c r="D181" s="1"/>
      <c r="AN181" s="3"/>
      <c r="AO181" s="3"/>
      <c r="AP181" s="3"/>
      <c r="AQ181" s="3"/>
      <c r="AR181" s="4"/>
    </row>
    <row r="182" spans="2:44" ht="15.75" customHeight="1" x14ac:dyDescent="0.35">
      <c r="B182" s="1"/>
      <c r="C182" s="2"/>
      <c r="D182" s="1"/>
      <c r="AN182" s="3"/>
      <c r="AO182" s="3"/>
      <c r="AP182" s="3"/>
      <c r="AQ182" s="3"/>
      <c r="AR182" s="4"/>
    </row>
    <row r="183" spans="2:44" ht="15.75" customHeight="1" x14ac:dyDescent="0.35">
      <c r="B183" s="1"/>
      <c r="C183" s="2"/>
      <c r="D183" s="1"/>
      <c r="AN183" s="3"/>
      <c r="AO183" s="3"/>
      <c r="AP183" s="3"/>
      <c r="AQ183" s="3"/>
      <c r="AR183" s="4"/>
    </row>
    <row r="184" spans="2:44" ht="15.75" customHeight="1" x14ac:dyDescent="0.35">
      <c r="B184" s="1"/>
      <c r="C184" s="2"/>
      <c r="D184" s="1"/>
      <c r="AN184" s="3"/>
      <c r="AO184" s="3"/>
      <c r="AP184" s="3"/>
      <c r="AQ184" s="3"/>
      <c r="AR184" s="4"/>
    </row>
    <row r="185" spans="2:44" ht="15.75" customHeight="1" x14ac:dyDescent="0.35">
      <c r="B185" s="1"/>
      <c r="C185" s="2"/>
      <c r="D185" s="1"/>
      <c r="AN185" s="3"/>
      <c r="AO185" s="3"/>
      <c r="AP185" s="3"/>
      <c r="AQ185" s="3"/>
      <c r="AR185" s="4"/>
    </row>
    <row r="186" spans="2:44" ht="15.75" customHeight="1" x14ac:dyDescent="0.35">
      <c r="B186" s="1"/>
      <c r="C186" s="2"/>
      <c r="D186" s="1"/>
      <c r="AN186" s="3"/>
      <c r="AO186" s="3"/>
      <c r="AP186" s="3"/>
      <c r="AQ186" s="3"/>
      <c r="AR186" s="4"/>
    </row>
    <row r="187" spans="2:44" ht="15.75" customHeight="1" x14ac:dyDescent="0.35">
      <c r="B187" s="1"/>
      <c r="C187" s="2"/>
      <c r="D187" s="1"/>
      <c r="AN187" s="3"/>
      <c r="AO187" s="3"/>
      <c r="AP187" s="3"/>
      <c r="AQ187" s="3"/>
      <c r="AR187" s="4"/>
    </row>
    <row r="188" spans="2:44" ht="15.75" customHeight="1" x14ac:dyDescent="0.35">
      <c r="B188" s="1"/>
      <c r="C188" s="2"/>
      <c r="D188" s="1"/>
      <c r="AN188" s="3"/>
      <c r="AO188" s="3"/>
      <c r="AP188" s="3"/>
      <c r="AQ188" s="3"/>
      <c r="AR188" s="4"/>
    </row>
    <row r="189" spans="2:44" ht="15.75" customHeight="1" x14ac:dyDescent="0.35">
      <c r="B189" s="1"/>
      <c r="C189" s="2"/>
      <c r="D189" s="1"/>
      <c r="AN189" s="3"/>
      <c r="AO189" s="3"/>
      <c r="AP189" s="3"/>
      <c r="AQ189" s="3"/>
      <c r="AR189" s="4"/>
    </row>
    <row r="190" spans="2:44" ht="15.75" customHeight="1" x14ac:dyDescent="0.35">
      <c r="B190" s="1"/>
      <c r="C190" s="2"/>
      <c r="D190" s="1"/>
      <c r="AN190" s="3"/>
      <c r="AO190" s="3"/>
      <c r="AP190" s="3"/>
      <c r="AQ190" s="3"/>
      <c r="AR190" s="4"/>
    </row>
    <row r="191" spans="2:44" ht="15.75" customHeight="1" x14ac:dyDescent="0.35">
      <c r="B191" s="1"/>
      <c r="C191" s="2"/>
      <c r="D191" s="1"/>
      <c r="AN191" s="3"/>
      <c r="AO191" s="3"/>
      <c r="AP191" s="3"/>
      <c r="AQ191" s="3"/>
      <c r="AR191" s="4"/>
    </row>
    <row r="192" spans="2:44" ht="15.75" customHeight="1" x14ac:dyDescent="0.35">
      <c r="B192" s="1"/>
      <c r="C192" s="2"/>
      <c r="D192" s="1"/>
      <c r="AN192" s="3"/>
      <c r="AO192" s="3"/>
      <c r="AP192" s="3"/>
      <c r="AQ192" s="3"/>
      <c r="AR192" s="4"/>
    </row>
    <row r="193" spans="2:44" ht="15.75" customHeight="1" x14ac:dyDescent="0.35">
      <c r="B193" s="1"/>
      <c r="C193" s="2"/>
      <c r="D193" s="1"/>
      <c r="AN193" s="3"/>
      <c r="AO193" s="3"/>
      <c r="AP193" s="3"/>
      <c r="AQ193" s="3"/>
      <c r="AR193" s="4"/>
    </row>
    <row r="194" spans="2:44" ht="15.75" customHeight="1" x14ac:dyDescent="0.35">
      <c r="B194" s="1"/>
      <c r="C194" s="2"/>
      <c r="D194" s="1"/>
      <c r="AN194" s="3"/>
      <c r="AO194" s="3"/>
      <c r="AP194" s="3"/>
      <c r="AQ194" s="3"/>
      <c r="AR194" s="4"/>
    </row>
    <row r="195" spans="2:44" ht="15.75" customHeight="1" x14ac:dyDescent="0.35">
      <c r="B195" s="1"/>
      <c r="C195" s="2"/>
      <c r="D195" s="1"/>
      <c r="AN195" s="3"/>
      <c r="AO195" s="3"/>
      <c r="AP195" s="3"/>
      <c r="AQ195" s="3"/>
      <c r="AR195" s="4"/>
    </row>
    <row r="196" spans="2:44" ht="15.75" customHeight="1" x14ac:dyDescent="0.35">
      <c r="B196" s="1"/>
      <c r="C196" s="2"/>
      <c r="D196" s="1"/>
      <c r="AN196" s="3"/>
      <c r="AO196" s="3"/>
      <c r="AP196" s="3"/>
      <c r="AQ196" s="3"/>
      <c r="AR196" s="4"/>
    </row>
    <row r="197" spans="2:44" ht="15.75" customHeight="1" x14ac:dyDescent="0.35">
      <c r="B197" s="1"/>
      <c r="C197" s="2"/>
      <c r="D197" s="1"/>
      <c r="AN197" s="3"/>
      <c r="AO197" s="3"/>
      <c r="AP197" s="3"/>
      <c r="AQ197" s="3"/>
      <c r="AR197" s="4"/>
    </row>
    <row r="198" spans="2:44" ht="15.75" customHeight="1" x14ac:dyDescent="0.35">
      <c r="B198" s="1"/>
      <c r="C198" s="2"/>
      <c r="D198" s="1"/>
      <c r="AN198" s="3"/>
      <c r="AO198" s="3"/>
      <c r="AP198" s="3"/>
      <c r="AQ198" s="3"/>
      <c r="AR198" s="4"/>
    </row>
    <row r="199" spans="2:44" ht="15.75" customHeight="1" x14ac:dyDescent="0.35">
      <c r="B199" s="1"/>
      <c r="C199" s="2"/>
      <c r="D199" s="1"/>
      <c r="AN199" s="3"/>
      <c r="AO199" s="3"/>
      <c r="AP199" s="3"/>
      <c r="AQ199" s="3"/>
      <c r="AR199" s="4"/>
    </row>
    <row r="200" spans="2:44" ht="15.75" customHeight="1" x14ac:dyDescent="0.35">
      <c r="B200" s="1"/>
      <c r="C200" s="2"/>
      <c r="D200" s="1"/>
      <c r="AN200" s="3"/>
      <c r="AO200" s="3"/>
      <c r="AP200" s="3"/>
      <c r="AQ200" s="3"/>
      <c r="AR200" s="4"/>
    </row>
    <row r="201" spans="2:44" ht="15.75" customHeight="1" x14ac:dyDescent="0.35">
      <c r="B201" s="1"/>
      <c r="C201" s="2"/>
      <c r="D201" s="1"/>
      <c r="AN201" s="3"/>
      <c r="AO201" s="3"/>
      <c r="AP201" s="3"/>
      <c r="AQ201" s="3"/>
      <c r="AR201" s="4"/>
    </row>
    <row r="202" spans="2:44" ht="15.75" customHeight="1" x14ac:dyDescent="0.35">
      <c r="B202" s="1"/>
      <c r="C202" s="2"/>
      <c r="D202" s="1"/>
      <c r="AN202" s="3"/>
      <c r="AO202" s="3"/>
      <c r="AP202" s="3"/>
      <c r="AQ202" s="3"/>
      <c r="AR202" s="4"/>
    </row>
    <row r="203" spans="2:44" ht="15.75" customHeight="1" x14ac:dyDescent="0.35">
      <c r="B203" s="1"/>
      <c r="C203" s="2"/>
      <c r="D203" s="1"/>
      <c r="AN203" s="3"/>
      <c r="AO203" s="3"/>
      <c r="AP203" s="3"/>
      <c r="AQ203" s="3"/>
      <c r="AR203" s="4"/>
    </row>
    <row r="204" spans="2:44" ht="15.75" customHeight="1" x14ac:dyDescent="0.35">
      <c r="B204" s="1"/>
      <c r="C204" s="2"/>
      <c r="D204" s="1"/>
      <c r="AN204" s="3"/>
      <c r="AO204" s="3"/>
      <c r="AP204" s="3"/>
      <c r="AQ204" s="3"/>
      <c r="AR204" s="4"/>
    </row>
    <row r="205" spans="2:44" ht="15.75" customHeight="1" x14ac:dyDescent="0.35">
      <c r="B205" s="1"/>
      <c r="C205" s="2"/>
      <c r="D205" s="1"/>
      <c r="AN205" s="3"/>
      <c r="AO205" s="3"/>
      <c r="AP205" s="3"/>
      <c r="AQ205" s="3"/>
      <c r="AR205" s="4"/>
    </row>
    <row r="206" spans="2:44" ht="15.75" customHeight="1" x14ac:dyDescent="0.35">
      <c r="B206" s="1"/>
      <c r="C206" s="2"/>
      <c r="D206" s="1"/>
      <c r="AN206" s="3"/>
      <c r="AO206" s="3"/>
      <c r="AP206" s="3"/>
      <c r="AQ206" s="3"/>
      <c r="AR206" s="4"/>
    </row>
    <row r="207" spans="2:44" ht="15.75" customHeight="1" x14ac:dyDescent="0.35">
      <c r="B207" s="1"/>
      <c r="C207" s="2"/>
      <c r="D207" s="1"/>
      <c r="AN207" s="3"/>
      <c r="AO207" s="3"/>
      <c r="AP207" s="3"/>
      <c r="AQ207" s="3"/>
      <c r="AR207" s="4"/>
    </row>
    <row r="208" spans="2:44" ht="15.75" customHeight="1" x14ac:dyDescent="0.35">
      <c r="B208" s="1"/>
      <c r="C208" s="2"/>
      <c r="D208" s="1"/>
      <c r="AN208" s="3"/>
      <c r="AO208" s="3"/>
      <c r="AP208" s="3"/>
      <c r="AQ208" s="3"/>
      <c r="AR208" s="4"/>
    </row>
    <row r="209" spans="2:44" ht="15.75" customHeight="1" x14ac:dyDescent="0.35">
      <c r="B209" s="1"/>
      <c r="C209" s="2"/>
      <c r="D209" s="1"/>
      <c r="AN209" s="3"/>
      <c r="AO209" s="3"/>
      <c r="AP209" s="3"/>
      <c r="AQ209" s="3"/>
      <c r="AR209" s="4"/>
    </row>
    <row r="210" spans="2:44" ht="15.75" customHeight="1" x14ac:dyDescent="0.35">
      <c r="B210" s="1"/>
      <c r="C210" s="2"/>
      <c r="D210" s="1"/>
      <c r="AN210" s="3"/>
      <c r="AO210" s="3"/>
      <c r="AP210" s="3"/>
      <c r="AQ210" s="3"/>
      <c r="AR210" s="4"/>
    </row>
    <row r="211" spans="2:44" ht="15.75" customHeight="1" x14ac:dyDescent="0.35">
      <c r="B211" s="1"/>
      <c r="C211" s="2"/>
      <c r="D211" s="1"/>
      <c r="AN211" s="3"/>
      <c r="AO211" s="3"/>
      <c r="AP211" s="3"/>
      <c r="AQ211" s="3"/>
      <c r="AR211" s="4"/>
    </row>
    <row r="212" spans="2:44" ht="15.75" customHeight="1" x14ac:dyDescent="0.35">
      <c r="B212" s="1"/>
      <c r="C212" s="2"/>
      <c r="D212" s="1"/>
      <c r="AN212" s="3"/>
      <c r="AO212" s="3"/>
      <c r="AP212" s="3"/>
      <c r="AQ212" s="3"/>
      <c r="AR212" s="4"/>
    </row>
    <row r="213" spans="2:44" ht="15.75" customHeight="1" x14ac:dyDescent="0.35">
      <c r="B213" s="1"/>
      <c r="C213" s="2"/>
      <c r="D213" s="1"/>
      <c r="AN213" s="3"/>
      <c r="AO213" s="3"/>
      <c r="AP213" s="3"/>
      <c r="AQ213" s="3"/>
      <c r="AR213" s="4"/>
    </row>
    <row r="214" spans="2:44" ht="15.75" customHeight="1" x14ac:dyDescent="0.35">
      <c r="B214" s="1"/>
      <c r="C214" s="2"/>
      <c r="D214" s="1"/>
      <c r="AN214" s="3"/>
      <c r="AO214" s="3"/>
      <c r="AP214" s="3"/>
      <c r="AQ214" s="3"/>
      <c r="AR214" s="4"/>
    </row>
    <row r="215" spans="2:44" ht="15.75" customHeight="1" x14ac:dyDescent="0.35">
      <c r="B215" s="1"/>
      <c r="C215" s="2"/>
      <c r="D215" s="1"/>
      <c r="AN215" s="3"/>
      <c r="AO215" s="3"/>
      <c r="AP215" s="3"/>
      <c r="AQ215" s="3"/>
      <c r="AR215" s="4"/>
    </row>
    <row r="216" spans="2:44" ht="15.75" customHeight="1" x14ac:dyDescent="0.35">
      <c r="B216" s="1"/>
      <c r="C216" s="2"/>
      <c r="D216" s="1"/>
      <c r="AN216" s="3"/>
      <c r="AO216" s="3"/>
      <c r="AP216" s="3"/>
      <c r="AQ216" s="3"/>
      <c r="AR216" s="4"/>
    </row>
    <row r="217" spans="2:44" ht="15.75" customHeight="1" x14ac:dyDescent="0.35">
      <c r="B217" s="1"/>
      <c r="C217" s="2"/>
      <c r="D217" s="1"/>
      <c r="AN217" s="3"/>
      <c r="AO217" s="3"/>
      <c r="AP217" s="3"/>
      <c r="AQ217" s="3"/>
      <c r="AR217" s="4"/>
    </row>
    <row r="218" spans="2:44" ht="15.75" customHeight="1" x14ac:dyDescent="0.35">
      <c r="B218" s="1"/>
      <c r="C218" s="2"/>
      <c r="D218" s="1"/>
      <c r="AN218" s="3"/>
      <c r="AO218" s="3"/>
      <c r="AP218" s="3"/>
      <c r="AQ218" s="3"/>
      <c r="AR218" s="4"/>
    </row>
    <row r="219" spans="2:44" ht="15.75" customHeight="1" x14ac:dyDescent="0.35">
      <c r="B219" s="1"/>
      <c r="C219" s="2"/>
      <c r="D219" s="1"/>
      <c r="AN219" s="3"/>
      <c r="AO219" s="3"/>
      <c r="AP219" s="3"/>
      <c r="AQ219" s="3"/>
      <c r="AR219" s="4"/>
    </row>
    <row r="220" spans="2:44" ht="15.75" customHeight="1" x14ac:dyDescent="0.35">
      <c r="B220" s="1"/>
      <c r="C220" s="2"/>
      <c r="D220" s="1"/>
      <c r="AN220" s="3"/>
      <c r="AO220" s="3"/>
      <c r="AP220" s="3"/>
      <c r="AQ220" s="3"/>
      <c r="AR220" s="4"/>
    </row>
    <row r="221" spans="2:44" ht="15.75" customHeight="1" x14ac:dyDescent="0.35">
      <c r="B221" s="1"/>
      <c r="C221" s="2"/>
      <c r="D221" s="1"/>
      <c r="AN221" s="3"/>
      <c r="AO221" s="3"/>
      <c r="AP221" s="3"/>
      <c r="AQ221" s="3"/>
      <c r="AR221" s="4"/>
    </row>
    <row r="222" spans="2:44" ht="15.75" customHeight="1" x14ac:dyDescent="0.35">
      <c r="B222" s="1"/>
      <c r="C222" s="2"/>
      <c r="D222" s="1"/>
      <c r="AN222" s="3"/>
      <c r="AO222" s="3"/>
      <c r="AP222" s="3"/>
      <c r="AQ222" s="3"/>
      <c r="AR222" s="4"/>
    </row>
    <row r="223" spans="2:44" ht="15.75" customHeight="1" x14ac:dyDescent="0.35">
      <c r="B223" s="1"/>
      <c r="C223" s="2"/>
      <c r="D223" s="1"/>
      <c r="AN223" s="3"/>
      <c r="AO223" s="3"/>
      <c r="AP223" s="3"/>
      <c r="AQ223" s="3"/>
      <c r="AR223" s="4"/>
    </row>
    <row r="224" spans="2:44" ht="15.75" customHeight="1" x14ac:dyDescent="0.35">
      <c r="B224" s="1"/>
      <c r="C224" s="2"/>
      <c r="D224" s="1"/>
      <c r="AN224" s="3"/>
      <c r="AO224" s="3"/>
      <c r="AP224" s="3"/>
      <c r="AQ224" s="3"/>
      <c r="AR224" s="4"/>
    </row>
    <row r="225" spans="2:44" ht="15.75" customHeight="1" x14ac:dyDescent="0.35">
      <c r="B225" s="1"/>
      <c r="C225" s="2"/>
      <c r="D225" s="1"/>
      <c r="AN225" s="3"/>
      <c r="AO225" s="3"/>
      <c r="AP225" s="3"/>
      <c r="AQ225" s="3"/>
      <c r="AR225" s="4"/>
    </row>
    <row r="226" spans="2:44" ht="15.75" customHeight="1" x14ac:dyDescent="0.35">
      <c r="B226" s="1"/>
      <c r="C226" s="2"/>
      <c r="D226" s="1"/>
      <c r="AN226" s="3"/>
      <c r="AO226" s="3"/>
      <c r="AP226" s="3"/>
      <c r="AQ226" s="3"/>
      <c r="AR226" s="4"/>
    </row>
    <row r="227" spans="2:44" ht="15.75" customHeight="1" x14ac:dyDescent="0.35">
      <c r="B227" s="1"/>
      <c r="C227" s="2"/>
      <c r="D227" s="1"/>
      <c r="AN227" s="3"/>
      <c r="AO227" s="3"/>
      <c r="AP227" s="3"/>
      <c r="AQ227" s="3"/>
      <c r="AR227" s="4"/>
    </row>
    <row r="228" spans="2:44" ht="15.75" customHeight="1" x14ac:dyDescent="0.35">
      <c r="B228" s="1"/>
      <c r="C228" s="2"/>
      <c r="D228" s="1"/>
      <c r="AN228" s="3"/>
      <c r="AO228" s="3"/>
      <c r="AP228" s="3"/>
      <c r="AQ228" s="3"/>
      <c r="AR228" s="4"/>
    </row>
    <row r="229" spans="2:44" ht="15.75" customHeight="1" x14ac:dyDescent="0.35">
      <c r="B229" s="1"/>
      <c r="C229" s="2"/>
      <c r="D229" s="1"/>
      <c r="AN229" s="3"/>
      <c r="AO229" s="3"/>
      <c r="AP229" s="3"/>
      <c r="AQ229" s="3"/>
      <c r="AR229" s="4"/>
    </row>
    <row r="230" spans="2:44" ht="15.75" customHeight="1" x14ac:dyDescent="0.35">
      <c r="B230" s="1"/>
      <c r="C230" s="2"/>
      <c r="D230" s="1"/>
      <c r="AN230" s="3"/>
      <c r="AO230" s="3"/>
      <c r="AP230" s="3"/>
      <c r="AQ230" s="3"/>
      <c r="AR230" s="4"/>
    </row>
    <row r="231" spans="2:44" ht="15.75" customHeight="1" x14ac:dyDescent="0.35">
      <c r="B231" s="1"/>
      <c r="C231" s="2"/>
      <c r="D231" s="1"/>
      <c r="AN231" s="3"/>
      <c r="AO231" s="3"/>
      <c r="AP231" s="3"/>
      <c r="AQ231" s="3"/>
      <c r="AR231" s="4"/>
    </row>
    <row r="232" spans="2:44" ht="15.75" customHeight="1" x14ac:dyDescent="0.35">
      <c r="B232" s="1"/>
      <c r="C232" s="2"/>
      <c r="D232" s="1"/>
      <c r="AN232" s="3"/>
      <c r="AO232" s="3"/>
      <c r="AP232" s="3"/>
      <c r="AQ232" s="3"/>
      <c r="AR232" s="4"/>
    </row>
    <row r="233" spans="2:44" ht="15.75" customHeight="1" x14ac:dyDescent="0.35">
      <c r="B233" s="1"/>
      <c r="C233" s="2"/>
      <c r="D233" s="1"/>
      <c r="AN233" s="3"/>
      <c r="AO233" s="3"/>
      <c r="AP233" s="3"/>
      <c r="AQ233" s="3"/>
      <c r="AR233" s="4"/>
    </row>
    <row r="234" spans="2:44" ht="15.75" customHeight="1" x14ac:dyDescent="0.35">
      <c r="B234" s="1"/>
      <c r="C234" s="2"/>
      <c r="D234" s="1"/>
      <c r="AN234" s="3"/>
      <c r="AO234" s="3"/>
      <c r="AP234" s="3"/>
      <c r="AQ234" s="3"/>
      <c r="AR234" s="4"/>
    </row>
    <row r="235" spans="2:44" ht="15.75" customHeight="1" x14ac:dyDescent="0.35">
      <c r="B235" s="1"/>
      <c r="C235" s="2"/>
      <c r="D235" s="1"/>
      <c r="AN235" s="3"/>
      <c r="AO235" s="3"/>
      <c r="AP235" s="3"/>
      <c r="AQ235" s="3"/>
      <c r="AR235" s="4"/>
    </row>
    <row r="236" spans="2:44" ht="15.75" customHeight="1" x14ac:dyDescent="0.35">
      <c r="B236" s="1"/>
      <c r="C236" s="2"/>
      <c r="D236" s="1"/>
      <c r="AN236" s="3"/>
      <c r="AO236" s="3"/>
      <c r="AP236" s="3"/>
      <c r="AQ236" s="3"/>
      <c r="AR236" s="4"/>
    </row>
    <row r="237" spans="2:44" ht="15.75" customHeight="1" x14ac:dyDescent="0.35">
      <c r="B237" s="1"/>
      <c r="C237" s="2"/>
      <c r="D237" s="1"/>
      <c r="AN237" s="3"/>
      <c r="AO237" s="3"/>
      <c r="AP237" s="3"/>
      <c r="AQ237" s="3"/>
      <c r="AR237" s="4"/>
    </row>
    <row r="238" spans="2:44" ht="15.75" customHeight="1" x14ac:dyDescent="0.35">
      <c r="B238" s="1"/>
      <c r="C238" s="2"/>
      <c r="D238" s="1"/>
      <c r="AN238" s="3"/>
      <c r="AO238" s="3"/>
      <c r="AP238" s="3"/>
      <c r="AQ238" s="3"/>
      <c r="AR238" s="4"/>
    </row>
    <row r="239" spans="2:44" ht="15.75" customHeight="1" x14ac:dyDescent="0.35">
      <c r="B239" s="1"/>
      <c r="C239" s="2"/>
      <c r="D239" s="1"/>
      <c r="AN239" s="3"/>
      <c r="AO239" s="3"/>
      <c r="AP239" s="3"/>
      <c r="AQ239" s="3"/>
      <c r="AR239" s="4"/>
    </row>
    <row r="240" spans="2:44" ht="15.75" customHeight="1" x14ac:dyDescent="0.35">
      <c r="B240" s="1"/>
      <c r="C240" s="2"/>
      <c r="D240" s="1"/>
      <c r="AN240" s="3"/>
      <c r="AO240" s="3"/>
      <c r="AP240" s="3"/>
      <c r="AQ240" s="3"/>
      <c r="AR240" s="4"/>
    </row>
    <row r="241" spans="2:44" ht="15.75" customHeight="1" x14ac:dyDescent="0.35">
      <c r="B241" s="1"/>
      <c r="C241" s="2"/>
      <c r="D241" s="1"/>
      <c r="AN241" s="3"/>
      <c r="AO241" s="3"/>
      <c r="AP241" s="3"/>
      <c r="AQ241" s="3"/>
      <c r="AR241" s="4"/>
    </row>
    <row r="242" spans="2:44" ht="15.75" customHeight="1" x14ac:dyDescent="0.35">
      <c r="B242" s="1"/>
      <c r="C242" s="2"/>
      <c r="D242" s="1"/>
      <c r="AN242" s="3"/>
      <c r="AO242" s="3"/>
      <c r="AP242" s="3"/>
      <c r="AQ242" s="3"/>
      <c r="AR242" s="4"/>
    </row>
    <row r="243" spans="2:44" ht="15.75" customHeight="1" x14ac:dyDescent="0.35">
      <c r="B243" s="1"/>
      <c r="C243" s="2"/>
      <c r="D243" s="1"/>
      <c r="AN243" s="3"/>
      <c r="AO243" s="3"/>
      <c r="AP243" s="3"/>
      <c r="AQ243" s="3"/>
      <c r="AR243" s="4"/>
    </row>
    <row r="244" spans="2:44" ht="15.75" customHeight="1" x14ac:dyDescent="0.35">
      <c r="B244" s="1"/>
      <c r="C244" s="2"/>
      <c r="D244" s="1"/>
      <c r="AN244" s="3"/>
      <c r="AO244" s="3"/>
      <c r="AP244" s="3"/>
      <c r="AQ244" s="3"/>
      <c r="AR244" s="4"/>
    </row>
    <row r="245" spans="2:44" ht="15.75" customHeight="1" x14ac:dyDescent="0.35">
      <c r="B245" s="1"/>
      <c r="C245" s="2"/>
      <c r="D245" s="1"/>
      <c r="AN245" s="3"/>
      <c r="AO245" s="3"/>
      <c r="AP245" s="3"/>
      <c r="AQ245" s="3"/>
      <c r="AR245" s="4"/>
    </row>
    <row r="246" spans="2:44" ht="15.75" customHeight="1" x14ac:dyDescent="0.35">
      <c r="B246" s="1"/>
      <c r="C246" s="2"/>
      <c r="D246" s="1"/>
      <c r="AN246" s="3"/>
      <c r="AO246" s="3"/>
      <c r="AP246" s="3"/>
      <c r="AQ246" s="3"/>
      <c r="AR246" s="4"/>
    </row>
    <row r="247" spans="2:44" ht="15.75" customHeight="1" x14ac:dyDescent="0.35">
      <c r="B247" s="1"/>
      <c r="C247" s="2"/>
      <c r="D247" s="1"/>
      <c r="AN247" s="3"/>
      <c r="AO247" s="3"/>
      <c r="AP247" s="3"/>
      <c r="AQ247" s="3"/>
      <c r="AR247" s="4"/>
    </row>
    <row r="248" spans="2:44" ht="15.75" customHeight="1" x14ac:dyDescent="0.35">
      <c r="B248" s="1"/>
      <c r="C248" s="2"/>
      <c r="D248" s="1"/>
      <c r="AN248" s="3"/>
      <c r="AO248" s="3"/>
      <c r="AP248" s="3"/>
      <c r="AQ248" s="3"/>
      <c r="AR248" s="4"/>
    </row>
    <row r="249" spans="2:44" ht="15.75" customHeight="1" x14ac:dyDescent="0.35">
      <c r="B249" s="1"/>
      <c r="C249" s="2"/>
      <c r="D249" s="1"/>
      <c r="AN249" s="3"/>
      <c r="AO249" s="3"/>
      <c r="AP249" s="3"/>
      <c r="AQ249" s="3"/>
      <c r="AR249" s="4"/>
    </row>
    <row r="250" spans="2:44" ht="15.75" customHeight="1" x14ac:dyDescent="0.35">
      <c r="B250" s="1"/>
      <c r="C250" s="2"/>
      <c r="D250" s="1"/>
      <c r="AN250" s="3"/>
      <c r="AO250" s="3"/>
      <c r="AP250" s="3"/>
      <c r="AQ250" s="3"/>
      <c r="AR250" s="4"/>
    </row>
    <row r="251" spans="2:44" ht="15.75" customHeight="1" x14ac:dyDescent="0.35">
      <c r="B251" s="1"/>
      <c r="C251" s="2"/>
      <c r="D251" s="1"/>
      <c r="AN251" s="3"/>
      <c r="AO251" s="3"/>
      <c r="AP251" s="3"/>
      <c r="AQ251" s="3"/>
      <c r="AR251" s="4"/>
    </row>
    <row r="252" spans="2:44" ht="15.75" customHeight="1" x14ac:dyDescent="0.35">
      <c r="B252" s="1"/>
      <c r="C252" s="2"/>
      <c r="D252" s="1"/>
      <c r="AN252" s="3"/>
      <c r="AO252" s="3"/>
      <c r="AP252" s="3"/>
      <c r="AQ252" s="3"/>
      <c r="AR252" s="4"/>
    </row>
    <row r="253" spans="2:44" ht="15.75" customHeight="1" x14ac:dyDescent="0.35">
      <c r="B253" s="1"/>
      <c r="C253" s="2"/>
      <c r="D253" s="1"/>
      <c r="AN253" s="3"/>
      <c r="AO253" s="3"/>
      <c r="AP253" s="3"/>
      <c r="AQ253" s="3"/>
      <c r="AR253" s="4"/>
    </row>
    <row r="254" spans="2:44" ht="15.75" customHeight="1" x14ac:dyDescent="0.35">
      <c r="B254" s="1"/>
      <c r="C254" s="2"/>
      <c r="D254" s="1"/>
      <c r="AN254" s="3"/>
      <c r="AO254" s="3"/>
      <c r="AP254" s="3"/>
      <c r="AQ254" s="3"/>
      <c r="AR254" s="4"/>
    </row>
    <row r="255" spans="2:44" ht="15.75" customHeight="1" x14ac:dyDescent="0.35">
      <c r="B255" s="1"/>
      <c r="C255" s="2"/>
      <c r="D255" s="1"/>
      <c r="AN255" s="3"/>
      <c r="AO255" s="3"/>
      <c r="AP255" s="3"/>
      <c r="AQ255" s="3"/>
      <c r="AR255" s="4"/>
    </row>
    <row r="256" spans="2:44" ht="15.75" customHeight="1" x14ac:dyDescent="0.35">
      <c r="B256" s="1"/>
      <c r="C256" s="2"/>
      <c r="D256" s="1"/>
      <c r="AN256" s="3"/>
      <c r="AO256" s="3"/>
      <c r="AP256" s="3"/>
      <c r="AQ256" s="3"/>
      <c r="AR256" s="4"/>
    </row>
    <row r="257" spans="2:44" ht="15.75" customHeight="1" x14ac:dyDescent="0.35">
      <c r="B257" s="1"/>
      <c r="C257" s="2"/>
      <c r="D257" s="1"/>
      <c r="AN257" s="3"/>
      <c r="AO257" s="3"/>
      <c r="AP257" s="3"/>
      <c r="AQ257" s="3"/>
      <c r="AR257" s="4"/>
    </row>
    <row r="258" spans="2:44" ht="15.75" customHeight="1" x14ac:dyDescent="0.35">
      <c r="B258" s="1"/>
      <c r="C258" s="2"/>
      <c r="D258" s="1"/>
      <c r="AN258" s="3"/>
      <c r="AO258" s="3"/>
      <c r="AP258" s="3"/>
      <c r="AQ258" s="3"/>
      <c r="AR258" s="4"/>
    </row>
    <row r="259" spans="2:44" ht="15.75" customHeight="1" x14ac:dyDescent="0.35">
      <c r="B259" s="1"/>
      <c r="C259" s="2"/>
      <c r="D259" s="1"/>
      <c r="AN259" s="3"/>
      <c r="AO259" s="3"/>
      <c r="AP259" s="3"/>
      <c r="AQ259" s="3"/>
      <c r="AR259" s="4"/>
    </row>
    <row r="260" spans="2:44" ht="15.75" customHeight="1" x14ac:dyDescent="0.35">
      <c r="B260" s="1"/>
      <c r="C260" s="2"/>
      <c r="D260" s="1"/>
      <c r="AN260" s="3"/>
      <c r="AO260" s="3"/>
      <c r="AP260" s="3"/>
      <c r="AQ260" s="3"/>
      <c r="AR260" s="4"/>
    </row>
    <row r="261" spans="2:44" ht="15.75" customHeight="1" x14ac:dyDescent="0.35">
      <c r="B261" s="1"/>
      <c r="C261" s="2"/>
      <c r="D261" s="1"/>
      <c r="AN261" s="3"/>
      <c r="AO261" s="3"/>
      <c r="AP261" s="3"/>
      <c r="AQ261" s="3"/>
      <c r="AR261" s="4"/>
    </row>
    <row r="262" spans="2:44" ht="15.75" customHeight="1" x14ac:dyDescent="0.35">
      <c r="B262" s="1"/>
      <c r="C262" s="2"/>
      <c r="D262" s="1"/>
      <c r="AN262" s="3"/>
      <c r="AO262" s="3"/>
      <c r="AP262" s="3"/>
      <c r="AQ262" s="3"/>
      <c r="AR262" s="4"/>
    </row>
    <row r="263" spans="2:44" ht="15.75" customHeight="1" x14ac:dyDescent="0.35">
      <c r="B263" s="1"/>
      <c r="C263" s="2"/>
      <c r="D263" s="1"/>
      <c r="AN263" s="3"/>
      <c r="AO263" s="3"/>
      <c r="AP263" s="3"/>
      <c r="AQ263" s="3"/>
      <c r="AR263" s="4"/>
    </row>
    <row r="264" spans="2:44" ht="15.75" customHeight="1" x14ac:dyDescent="0.35">
      <c r="B264" s="1"/>
      <c r="C264" s="2"/>
      <c r="D264" s="1"/>
      <c r="AN264" s="3"/>
      <c r="AO264" s="3"/>
      <c r="AP264" s="3"/>
      <c r="AQ264" s="3"/>
      <c r="AR264" s="4"/>
    </row>
    <row r="265" spans="2:44" ht="15.75" customHeight="1" x14ac:dyDescent="0.35">
      <c r="B265" s="1"/>
      <c r="C265" s="2"/>
      <c r="D265" s="1"/>
      <c r="AN265" s="3"/>
      <c r="AO265" s="3"/>
      <c r="AP265" s="3"/>
      <c r="AQ265" s="3"/>
      <c r="AR265" s="4"/>
    </row>
    <row r="266" spans="2:44" ht="15.75" customHeight="1" x14ac:dyDescent="0.35">
      <c r="B266" s="1"/>
      <c r="C266" s="2"/>
      <c r="D266" s="1"/>
      <c r="AN266" s="3"/>
      <c r="AO266" s="3"/>
      <c r="AP266" s="3"/>
      <c r="AQ266" s="3"/>
      <c r="AR266" s="4"/>
    </row>
    <row r="267" spans="2:44" ht="15.75" customHeight="1" x14ac:dyDescent="0.35">
      <c r="B267" s="1"/>
      <c r="C267" s="2"/>
      <c r="D267" s="1"/>
      <c r="AN267" s="3"/>
      <c r="AO267" s="3"/>
      <c r="AP267" s="3"/>
      <c r="AQ267" s="3"/>
      <c r="AR267" s="4"/>
    </row>
    <row r="268" spans="2:44" ht="15.75" customHeight="1" x14ac:dyDescent="0.35">
      <c r="B268" s="1"/>
      <c r="C268" s="2"/>
      <c r="D268" s="1"/>
      <c r="AN268" s="3"/>
      <c r="AO268" s="3"/>
      <c r="AP268" s="3"/>
      <c r="AQ268" s="3"/>
      <c r="AR268" s="4"/>
    </row>
    <row r="269" spans="2:44" ht="15.75" customHeight="1" x14ac:dyDescent="0.35">
      <c r="B269" s="1"/>
      <c r="C269" s="2"/>
      <c r="D269" s="1"/>
      <c r="AN269" s="3"/>
      <c r="AO269" s="3"/>
      <c r="AP269" s="3"/>
      <c r="AQ269" s="3"/>
      <c r="AR269" s="4"/>
    </row>
    <row r="270" spans="2:44" ht="15.75" customHeight="1" x14ac:dyDescent="0.35">
      <c r="B270" s="1"/>
      <c r="C270" s="2"/>
      <c r="D270" s="1"/>
      <c r="AN270" s="3"/>
      <c r="AO270" s="3"/>
      <c r="AP270" s="3"/>
      <c r="AQ270" s="3"/>
      <c r="AR270" s="4"/>
    </row>
    <row r="271" spans="2:44" ht="15.75" customHeight="1" x14ac:dyDescent="0.35">
      <c r="B271" s="1"/>
      <c r="C271" s="2"/>
      <c r="D271" s="1"/>
      <c r="AN271" s="3"/>
      <c r="AO271" s="3"/>
      <c r="AP271" s="3"/>
      <c r="AQ271" s="3"/>
      <c r="AR271" s="4"/>
    </row>
    <row r="272" spans="2:44" ht="15.75" customHeight="1" x14ac:dyDescent="0.35">
      <c r="B272" s="1"/>
      <c r="C272" s="2"/>
      <c r="D272" s="1"/>
      <c r="AN272" s="3"/>
      <c r="AO272" s="3"/>
      <c r="AP272" s="3"/>
      <c r="AQ272" s="3"/>
      <c r="AR272" s="4"/>
    </row>
    <row r="273" spans="2:44" ht="15.75" customHeight="1" x14ac:dyDescent="0.35">
      <c r="B273" s="1"/>
      <c r="C273" s="2"/>
      <c r="D273" s="1"/>
      <c r="AN273" s="3"/>
      <c r="AO273" s="3"/>
      <c r="AP273" s="3"/>
      <c r="AQ273" s="3"/>
      <c r="AR273" s="4"/>
    </row>
    <row r="274" spans="2:44" ht="15.75" customHeight="1" x14ac:dyDescent="0.35">
      <c r="B274" s="1"/>
      <c r="C274" s="2"/>
      <c r="D274" s="1"/>
      <c r="AN274" s="3"/>
      <c r="AO274" s="3"/>
      <c r="AP274" s="3"/>
      <c r="AQ274" s="3"/>
      <c r="AR274" s="4"/>
    </row>
    <row r="275" spans="2:44" ht="15.75" customHeight="1" x14ac:dyDescent="0.35">
      <c r="B275" s="1"/>
      <c r="C275" s="2"/>
      <c r="D275" s="1"/>
      <c r="AN275" s="3"/>
      <c r="AO275" s="3"/>
      <c r="AP275" s="3"/>
      <c r="AQ275" s="3"/>
      <c r="AR275" s="4"/>
    </row>
    <row r="276" spans="2:44" ht="15.75" customHeight="1" x14ac:dyDescent="0.35">
      <c r="B276" s="1"/>
      <c r="C276" s="2"/>
      <c r="D276" s="1"/>
      <c r="AN276" s="3"/>
      <c r="AO276" s="3"/>
      <c r="AP276" s="3"/>
      <c r="AQ276" s="3"/>
      <c r="AR276" s="4"/>
    </row>
    <row r="277" spans="2:44" ht="15.75" customHeight="1" x14ac:dyDescent="0.35">
      <c r="B277" s="1"/>
      <c r="C277" s="2"/>
      <c r="D277" s="1"/>
      <c r="AN277" s="3"/>
      <c r="AO277" s="3"/>
      <c r="AP277" s="3"/>
      <c r="AQ277" s="3"/>
      <c r="AR277" s="4"/>
    </row>
    <row r="278" spans="2:44" ht="15.75" customHeight="1" x14ac:dyDescent="0.35">
      <c r="B278" s="1"/>
      <c r="C278" s="2"/>
      <c r="D278" s="1"/>
      <c r="AN278" s="3"/>
      <c r="AO278" s="3"/>
      <c r="AP278" s="3"/>
      <c r="AQ278" s="3"/>
      <c r="AR278" s="4"/>
    </row>
    <row r="279" spans="2:44" ht="15.75" customHeight="1" x14ac:dyDescent="0.35">
      <c r="B279" s="1"/>
      <c r="C279" s="2"/>
      <c r="D279" s="1"/>
      <c r="AN279" s="3"/>
      <c r="AO279" s="3"/>
      <c r="AP279" s="3"/>
      <c r="AQ279" s="3"/>
      <c r="AR279" s="4"/>
    </row>
    <row r="280" spans="2:44" ht="15.75" customHeight="1" x14ac:dyDescent="0.35">
      <c r="B280" s="1"/>
      <c r="C280" s="2"/>
      <c r="D280" s="1"/>
      <c r="AN280" s="3"/>
      <c r="AO280" s="3"/>
      <c r="AP280" s="3"/>
      <c r="AQ280" s="3"/>
      <c r="AR280" s="4"/>
    </row>
    <row r="281" spans="2:44" ht="15.75" customHeight="1" x14ac:dyDescent="0.35">
      <c r="B281" s="1"/>
      <c r="C281" s="2"/>
      <c r="D281" s="1"/>
      <c r="AN281" s="3"/>
      <c r="AO281" s="3"/>
      <c r="AP281" s="3"/>
      <c r="AQ281" s="3"/>
      <c r="AR281" s="4"/>
    </row>
    <row r="282" spans="2:44" ht="15.75" customHeight="1" x14ac:dyDescent="0.35">
      <c r="B282" s="1"/>
      <c r="C282" s="2"/>
      <c r="D282" s="1"/>
      <c r="AN282" s="3"/>
      <c r="AO282" s="3"/>
      <c r="AP282" s="3"/>
      <c r="AQ282" s="3"/>
      <c r="AR282" s="4"/>
    </row>
    <row r="283" spans="2:44" ht="15.75" customHeight="1" x14ac:dyDescent="0.35">
      <c r="B283" s="1"/>
      <c r="C283" s="2"/>
      <c r="D283" s="1"/>
      <c r="AN283" s="3"/>
      <c r="AO283" s="3"/>
      <c r="AP283" s="3"/>
      <c r="AQ283" s="3"/>
      <c r="AR283" s="4"/>
    </row>
    <row r="284" spans="2:44" ht="15.75" customHeight="1" x14ac:dyDescent="0.35">
      <c r="B284" s="1"/>
      <c r="C284" s="2"/>
      <c r="D284" s="1"/>
      <c r="AN284" s="3"/>
      <c r="AO284" s="3"/>
      <c r="AP284" s="3"/>
      <c r="AQ284" s="3"/>
      <c r="AR284" s="4"/>
    </row>
    <row r="285" spans="2:44" ht="15.75" customHeight="1" x14ac:dyDescent="0.35">
      <c r="B285" s="1"/>
      <c r="C285" s="2"/>
      <c r="D285" s="1"/>
      <c r="AN285" s="3"/>
      <c r="AO285" s="3"/>
      <c r="AP285" s="3"/>
      <c r="AQ285" s="3"/>
      <c r="AR285" s="4"/>
    </row>
    <row r="286" spans="2:44" ht="15.75" customHeight="1" x14ac:dyDescent="0.35">
      <c r="B286" s="1"/>
      <c r="C286" s="2"/>
      <c r="D286" s="1"/>
      <c r="AN286" s="3"/>
      <c r="AO286" s="3"/>
      <c r="AP286" s="3"/>
      <c r="AQ286" s="3"/>
      <c r="AR286" s="4"/>
    </row>
    <row r="287" spans="2:44" ht="15.75" customHeight="1" x14ac:dyDescent="0.35">
      <c r="B287" s="1"/>
      <c r="C287" s="2"/>
      <c r="D287" s="1"/>
      <c r="AN287" s="3"/>
      <c r="AO287" s="3"/>
      <c r="AP287" s="3"/>
      <c r="AQ287" s="3"/>
      <c r="AR287" s="4"/>
    </row>
    <row r="288" spans="2:44" ht="15.75" customHeight="1" x14ac:dyDescent="0.35">
      <c r="B288" s="1"/>
      <c r="C288" s="2"/>
      <c r="D288" s="1"/>
      <c r="AN288" s="3"/>
      <c r="AO288" s="3"/>
      <c r="AP288" s="3"/>
      <c r="AQ288" s="3"/>
      <c r="AR288" s="4"/>
    </row>
    <row r="289" spans="2:44" ht="15.75" customHeight="1" x14ac:dyDescent="0.35">
      <c r="B289" s="1"/>
      <c r="C289" s="2"/>
      <c r="D289" s="1"/>
      <c r="AN289" s="3"/>
      <c r="AO289" s="3"/>
      <c r="AP289" s="3"/>
      <c r="AQ289" s="3"/>
      <c r="AR289" s="4"/>
    </row>
    <row r="290" spans="2:44" ht="15.75" customHeight="1" x14ac:dyDescent="0.35">
      <c r="B290" s="1"/>
      <c r="C290" s="2"/>
      <c r="D290" s="1"/>
      <c r="AN290" s="3"/>
      <c r="AO290" s="3"/>
      <c r="AP290" s="3"/>
      <c r="AQ290" s="3"/>
      <c r="AR290" s="4"/>
    </row>
    <row r="291" spans="2:44" ht="15.75" customHeight="1" x14ac:dyDescent="0.35">
      <c r="B291" s="1"/>
      <c r="C291" s="2"/>
      <c r="D291" s="1"/>
      <c r="AN291" s="3"/>
      <c r="AO291" s="3"/>
      <c r="AP291" s="3"/>
      <c r="AQ291" s="3"/>
      <c r="AR291" s="4"/>
    </row>
    <row r="292" spans="2:44" ht="15.75" customHeight="1" x14ac:dyDescent="0.35">
      <c r="B292" s="1"/>
      <c r="C292" s="2"/>
      <c r="D292" s="1"/>
      <c r="AN292" s="3"/>
      <c r="AO292" s="3"/>
      <c r="AP292" s="3"/>
      <c r="AQ292" s="3"/>
      <c r="AR292" s="4"/>
    </row>
    <row r="293" spans="2:44" ht="15.75" customHeight="1" x14ac:dyDescent="0.35">
      <c r="B293" s="1"/>
      <c r="C293" s="2"/>
      <c r="D293" s="1"/>
      <c r="AN293" s="3"/>
      <c r="AO293" s="3"/>
      <c r="AP293" s="3"/>
      <c r="AQ293" s="3"/>
      <c r="AR293" s="4"/>
    </row>
    <row r="294" spans="2:44" ht="15.75" customHeight="1" x14ac:dyDescent="0.35">
      <c r="B294" s="1"/>
      <c r="C294" s="2"/>
      <c r="D294" s="1"/>
      <c r="AN294" s="3"/>
      <c r="AO294" s="3"/>
      <c r="AP294" s="3"/>
      <c r="AQ294" s="3"/>
      <c r="AR294" s="4"/>
    </row>
    <row r="295" spans="2:44" ht="15.75" customHeight="1" x14ac:dyDescent="0.35">
      <c r="B295" s="1"/>
      <c r="C295" s="2"/>
      <c r="D295" s="1"/>
      <c r="AN295" s="3"/>
      <c r="AO295" s="3"/>
      <c r="AP295" s="3"/>
      <c r="AQ295" s="3"/>
      <c r="AR295" s="4"/>
    </row>
    <row r="296" spans="2:44" ht="15.75" customHeight="1" x14ac:dyDescent="0.35">
      <c r="B296" s="1"/>
      <c r="C296" s="2"/>
      <c r="D296" s="1"/>
      <c r="AN296" s="3"/>
      <c r="AO296" s="3"/>
      <c r="AP296" s="3"/>
      <c r="AQ296" s="3"/>
      <c r="AR296" s="4"/>
    </row>
    <row r="297" spans="2:44" ht="15.75" customHeight="1" x14ac:dyDescent="0.35">
      <c r="B297" s="1"/>
      <c r="C297" s="2"/>
      <c r="D297" s="1"/>
      <c r="AN297" s="3"/>
      <c r="AO297" s="3"/>
      <c r="AP297" s="3"/>
      <c r="AQ297" s="3"/>
      <c r="AR297" s="4"/>
    </row>
    <row r="298" spans="2:44" ht="15.75" customHeight="1" x14ac:dyDescent="0.35">
      <c r="B298" s="1"/>
      <c r="C298" s="2"/>
      <c r="D298" s="1"/>
      <c r="AN298" s="3"/>
      <c r="AO298" s="3"/>
      <c r="AP298" s="3"/>
      <c r="AQ298" s="3"/>
      <c r="AR298" s="4"/>
    </row>
    <row r="299" spans="2:44" ht="15.75" customHeight="1" x14ac:dyDescent="0.35">
      <c r="B299" s="1"/>
      <c r="C299" s="2"/>
      <c r="D299" s="1"/>
      <c r="AN299" s="3"/>
      <c r="AO299" s="3"/>
      <c r="AP299" s="3"/>
      <c r="AQ299" s="3"/>
      <c r="AR299" s="4"/>
    </row>
    <row r="300" spans="2:44" ht="15.75" customHeight="1" x14ac:dyDescent="0.35">
      <c r="B300" s="1"/>
      <c r="C300" s="2"/>
      <c r="D300" s="1"/>
      <c r="AN300" s="3"/>
      <c r="AO300" s="3"/>
      <c r="AP300" s="3"/>
      <c r="AQ300" s="3"/>
      <c r="AR300" s="4"/>
    </row>
    <row r="301" spans="2:44" ht="15.75" customHeight="1" x14ac:dyDescent="0.35">
      <c r="B301" s="1"/>
      <c r="C301" s="2"/>
      <c r="D301" s="1"/>
      <c r="AN301" s="3"/>
      <c r="AO301" s="3"/>
      <c r="AP301" s="3"/>
      <c r="AQ301" s="3"/>
      <c r="AR301" s="4"/>
    </row>
    <row r="302" spans="2:44" ht="15.75" customHeight="1" x14ac:dyDescent="0.35">
      <c r="B302" s="1"/>
      <c r="C302" s="2"/>
      <c r="D302" s="1"/>
      <c r="AN302" s="3"/>
      <c r="AO302" s="3"/>
      <c r="AP302" s="3"/>
      <c r="AQ302" s="3"/>
      <c r="AR302" s="4"/>
    </row>
    <row r="303" spans="2:44" ht="15.75" customHeight="1" x14ac:dyDescent="0.35">
      <c r="B303" s="1"/>
      <c r="C303" s="2"/>
      <c r="D303" s="1"/>
      <c r="AN303" s="3"/>
      <c r="AO303" s="3"/>
      <c r="AP303" s="3"/>
      <c r="AQ303" s="3"/>
      <c r="AR303" s="4"/>
    </row>
    <row r="304" spans="2:44" ht="15.75" customHeight="1" x14ac:dyDescent="0.35">
      <c r="B304" s="1"/>
      <c r="C304" s="2"/>
      <c r="D304" s="1"/>
      <c r="AN304" s="3"/>
      <c r="AO304" s="3"/>
      <c r="AP304" s="3"/>
      <c r="AQ304" s="3"/>
      <c r="AR304" s="4"/>
    </row>
    <row r="305" spans="2:44" ht="15.75" customHeight="1" x14ac:dyDescent="0.35">
      <c r="B305" s="1"/>
      <c r="C305" s="2"/>
      <c r="D305" s="1"/>
      <c r="AN305" s="3"/>
      <c r="AO305" s="3"/>
      <c r="AP305" s="3"/>
      <c r="AQ305" s="3"/>
      <c r="AR305" s="4"/>
    </row>
    <row r="306" spans="2:44" ht="15.75" customHeight="1" x14ac:dyDescent="0.35">
      <c r="B306" s="1"/>
      <c r="C306" s="2"/>
      <c r="D306" s="1"/>
      <c r="AN306" s="3"/>
      <c r="AO306" s="3"/>
      <c r="AP306" s="3"/>
      <c r="AQ306" s="3"/>
      <c r="AR306" s="4"/>
    </row>
    <row r="307" spans="2:44" ht="15.75" customHeight="1" x14ac:dyDescent="0.35">
      <c r="B307" s="1"/>
      <c r="C307" s="2"/>
      <c r="D307" s="1"/>
      <c r="AN307" s="3"/>
      <c r="AO307" s="3"/>
      <c r="AP307" s="3"/>
      <c r="AQ307" s="3"/>
      <c r="AR307" s="4"/>
    </row>
    <row r="308" spans="2:44" ht="15.75" customHeight="1" x14ac:dyDescent="0.35">
      <c r="B308" s="1"/>
      <c r="C308" s="2"/>
      <c r="D308" s="1"/>
      <c r="AN308" s="3"/>
      <c r="AO308" s="3"/>
      <c r="AP308" s="3"/>
      <c r="AQ308" s="3"/>
      <c r="AR308" s="4"/>
    </row>
    <row r="309" spans="2:44" ht="15.75" customHeight="1" x14ac:dyDescent="0.35">
      <c r="B309" s="1"/>
      <c r="C309" s="2"/>
      <c r="D309" s="1"/>
      <c r="AN309" s="3"/>
      <c r="AO309" s="3"/>
      <c r="AP309" s="3"/>
      <c r="AQ309" s="3"/>
      <c r="AR309" s="4"/>
    </row>
    <row r="310" spans="2:44" ht="15.75" customHeight="1" x14ac:dyDescent="0.35">
      <c r="B310" s="1"/>
      <c r="C310" s="2"/>
      <c r="D310" s="1"/>
      <c r="AN310" s="3"/>
      <c r="AO310" s="3"/>
      <c r="AP310" s="3"/>
      <c r="AQ310" s="3"/>
      <c r="AR310" s="4"/>
    </row>
    <row r="311" spans="2:44" ht="15.75" customHeight="1" x14ac:dyDescent="0.35">
      <c r="B311" s="1"/>
      <c r="C311" s="2"/>
      <c r="D311" s="1"/>
      <c r="AN311" s="3"/>
      <c r="AO311" s="3"/>
      <c r="AP311" s="3"/>
      <c r="AQ311" s="3"/>
      <c r="AR311" s="4"/>
    </row>
    <row r="312" spans="2:44" ht="15.75" customHeight="1" x14ac:dyDescent="0.35">
      <c r="B312" s="1"/>
      <c r="C312" s="2"/>
      <c r="D312" s="1"/>
      <c r="AN312" s="3"/>
      <c r="AO312" s="3"/>
      <c r="AP312" s="3"/>
      <c r="AQ312" s="3"/>
      <c r="AR312" s="4"/>
    </row>
    <row r="313" spans="2:44" ht="15.75" customHeight="1" x14ac:dyDescent="0.35">
      <c r="B313" s="1"/>
      <c r="C313" s="2"/>
      <c r="D313" s="1"/>
      <c r="AN313" s="3"/>
      <c r="AO313" s="3"/>
      <c r="AP313" s="3"/>
      <c r="AQ313" s="3"/>
      <c r="AR313" s="4"/>
    </row>
    <row r="314" spans="2:44" ht="15.75" customHeight="1" x14ac:dyDescent="0.35">
      <c r="B314" s="1"/>
      <c r="C314" s="2"/>
      <c r="D314" s="1"/>
      <c r="AN314" s="3"/>
      <c r="AO314" s="3"/>
      <c r="AP314" s="3"/>
      <c r="AQ314" s="3"/>
      <c r="AR314" s="4"/>
    </row>
    <row r="315" spans="2:44" ht="15.75" customHeight="1" x14ac:dyDescent="0.35">
      <c r="B315" s="1"/>
      <c r="C315" s="2"/>
      <c r="D315" s="1"/>
      <c r="AN315" s="3"/>
      <c r="AO315" s="3"/>
      <c r="AP315" s="3"/>
      <c r="AQ315" s="3"/>
      <c r="AR315" s="4"/>
    </row>
    <row r="316" spans="2:44" ht="15.75" customHeight="1" x14ac:dyDescent="0.35">
      <c r="B316" s="1"/>
      <c r="C316" s="2"/>
      <c r="D316" s="1"/>
      <c r="AN316" s="3"/>
      <c r="AO316" s="3"/>
      <c r="AP316" s="3"/>
      <c r="AQ316" s="3"/>
      <c r="AR316" s="4"/>
    </row>
    <row r="317" spans="2:44" ht="15.75" customHeight="1" x14ac:dyDescent="0.35">
      <c r="B317" s="1"/>
      <c r="C317" s="2"/>
      <c r="D317" s="1"/>
      <c r="AN317" s="3"/>
      <c r="AO317" s="3"/>
      <c r="AP317" s="3"/>
      <c r="AQ317" s="3"/>
      <c r="AR317" s="4"/>
    </row>
    <row r="318" spans="2:44" ht="15.75" customHeight="1" x14ac:dyDescent="0.35">
      <c r="B318" s="1"/>
      <c r="C318" s="2"/>
      <c r="D318" s="1"/>
      <c r="AN318" s="3"/>
      <c r="AO318" s="3"/>
      <c r="AP318" s="3"/>
      <c r="AQ318" s="3"/>
      <c r="AR318" s="4"/>
    </row>
    <row r="319" spans="2:44" ht="15.75" customHeight="1" x14ac:dyDescent="0.35">
      <c r="B319" s="1"/>
      <c r="C319" s="2"/>
      <c r="D319" s="1"/>
      <c r="AN319" s="3"/>
      <c r="AO319" s="3"/>
      <c r="AP319" s="3"/>
      <c r="AQ319" s="3"/>
      <c r="AR319" s="4"/>
    </row>
    <row r="320" spans="2:44" ht="15.75" customHeight="1" x14ac:dyDescent="0.35">
      <c r="B320" s="1"/>
      <c r="C320" s="2"/>
      <c r="D320" s="1"/>
      <c r="AN320" s="3"/>
      <c r="AO320" s="3"/>
      <c r="AP320" s="3"/>
      <c r="AQ320" s="3"/>
      <c r="AR320" s="4"/>
    </row>
    <row r="321" spans="2:44" ht="15.75" customHeight="1" x14ac:dyDescent="0.35">
      <c r="B321" s="1"/>
      <c r="C321" s="2"/>
      <c r="D321" s="1"/>
      <c r="AN321" s="3"/>
      <c r="AO321" s="3"/>
      <c r="AP321" s="3"/>
      <c r="AQ321" s="3"/>
      <c r="AR321" s="4"/>
    </row>
    <row r="322" spans="2:44" ht="15.75" customHeight="1" x14ac:dyDescent="0.35">
      <c r="B322" s="1"/>
      <c r="C322" s="2"/>
      <c r="D322" s="1"/>
      <c r="AN322" s="3"/>
      <c r="AO322" s="3"/>
      <c r="AP322" s="3"/>
      <c r="AQ322" s="3"/>
      <c r="AR322" s="4"/>
    </row>
    <row r="323" spans="2:44" ht="15.75" customHeight="1" x14ac:dyDescent="0.35">
      <c r="B323" s="1"/>
      <c r="C323" s="2"/>
      <c r="D323" s="1"/>
      <c r="AN323" s="3"/>
      <c r="AO323" s="3"/>
      <c r="AP323" s="3"/>
      <c r="AQ323" s="3"/>
      <c r="AR323" s="4"/>
    </row>
    <row r="324" spans="2:44" ht="15.75" customHeight="1" x14ac:dyDescent="0.35">
      <c r="B324" s="1"/>
      <c r="C324" s="2"/>
      <c r="D324" s="1"/>
      <c r="AN324" s="3"/>
      <c r="AO324" s="3"/>
      <c r="AP324" s="3"/>
      <c r="AQ324" s="3"/>
      <c r="AR324" s="4"/>
    </row>
    <row r="325" spans="2:44" ht="15.75" customHeight="1" x14ac:dyDescent="0.35">
      <c r="B325" s="1"/>
      <c r="C325" s="2"/>
      <c r="D325" s="1"/>
      <c r="AN325" s="3"/>
      <c r="AO325" s="3"/>
      <c r="AP325" s="3"/>
      <c r="AQ325" s="3"/>
      <c r="AR325" s="4"/>
    </row>
    <row r="326" spans="2:44" ht="15.75" customHeight="1" x14ac:dyDescent="0.35">
      <c r="B326" s="1"/>
      <c r="C326" s="2"/>
      <c r="D326" s="1"/>
      <c r="AN326" s="3"/>
      <c r="AO326" s="3"/>
      <c r="AP326" s="3"/>
      <c r="AQ326" s="3"/>
      <c r="AR326" s="4"/>
    </row>
    <row r="327" spans="2:44" ht="15.75" customHeight="1" x14ac:dyDescent="0.35">
      <c r="B327" s="1"/>
      <c r="C327" s="2"/>
      <c r="D327" s="1"/>
      <c r="AN327" s="3"/>
      <c r="AO327" s="3"/>
      <c r="AP327" s="3"/>
      <c r="AQ327" s="3"/>
      <c r="AR327" s="4"/>
    </row>
    <row r="328" spans="2:44" ht="15.75" customHeight="1" x14ac:dyDescent="0.35">
      <c r="B328" s="1"/>
      <c r="C328" s="2"/>
      <c r="D328" s="1"/>
      <c r="AN328" s="3"/>
      <c r="AO328" s="3"/>
      <c r="AP328" s="3"/>
      <c r="AQ328" s="3"/>
      <c r="AR328" s="4"/>
    </row>
    <row r="329" spans="2:44" ht="15.75" customHeight="1" x14ac:dyDescent="0.35">
      <c r="B329" s="1"/>
      <c r="C329" s="2"/>
      <c r="D329" s="1"/>
      <c r="AN329" s="3"/>
      <c r="AO329" s="3"/>
      <c r="AP329" s="3"/>
      <c r="AQ329" s="3"/>
      <c r="AR329" s="4"/>
    </row>
    <row r="330" spans="2:44" ht="15.75" customHeight="1" x14ac:dyDescent="0.35">
      <c r="B330" s="1"/>
      <c r="C330" s="2"/>
      <c r="D330" s="1"/>
      <c r="AN330" s="3"/>
      <c r="AO330" s="3"/>
      <c r="AP330" s="3"/>
      <c r="AQ330" s="3"/>
      <c r="AR330" s="4"/>
    </row>
    <row r="331" spans="2:44" ht="15.75" customHeight="1" x14ac:dyDescent="0.35">
      <c r="B331" s="1"/>
      <c r="C331" s="2"/>
      <c r="D331" s="1"/>
      <c r="AN331" s="3"/>
      <c r="AO331" s="3"/>
      <c r="AP331" s="3"/>
      <c r="AQ331" s="3"/>
      <c r="AR331" s="4"/>
    </row>
    <row r="332" spans="2:44" ht="15.75" customHeight="1" x14ac:dyDescent="0.35">
      <c r="B332" s="1"/>
      <c r="C332" s="2"/>
      <c r="D332" s="1"/>
      <c r="AN332" s="3"/>
      <c r="AO332" s="3"/>
      <c r="AP332" s="3"/>
      <c r="AQ332" s="3"/>
      <c r="AR332" s="4"/>
    </row>
    <row r="333" spans="2:44" ht="15.75" customHeight="1" x14ac:dyDescent="0.35">
      <c r="B333" s="1"/>
      <c r="C333" s="2"/>
      <c r="D333" s="1"/>
      <c r="AN333" s="3"/>
      <c r="AO333" s="3"/>
      <c r="AP333" s="3"/>
      <c r="AQ333" s="3"/>
      <c r="AR333" s="4"/>
    </row>
    <row r="334" spans="2:44" ht="15.75" customHeight="1" x14ac:dyDescent="0.35">
      <c r="B334" s="1"/>
      <c r="C334" s="2"/>
      <c r="D334" s="1"/>
      <c r="AN334" s="3"/>
      <c r="AO334" s="3"/>
      <c r="AP334" s="3"/>
      <c r="AQ334" s="3"/>
      <c r="AR334" s="4"/>
    </row>
    <row r="335" spans="2:44" ht="15.75" customHeight="1" x14ac:dyDescent="0.35">
      <c r="B335" s="1"/>
      <c r="C335" s="2"/>
      <c r="D335" s="1"/>
      <c r="AN335" s="3"/>
      <c r="AO335" s="3"/>
      <c r="AP335" s="3"/>
      <c r="AQ335" s="3"/>
      <c r="AR335" s="4"/>
    </row>
    <row r="336" spans="2:44" ht="15.75" customHeight="1" x14ac:dyDescent="0.35">
      <c r="B336" s="1"/>
      <c r="C336" s="2"/>
      <c r="D336" s="1"/>
      <c r="AN336" s="3"/>
      <c r="AO336" s="3"/>
      <c r="AP336" s="3"/>
      <c r="AQ336" s="3"/>
      <c r="AR336" s="4"/>
    </row>
    <row r="337" spans="2:44" ht="15.75" customHeight="1" x14ac:dyDescent="0.35">
      <c r="B337" s="1"/>
      <c r="C337" s="2"/>
      <c r="D337" s="1"/>
      <c r="AN337" s="3"/>
      <c r="AO337" s="3"/>
      <c r="AP337" s="3"/>
      <c r="AQ337" s="3"/>
      <c r="AR337" s="4"/>
    </row>
    <row r="338" spans="2:44" ht="15.75" customHeight="1" x14ac:dyDescent="0.35">
      <c r="B338" s="1"/>
      <c r="C338" s="2"/>
      <c r="D338" s="1"/>
      <c r="AN338" s="3"/>
      <c r="AO338" s="3"/>
      <c r="AP338" s="3"/>
      <c r="AQ338" s="3"/>
      <c r="AR338" s="4"/>
    </row>
    <row r="339" spans="2:44" ht="15.75" customHeight="1" x14ac:dyDescent="0.35">
      <c r="B339" s="1"/>
      <c r="C339" s="2"/>
      <c r="D339" s="1"/>
      <c r="AN339" s="3"/>
      <c r="AO339" s="3"/>
      <c r="AP339" s="3"/>
      <c r="AQ339" s="3"/>
      <c r="AR339" s="4"/>
    </row>
    <row r="340" spans="2:44" ht="15.75" customHeight="1" x14ac:dyDescent="0.35">
      <c r="B340" s="1"/>
      <c r="C340" s="2"/>
      <c r="D340" s="1"/>
      <c r="AN340" s="3"/>
      <c r="AO340" s="3"/>
      <c r="AP340" s="3"/>
      <c r="AQ340" s="3"/>
      <c r="AR340" s="4"/>
    </row>
    <row r="341" spans="2:44" ht="15.75" customHeight="1" x14ac:dyDescent="0.35">
      <c r="B341" s="1"/>
      <c r="C341" s="2"/>
      <c r="D341" s="1"/>
      <c r="AN341" s="3"/>
      <c r="AO341" s="3"/>
      <c r="AP341" s="3"/>
      <c r="AQ341" s="3"/>
      <c r="AR341" s="4"/>
    </row>
    <row r="342" spans="2:44" ht="15.75" customHeight="1" x14ac:dyDescent="0.35">
      <c r="B342" s="1"/>
      <c r="C342" s="2"/>
      <c r="D342" s="1"/>
      <c r="AN342" s="3"/>
      <c r="AO342" s="3"/>
      <c r="AP342" s="3"/>
      <c r="AQ342" s="3"/>
      <c r="AR342" s="4"/>
    </row>
    <row r="343" spans="2:44" ht="15.75" customHeight="1" x14ac:dyDescent="0.35">
      <c r="B343" s="1"/>
      <c r="C343" s="2"/>
      <c r="D343" s="1"/>
      <c r="AN343" s="3"/>
      <c r="AO343" s="3"/>
      <c r="AP343" s="3"/>
      <c r="AQ343" s="3"/>
      <c r="AR343" s="4"/>
    </row>
    <row r="344" spans="2:44" ht="15.75" customHeight="1" x14ac:dyDescent="0.35">
      <c r="B344" s="1"/>
      <c r="C344" s="2"/>
      <c r="D344" s="1"/>
      <c r="AN344" s="3"/>
      <c r="AO344" s="3"/>
      <c r="AP344" s="3"/>
      <c r="AQ344" s="3"/>
      <c r="AR344" s="4"/>
    </row>
    <row r="345" spans="2:44" ht="15.75" customHeight="1" x14ac:dyDescent="0.35">
      <c r="B345" s="1"/>
      <c r="C345" s="2"/>
      <c r="D345" s="1"/>
      <c r="AN345" s="3"/>
      <c r="AO345" s="3"/>
      <c r="AP345" s="3"/>
      <c r="AQ345" s="3"/>
      <c r="AR345" s="4"/>
    </row>
    <row r="346" spans="2:44" ht="15.75" customHeight="1" x14ac:dyDescent="0.35">
      <c r="B346" s="1"/>
      <c r="C346" s="2"/>
      <c r="D346" s="1"/>
      <c r="AN346" s="3"/>
      <c r="AO346" s="3"/>
      <c r="AP346" s="3"/>
      <c r="AQ346" s="3"/>
      <c r="AR346" s="4"/>
    </row>
    <row r="347" spans="2:44" ht="15.75" customHeight="1" x14ac:dyDescent="0.35">
      <c r="B347" s="1"/>
      <c r="C347" s="2"/>
      <c r="D347" s="1"/>
      <c r="AN347" s="3"/>
      <c r="AO347" s="3"/>
      <c r="AP347" s="3"/>
      <c r="AQ347" s="3"/>
      <c r="AR347" s="4"/>
    </row>
    <row r="348" spans="2:44" ht="15.75" customHeight="1" x14ac:dyDescent="0.35">
      <c r="B348" s="1"/>
      <c r="C348" s="2"/>
      <c r="D348" s="1"/>
      <c r="AN348" s="3"/>
      <c r="AO348" s="3"/>
      <c r="AP348" s="3"/>
      <c r="AQ348" s="3"/>
      <c r="AR348" s="4"/>
    </row>
    <row r="349" spans="2:44" ht="15.75" customHeight="1" x14ac:dyDescent="0.35">
      <c r="B349" s="1"/>
      <c r="C349" s="2"/>
      <c r="D349" s="1"/>
      <c r="AN349" s="3"/>
      <c r="AO349" s="3"/>
      <c r="AP349" s="3"/>
      <c r="AQ349" s="3"/>
      <c r="AR349" s="4"/>
    </row>
    <row r="350" spans="2:44" ht="15.75" customHeight="1" x14ac:dyDescent="0.35">
      <c r="B350" s="1"/>
      <c r="C350" s="2"/>
      <c r="D350" s="1"/>
      <c r="AN350" s="3"/>
      <c r="AO350" s="3"/>
      <c r="AP350" s="3"/>
      <c r="AQ350" s="3"/>
      <c r="AR350" s="4"/>
    </row>
    <row r="351" spans="2:44" ht="15.75" customHeight="1" x14ac:dyDescent="0.35">
      <c r="B351" s="1"/>
      <c r="C351" s="2"/>
      <c r="D351" s="1"/>
      <c r="AN351" s="3"/>
      <c r="AO351" s="3"/>
      <c r="AP351" s="3"/>
      <c r="AQ351" s="3"/>
      <c r="AR351" s="4"/>
    </row>
    <row r="352" spans="2:44" ht="15.75" customHeight="1" x14ac:dyDescent="0.35">
      <c r="B352" s="1"/>
      <c r="C352" s="2"/>
      <c r="D352" s="1"/>
      <c r="AN352" s="3"/>
      <c r="AO352" s="3"/>
      <c r="AP352" s="3"/>
      <c r="AQ352" s="3"/>
      <c r="AR352" s="4"/>
    </row>
    <row r="353" spans="2:44" ht="15.75" customHeight="1" x14ac:dyDescent="0.35">
      <c r="B353" s="1"/>
      <c r="C353" s="2"/>
      <c r="D353" s="1"/>
      <c r="AN353" s="3"/>
      <c r="AO353" s="3"/>
      <c r="AP353" s="3"/>
      <c r="AQ353" s="3"/>
      <c r="AR353" s="4"/>
    </row>
    <row r="354" spans="2:44" ht="15.75" customHeight="1" x14ac:dyDescent="0.35">
      <c r="B354" s="1"/>
      <c r="C354" s="2"/>
      <c r="D354" s="1"/>
      <c r="AN354" s="3"/>
      <c r="AO354" s="3"/>
      <c r="AP354" s="3"/>
      <c r="AQ354" s="3"/>
      <c r="AR354" s="4"/>
    </row>
    <row r="355" spans="2:44" ht="15.75" customHeight="1" x14ac:dyDescent="0.35">
      <c r="B355" s="1"/>
      <c r="C355" s="2"/>
      <c r="D355" s="1"/>
      <c r="AN355" s="3"/>
      <c r="AO355" s="3"/>
      <c r="AP355" s="3"/>
      <c r="AQ355" s="3"/>
      <c r="AR355" s="4"/>
    </row>
    <row r="356" spans="2:44" ht="15.75" customHeight="1" x14ac:dyDescent="0.35">
      <c r="B356" s="1"/>
      <c r="C356" s="2"/>
      <c r="D356" s="1"/>
      <c r="AN356" s="3"/>
      <c r="AO356" s="3"/>
      <c r="AP356" s="3"/>
      <c r="AQ356" s="3"/>
      <c r="AR356" s="4"/>
    </row>
    <row r="357" spans="2:44" ht="15.75" customHeight="1" x14ac:dyDescent="0.35">
      <c r="B357" s="1"/>
      <c r="C357" s="2"/>
      <c r="D357" s="1"/>
      <c r="AN357" s="3"/>
      <c r="AO357" s="3"/>
      <c r="AP357" s="3"/>
      <c r="AQ357" s="3"/>
      <c r="AR357" s="4"/>
    </row>
    <row r="358" spans="2:44" ht="15.75" customHeight="1" x14ac:dyDescent="0.35">
      <c r="B358" s="1"/>
      <c r="C358" s="2"/>
      <c r="D358" s="1"/>
      <c r="AN358" s="3"/>
      <c r="AO358" s="3"/>
      <c r="AP358" s="3"/>
      <c r="AQ358" s="3"/>
      <c r="AR358" s="4"/>
    </row>
    <row r="359" spans="2:44" ht="15.75" customHeight="1" x14ac:dyDescent="0.35">
      <c r="B359" s="1"/>
      <c r="C359" s="2"/>
      <c r="D359" s="1"/>
      <c r="AN359" s="3"/>
      <c r="AO359" s="3"/>
      <c r="AP359" s="3"/>
      <c r="AQ359" s="3"/>
      <c r="AR359" s="4"/>
    </row>
    <row r="360" spans="2:44" ht="15.75" customHeight="1" x14ac:dyDescent="0.35">
      <c r="B360" s="1"/>
      <c r="C360" s="2"/>
      <c r="D360" s="1"/>
      <c r="AN360" s="3"/>
      <c r="AO360" s="3"/>
      <c r="AP360" s="3"/>
      <c r="AQ360" s="3"/>
      <c r="AR360" s="4"/>
    </row>
    <row r="361" spans="2:44" ht="15.75" customHeight="1" x14ac:dyDescent="0.35">
      <c r="B361" s="1"/>
      <c r="C361" s="2"/>
      <c r="D361" s="1"/>
      <c r="AN361" s="3"/>
      <c r="AO361" s="3"/>
      <c r="AP361" s="3"/>
      <c r="AQ361" s="3"/>
      <c r="AR361" s="4"/>
    </row>
    <row r="362" spans="2:44" ht="15.75" customHeight="1" x14ac:dyDescent="0.35">
      <c r="B362" s="1"/>
      <c r="C362" s="2"/>
      <c r="D362" s="1"/>
      <c r="AN362" s="3"/>
      <c r="AO362" s="3"/>
      <c r="AP362" s="3"/>
      <c r="AQ362" s="3"/>
      <c r="AR362" s="4"/>
    </row>
    <row r="363" spans="2:44" ht="15.75" customHeight="1" x14ac:dyDescent="0.35">
      <c r="B363" s="1"/>
      <c r="C363" s="2"/>
      <c r="D363" s="1"/>
      <c r="AN363" s="3"/>
      <c r="AO363" s="3"/>
      <c r="AP363" s="3"/>
      <c r="AQ363" s="3"/>
      <c r="AR363" s="4"/>
    </row>
    <row r="364" spans="2:44" ht="15.75" customHeight="1" x14ac:dyDescent="0.35">
      <c r="B364" s="1"/>
      <c r="C364" s="2"/>
      <c r="D364" s="1"/>
      <c r="AN364" s="3"/>
      <c r="AO364" s="3"/>
      <c r="AP364" s="3"/>
      <c r="AQ364" s="3"/>
      <c r="AR364" s="4"/>
    </row>
    <row r="365" spans="2:44" ht="15.75" customHeight="1" x14ac:dyDescent="0.35">
      <c r="B365" s="1"/>
      <c r="C365" s="2"/>
      <c r="D365" s="1"/>
      <c r="AN365" s="3"/>
      <c r="AO365" s="3"/>
      <c r="AP365" s="3"/>
      <c r="AQ365" s="3"/>
      <c r="AR365" s="4"/>
    </row>
    <row r="366" spans="2:44" ht="15.75" customHeight="1" x14ac:dyDescent="0.35">
      <c r="B366" s="1"/>
      <c r="C366" s="2"/>
      <c r="D366" s="1"/>
      <c r="AN366" s="3"/>
      <c r="AO366" s="3"/>
      <c r="AP366" s="3"/>
      <c r="AQ366" s="3"/>
      <c r="AR366" s="4"/>
    </row>
    <row r="367" spans="2:44" ht="15.75" customHeight="1" x14ac:dyDescent="0.35">
      <c r="B367" s="1"/>
      <c r="C367" s="2"/>
      <c r="D367" s="1"/>
      <c r="AN367" s="3"/>
      <c r="AO367" s="3"/>
      <c r="AP367" s="3"/>
      <c r="AQ367" s="3"/>
      <c r="AR367" s="4"/>
    </row>
    <row r="368" spans="2:44" ht="15.75" customHeight="1" x14ac:dyDescent="0.35">
      <c r="B368" s="1"/>
      <c r="C368" s="2"/>
      <c r="D368" s="1"/>
      <c r="AN368" s="3"/>
      <c r="AO368" s="3"/>
      <c r="AP368" s="3"/>
      <c r="AQ368" s="3"/>
      <c r="AR368" s="4"/>
    </row>
    <row r="369" spans="2:44" ht="15.75" customHeight="1" x14ac:dyDescent="0.35">
      <c r="B369" s="1"/>
      <c r="C369" s="2"/>
      <c r="D369" s="1"/>
      <c r="AN369" s="3"/>
      <c r="AO369" s="3"/>
      <c r="AP369" s="3"/>
      <c r="AQ369" s="3"/>
      <c r="AR369" s="4"/>
    </row>
    <row r="370" spans="2:44" ht="15.75" customHeight="1" x14ac:dyDescent="0.35">
      <c r="B370" s="1"/>
      <c r="C370" s="2"/>
      <c r="D370" s="1"/>
      <c r="AN370" s="3"/>
      <c r="AO370" s="3"/>
      <c r="AP370" s="3"/>
      <c r="AQ370" s="3"/>
      <c r="AR370" s="4"/>
    </row>
    <row r="371" spans="2:44" ht="15.75" customHeight="1" x14ac:dyDescent="0.35">
      <c r="B371" s="1"/>
      <c r="C371" s="2"/>
      <c r="D371" s="1"/>
      <c r="AN371" s="3"/>
      <c r="AO371" s="3"/>
      <c r="AP371" s="3"/>
      <c r="AQ371" s="3"/>
      <c r="AR371" s="4"/>
    </row>
    <row r="372" spans="2:44" ht="15.75" customHeight="1" x14ac:dyDescent="0.35">
      <c r="B372" s="1"/>
      <c r="C372" s="2"/>
      <c r="D372" s="1"/>
      <c r="AN372" s="3"/>
      <c r="AO372" s="3"/>
      <c r="AP372" s="3"/>
      <c r="AQ372" s="3"/>
      <c r="AR372" s="4"/>
    </row>
    <row r="373" spans="2:44" ht="15.75" customHeight="1" x14ac:dyDescent="0.35">
      <c r="B373" s="1"/>
      <c r="C373" s="2"/>
      <c r="D373" s="1"/>
      <c r="AN373" s="3"/>
      <c r="AO373" s="3"/>
      <c r="AP373" s="3"/>
      <c r="AQ373" s="3"/>
      <c r="AR373" s="4"/>
    </row>
    <row r="374" spans="2:44" ht="15.75" customHeight="1" x14ac:dyDescent="0.35">
      <c r="B374" s="1"/>
      <c r="C374" s="2"/>
      <c r="D374" s="1"/>
      <c r="AN374" s="3"/>
      <c r="AO374" s="3"/>
      <c r="AP374" s="3"/>
      <c r="AQ374" s="3"/>
      <c r="AR374" s="4"/>
    </row>
    <row r="375" spans="2:44" ht="15.75" customHeight="1" x14ac:dyDescent="0.35">
      <c r="B375" s="1"/>
      <c r="C375" s="2"/>
      <c r="D375" s="1"/>
      <c r="AN375" s="3"/>
      <c r="AO375" s="3"/>
      <c r="AP375" s="3"/>
      <c r="AQ375" s="3"/>
      <c r="AR375" s="4"/>
    </row>
    <row r="376" spans="2:44" ht="15.75" customHeight="1" x14ac:dyDescent="0.35">
      <c r="B376" s="1"/>
      <c r="C376" s="2"/>
      <c r="D376" s="1"/>
      <c r="AN376" s="3"/>
      <c r="AO376" s="3"/>
      <c r="AP376" s="3"/>
      <c r="AQ376" s="3"/>
      <c r="AR376" s="4"/>
    </row>
    <row r="377" spans="2:44" ht="15.75" customHeight="1" x14ac:dyDescent="0.35">
      <c r="B377" s="1"/>
      <c r="C377" s="2"/>
      <c r="D377" s="1"/>
      <c r="AN377" s="3"/>
      <c r="AO377" s="3"/>
      <c r="AP377" s="3"/>
      <c r="AQ377" s="3"/>
      <c r="AR377" s="4"/>
    </row>
    <row r="378" spans="2:44" ht="15.75" customHeight="1" x14ac:dyDescent="0.35">
      <c r="B378" s="1"/>
      <c r="C378" s="2"/>
      <c r="D378" s="1"/>
      <c r="AN378" s="3"/>
      <c r="AO378" s="3"/>
      <c r="AP378" s="3"/>
      <c r="AQ378" s="3"/>
      <c r="AR378" s="4"/>
    </row>
    <row r="379" spans="2:44" ht="15.75" customHeight="1" x14ac:dyDescent="0.35">
      <c r="B379" s="1"/>
      <c r="C379" s="2"/>
      <c r="D379" s="1"/>
      <c r="AN379" s="3"/>
      <c r="AO379" s="3"/>
      <c r="AP379" s="3"/>
      <c r="AQ379" s="3"/>
      <c r="AR379" s="4"/>
    </row>
    <row r="380" spans="2:44" ht="15.75" customHeight="1" x14ac:dyDescent="0.35">
      <c r="B380" s="1"/>
      <c r="C380" s="2"/>
      <c r="D380" s="1"/>
      <c r="AN380" s="3"/>
      <c r="AO380" s="3"/>
      <c r="AP380" s="3"/>
      <c r="AQ380" s="3"/>
      <c r="AR380" s="4"/>
    </row>
    <row r="381" spans="2:44" ht="15.75" customHeight="1" x14ac:dyDescent="0.35">
      <c r="B381" s="1"/>
      <c r="C381" s="2"/>
      <c r="D381" s="1"/>
      <c r="AN381" s="3"/>
      <c r="AO381" s="3"/>
      <c r="AP381" s="3"/>
      <c r="AQ381" s="3"/>
      <c r="AR381" s="4"/>
    </row>
    <row r="382" spans="2:44" ht="15.75" customHeight="1" x14ac:dyDescent="0.35">
      <c r="B382" s="1"/>
      <c r="C382" s="2"/>
      <c r="D382" s="1"/>
      <c r="AN382" s="3"/>
      <c r="AO382" s="3"/>
      <c r="AP382" s="3"/>
      <c r="AQ382" s="3"/>
      <c r="AR382" s="4"/>
    </row>
    <row r="383" spans="2:44" ht="15.75" customHeight="1" x14ac:dyDescent="0.35">
      <c r="B383" s="1"/>
      <c r="C383" s="2"/>
      <c r="D383" s="1"/>
      <c r="AN383" s="3"/>
      <c r="AO383" s="3"/>
      <c r="AP383" s="3"/>
      <c r="AQ383" s="3"/>
      <c r="AR383" s="4"/>
    </row>
    <row r="384" spans="2:44" ht="15.75" customHeight="1" x14ac:dyDescent="0.35">
      <c r="B384" s="1"/>
      <c r="C384" s="2"/>
      <c r="D384" s="1"/>
      <c r="AN384" s="3"/>
      <c r="AO384" s="3"/>
      <c r="AP384" s="3"/>
      <c r="AQ384" s="3"/>
      <c r="AR384" s="4"/>
    </row>
    <row r="385" spans="2:44" ht="15.75" customHeight="1" x14ac:dyDescent="0.35">
      <c r="B385" s="1"/>
      <c r="C385" s="2"/>
      <c r="D385" s="1"/>
      <c r="AN385" s="3"/>
      <c r="AO385" s="3"/>
      <c r="AP385" s="3"/>
      <c r="AQ385" s="3"/>
      <c r="AR385" s="4"/>
    </row>
    <row r="386" spans="2:44" ht="15.75" customHeight="1" x14ac:dyDescent="0.35">
      <c r="B386" s="1"/>
      <c r="C386" s="2"/>
      <c r="D386" s="1"/>
      <c r="AN386" s="3"/>
      <c r="AO386" s="3"/>
      <c r="AP386" s="3"/>
      <c r="AQ386" s="3"/>
      <c r="AR386" s="4"/>
    </row>
    <row r="387" spans="2:44" ht="15.75" customHeight="1" x14ac:dyDescent="0.35">
      <c r="B387" s="1"/>
      <c r="C387" s="2"/>
      <c r="D387" s="1"/>
      <c r="AN387" s="3"/>
      <c r="AO387" s="3"/>
      <c r="AP387" s="3"/>
      <c r="AQ387" s="3"/>
      <c r="AR387" s="4"/>
    </row>
    <row r="388" spans="2:44" ht="15.75" customHeight="1" x14ac:dyDescent="0.35">
      <c r="B388" s="1"/>
      <c r="C388" s="2"/>
      <c r="D388" s="1"/>
      <c r="AN388" s="3"/>
      <c r="AO388" s="3"/>
      <c r="AP388" s="3"/>
      <c r="AQ388" s="3"/>
      <c r="AR388" s="4"/>
    </row>
    <row r="389" spans="2:44" ht="15.75" customHeight="1" x14ac:dyDescent="0.35">
      <c r="B389" s="1"/>
      <c r="C389" s="2"/>
      <c r="D389" s="1"/>
      <c r="AN389" s="3"/>
      <c r="AO389" s="3"/>
      <c r="AP389" s="3"/>
      <c r="AQ389" s="3"/>
      <c r="AR389" s="4"/>
    </row>
    <row r="390" spans="2:44" ht="15.75" customHeight="1" x14ac:dyDescent="0.35">
      <c r="B390" s="1"/>
      <c r="C390" s="2"/>
      <c r="D390" s="1"/>
      <c r="AN390" s="3"/>
      <c r="AO390" s="3"/>
      <c r="AP390" s="3"/>
      <c r="AQ390" s="3"/>
      <c r="AR390" s="4"/>
    </row>
    <row r="391" spans="2:44" ht="15.75" customHeight="1" x14ac:dyDescent="0.35">
      <c r="B391" s="1"/>
      <c r="C391" s="2"/>
      <c r="D391" s="1"/>
      <c r="AN391" s="3"/>
      <c r="AO391" s="3"/>
      <c r="AP391" s="3"/>
      <c r="AQ391" s="3"/>
      <c r="AR391" s="4"/>
    </row>
    <row r="392" spans="2:44" ht="15.75" customHeight="1" x14ac:dyDescent="0.35">
      <c r="B392" s="1"/>
      <c r="C392" s="2"/>
      <c r="D392" s="1"/>
      <c r="AN392" s="3"/>
      <c r="AO392" s="3"/>
      <c r="AP392" s="3"/>
      <c r="AQ392" s="3"/>
      <c r="AR392" s="4"/>
    </row>
    <row r="393" spans="2:44" ht="15.75" customHeight="1" x14ac:dyDescent="0.35">
      <c r="B393" s="1"/>
      <c r="C393" s="2"/>
      <c r="D393" s="1"/>
      <c r="AN393" s="3"/>
      <c r="AO393" s="3"/>
      <c r="AP393" s="3"/>
      <c r="AQ393" s="3"/>
      <c r="AR393" s="4"/>
    </row>
    <row r="394" spans="2:44" ht="15.75" customHeight="1" x14ac:dyDescent="0.35">
      <c r="B394" s="1"/>
      <c r="C394" s="2"/>
      <c r="D394" s="1"/>
      <c r="AN394" s="3"/>
      <c r="AO394" s="3"/>
      <c r="AP394" s="3"/>
      <c r="AQ394" s="3"/>
      <c r="AR394" s="4"/>
    </row>
    <row r="395" spans="2:44" ht="15.75" customHeight="1" x14ac:dyDescent="0.35">
      <c r="B395" s="1"/>
      <c r="C395" s="2"/>
      <c r="D395" s="1"/>
      <c r="AN395" s="3"/>
      <c r="AO395" s="3"/>
      <c r="AP395" s="3"/>
      <c r="AQ395" s="3"/>
      <c r="AR395" s="4"/>
    </row>
    <row r="396" spans="2:44" ht="15.75" customHeight="1" x14ac:dyDescent="0.35">
      <c r="B396" s="1"/>
      <c r="C396" s="2"/>
      <c r="D396" s="1"/>
      <c r="AN396" s="3"/>
      <c r="AO396" s="3"/>
      <c r="AP396" s="3"/>
      <c r="AQ396" s="3"/>
      <c r="AR396" s="4"/>
    </row>
    <row r="397" spans="2:44" ht="15.75" customHeight="1" x14ac:dyDescent="0.35">
      <c r="B397" s="1"/>
      <c r="C397" s="2"/>
      <c r="D397" s="1"/>
      <c r="AN397" s="3"/>
      <c r="AO397" s="3"/>
      <c r="AP397" s="3"/>
      <c r="AQ397" s="3"/>
      <c r="AR397" s="4"/>
    </row>
    <row r="398" spans="2:44" ht="15.75" customHeight="1" x14ac:dyDescent="0.35">
      <c r="B398" s="1"/>
      <c r="C398" s="2"/>
      <c r="D398" s="1"/>
      <c r="AN398" s="3"/>
      <c r="AO398" s="3"/>
      <c r="AP398" s="3"/>
      <c r="AQ398" s="3"/>
      <c r="AR398" s="4"/>
    </row>
    <row r="399" spans="2:44" ht="15.75" customHeight="1" x14ac:dyDescent="0.35">
      <c r="B399" s="1"/>
      <c r="C399" s="2"/>
      <c r="D399" s="1"/>
      <c r="AN399" s="3"/>
      <c r="AO399" s="3"/>
      <c r="AP399" s="3"/>
      <c r="AQ399" s="3"/>
      <c r="AR399" s="4"/>
    </row>
    <row r="400" spans="2:44" ht="15.75" customHeight="1" x14ac:dyDescent="0.35">
      <c r="B400" s="1"/>
      <c r="C400" s="2"/>
      <c r="D400" s="1"/>
      <c r="AN400" s="3"/>
      <c r="AO400" s="3"/>
      <c r="AP400" s="3"/>
      <c r="AQ400" s="3"/>
      <c r="AR400" s="4"/>
    </row>
    <row r="401" spans="2:44" ht="15.75" customHeight="1" x14ac:dyDescent="0.35">
      <c r="B401" s="1"/>
      <c r="C401" s="2"/>
      <c r="D401" s="1"/>
      <c r="AN401" s="3"/>
      <c r="AO401" s="3"/>
      <c r="AP401" s="3"/>
      <c r="AQ401" s="3"/>
      <c r="AR401" s="4"/>
    </row>
    <row r="402" spans="2:44" ht="15.75" customHeight="1" x14ac:dyDescent="0.35">
      <c r="B402" s="1"/>
      <c r="C402" s="2"/>
      <c r="D402" s="1"/>
      <c r="AN402" s="3"/>
      <c r="AO402" s="3"/>
      <c r="AP402" s="3"/>
      <c r="AQ402" s="3"/>
      <c r="AR402" s="4"/>
    </row>
    <row r="403" spans="2:44" ht="15.75" customHeight="1" x14ac:dyDescent="0.35">
      <c r="B403" s="1"/>
      <c r="C403" s="2"/>
      <c r="D403" s="1"/>
      <c r="AN403" s="3"/>
      <c r="AO403" s="3"/>
      <c r="AP403" s="3"/>
      <c r="AQ403" s="3"/>
      <c r="AR403" s="4"/>
    </row>
    <row r="404" spans="2:44" ht="15.75" customHeight="1" x14ac:dyDescent="0.35">
      <c r="B404" s="1"/>
      <c r="C404" s="2"/>
      <c r="D404" s="1"/>
      <c r="AN404" s="3"/>
      <c r="AO404" s="3"/>
      <c r="AP404" s="3"/>
      <c r="AQ404" s="3"/>
      <c r="AR404" s="4"/>
    </row>
    <row r="405" spans="2:44" ht="15.75" customHeight="1" x14ac:dyDescent="0.35">
      <c r="B405" s="1"/>
      <c r="C405" s="2"/>
      <c r="D405" s="1"/>
      <c r="AN405" s="3"/>
      <c r="AO405" s="3"/>
      <c r="AP405" s="3"/>
      <c r="AQ405" s="3"/>
      <c r="AR405" s="4"/>
    </row>
    <row r="406" spans="2:44" ht="15.75" customHeight="1" x14ac:dyDescent="0.35">
      <c r="B406" s="1"/>
      <c r="C406" s="2"/>
      <c r="D406" s="1"/>
      <c r="AN406" s="3"/>
      <c r="AO406" s="3"/>
      <c r="AP406" s="3"/>
      <c r="AQ406" s="3"/>
      <c r="AR406" s="4"/>
    </row>
    <row r="407" spans="2:44" ht="15.75" customHeight="1" x14ac:dyDescent="0.35">
      <c r="B407" s="1"/>
      <c r="C407" s="2"/>
      <c r="D407" s="1"/>
      <c r="AN407" s="3"/>
      <c r="AO407" s="3"/>
      <c r="AP407" s="3"/>
      <c r="AQ407" s="3"/>
      <c r="AR407" s="4"/>
    </row>
    <row r="408" spans="2:44" ht="15.75" customHeight="1" x14ac:dyDescent="0.35">
      <c r="B408" s="1"/>
      <c r="C408" s="2"/>
      <c r="D408" s="1"/>
      <c r="AN408" s="3"/>
      <c r="AO408" s="3"/>
      <c r="AP408" s="3"/>
      <c r="AQ408" s="3"/>
      <c r="AR408" s="4"/>
    </row>
    <row r="409" spans="2:44" ht="15.75" customHeight="1" x14ac:dyDescent="0.35">
      <c r="B409" s="1"/>
      <c r="C409" s="2"/>
      <c r="D409" s="1"/>
      <c r="AN409" s="3"/>
      <c r="AO409" s="3"/>
      <c r="AP409" s="3"/>
      <c r="AQ409" s="3"/>
      <c r="AR409" s="4"/>
    </row>
    <row r="410" spans="2:44" ht="15.75" customHeight="1" x14ac:dyDescent="0.35">
      <c r="B410" s="1"/>
      <c r="C410" s="2"/>
      <c r="D410" s="1"/>
      <c r="AN410" s="3"/>
      <c r="AO410" s="3"/>
      <c r="AP410" s="3"/>
      <c r="AQ410" s="3"/>
      <c r="AR410" s="4"/>
    </row>
    <row r="411" spans="2:44" ht="15.75" customHeight="1" x14ac:dyDescent="0.35">
      <c r="B411" s="1"/>
      <c r="C411" s="2"/>
      <c r="D411" s="1"/>
      <c r="AN411" s="3"/>
      <c r="AO411" s="3"/>
      <c r="AP411" s="3"/>
      <c r="AQ411" s="3"/>
      <c r="AR411" s="4"/>
    </row>
    <row r="412" spans="2:44" ht="15.75" customHeight="1" x14ac:dyDescent="0.35">
      <c r="B412" s="1"/>
      <c r="C412" s="2"/>
      <c r="D412" s="1"/>
      <c r="AN412" s="3"/>
      <c r="AO412" s="3"/>
      <c r="AP412" s="3"/>
      <c r="AQ412" s="3"/>
      <c r="AR412" s="4"/>
    </row>
    <row r="413" spans="2:44" ht="15.75" customHeight="1" x14ac:dyDescent="0.35">
      <c r="B413" s="1"/>
      <c r="C413" s="2"/>
      <c r="D413" s="1"/>
      <c r="AN413" s="3"/>
      <c r="AO413" s="3"/>
      <c r="AP413" s="3"/>
      <c r="AQ413" s="3"/>
      <c r="AR413" s="4"/>
    </row>
    <row r="414" spans="2:44" ht="15.75" customHeight="1" x14ac:dyDescent="0.35">
      <c r="B414" s="1"/>
      <c r="C414" s="2"/>
      <c r="D414" s="1"/>
      <c r="AN414" s="3"/>
      <c r="AO414" s="3"/>
      <c r="AP414" s="3"/>
      <c r="AQ414" s="3"/>
      <c r="AR414" s="4"/>
    </row>
    <row r="415" spans="2:44" ht="15.75" customHeight="1" x14ac:dyDescent="0.35">
      <c r="B415" s="1"/>
      <c r="C415" s="2"/>
      <c r="D415" s="1"/>
      <c r="AN415" s="3"/>
      <c r="AO415" s="3"/>
      <c r="AP415" s="3"/>
      <c r="AQ415" s="3"/>
      <c r="AR415" s="4"/>
    </row>
    <row r="416" spans="2:44" ht="15.75" customHeight="1" x14ac:dyDescent="0.35">
      <c r="B416" s="1"/>
      <c r="C416" s="2"/>
      <c r="D416" s="1"/>
      <c r="AN416" s="3"/>
      <c r="AO416" s="3"/>
      <c r="AP416" s="3"/>
      <c r="AQ416" s="3"/>
      <c r="AR416" s="4"/>
    </row>
    <row r="417" spans="2:44" ht="15.75" customHeight="1" x14ac:dyDescent="0.35">
      <c r="B417" s="1"/>
      <c r="C417" s="2"/>
      <c r="D417" s="1"/>
      <c r="AN417" s="3"/>
      <c r="AO417" s="3"/>
      <c r="AP417" s="3"/>
      <c r="AQ417" s="3"/>
      <c r="AR417" s="4"/>
    </row>
    <row r="418" spans="2:44" ht="15.75" customHeight="1" x14ac:dyDescent="0.35">
      <c r="B418" s="1"/>
      <c r="C418" s="2"/>
      <c r="D418" s="1"/>
      <c r="AN418" s="3"/>
      <c r="AO418" s="3"/>
      <c r="AP418" s="3"/>
      <c r="AQ418" s="3"/>
      <c r="AR418" s="4"/>
    </row>
    <row r="419" spans="2:44" ht="15.75" customHeight="1" x14ac:dyDescent="0.35">
      <c r="B419" s="1"/>
      <c r="C419" s="2"/>
      <c r="D419" s="1"/>
      <c r="AN419" s="3"/>
      <c r="AO419" s="3"/>
      <c r="AP419" s="3"/>
      <c r="AQ419" s="3"/>
      <c r="AR419" s="4"/>
    </row>
    <row r="420" spans="2:44" ht="15.75" customHeight="1" x14ac:dyDescent="0.35">
      <c r="B420" s="1"/>
      <c r="C420" s="2"/>
      <c r="D420" s="1"/>
      <c r="AN420" s="3"/>
      <c r="AO420" s="3"/>
      <c r="AP420" s="3"/>
      <c r="AQ420" s="3"/>
      <c r="AR420" s="4"/>
    </row>
    <row r="421" spans="2:44" ht="15.75" customHeight="1" x14ac:dyDescent="0.35">
      <c r="B421" s="1"/>
      <c r="C421" s="2"/>
      <c r="D421" s="1"/>
      <c r="AN421" s="3"/>
      <c r="AO421" s="3"/>
      <c r="AP421" s="3"/>
      <c r="AQ421" s="3"/>
      <c r="AR421" s="4"/>
    </row>
    <row r="422" spans="2:44" ht="15.75" customHeight="1" x14ac:dyDescent="0.35">
      <c r="B422" s="1"/>
      <c r="C422" s="2"/>
      <c r="D422" s="1"/>
      <c r="AN422" s="3"/>
      <c r="AO422" s="3"/>
      <c r="AP422" s="3"/>
      <c r="AQ422" s="3"/>
      <c r="AR422" s="4"/>
    </row>
    <row r="423" spans="2:44" ht="15.75" customHeight="1" x14ac:dyDescent="0.35">
      <c r="B423" s="1"/>
      <c r="C423" s="2"/>
      <c r="D423" s="1"/>
      <c r="AN423" s="3"/>
      <c r="AO423" s="3"/>
      <c r="AP423" s="3"/>
      <c r="AQ423" s="3"/>
      <c r="AR423" s="4"/>
    </row>
    <row r="424" spans="2:44" ht="15.75" customHeight="1" x14ac:dyDescent="0.35">
      <c r="B424" s="1"/>
      <c r="C424" s="2"/>
      <c r="D424" s="1"/>
      <c r="AN424" s="3"/>
      <c r="AO424" s="3"/>
      <c r="AP424" s="3"/>
      <c r="AQ424" s="3"/>
      <c r="AR424" s="4"/>
    </row>
    <row r="425" spans="2:44" ht="15.75" customHeight="1" x14ac:dyDescent="0.35">
      <c r="B425" s="1"/>
      <c r="C425" s="2"/>
      <c r="D425" s="1"/>
      <c r="AN425" s="3"/>
      <c r="AO425" s="3"/>
      <c r="AP425" s="3"/>
      <c r="AQ425" s="3"/>
      <c r="AR425" s="4"/>
    </row>
    <row r="426" spans="2:44" ht="15.75" customHeight="1" x14ac:dyDescent="0.35">
      <c r="B426" s="1"/>
      <c r="C426" s="2"/>
      <c r="D426" s="1"/>
      <c r="AN426" s="3"/>
      <c r="AO426" s="3"/>
      <c r="AP426" s="3"/>
      <c r="AQ426" s="3"/>
      <c r="AR426" s="4"/>
    </row>
    <row r="427" spans="2:44" ht="15.75" customHeight="1" x14ac:dyDescent="0.35">
      <c r="B427" s="1"/>
      <c r="C427" s="2"/>
      <c r="D427" s="1"/>
      <c r="AN427" s="3"/>
      <c r="AO427" s="3"/>
      <c r="AP427" s="3"/>
      <c r="AQ427" s="3"/>
      <c r="AR427" s="4"/>
    </row>
    <row r="428" spans="2:44" ht="15.75" customHeight="1" x14ac:dyDescent="0.35">
      <c r="B428" s="1"/>
      <c r="C428" s="2"/>
      <c r="D428" s="1"/>
      <c r="AN428" s="3"/>
      <c r="AO428" s="3"/>
      <c r="AP428" s="3"/>
      <c r="AQ428" s="3"/>
      <c r="AR428" s="4"/>
    </row>
    <row r="429" spans="2:44" ht="15.75" customHeight="1" x14ac:dyDescent="0.35">
      <c r="B429" s="1"/>
      <c r="C429" s="2"/>
      <c r="D429" s="1"/>
      <c r="AN429" s="3"/>
      <c r="AO429" s="3"/>
      <c r="AP429" s="3"/>
      <c r="AQ429" s="3"/>
      <c r="AR429" s="4"/>
    </row>
    <row r="430" spans="2:44" ht="15.75" customHeight="1" x14ac:dyDescent="0.35">
      <c r="B430" s="1"/>
      <c r="C430" s="2"/>
      <c r="D430" s="1"/>
      <c r="AN430" s="3"/>
      <c r="AO430" s="3"/>
      <c r="AP430" s="3"/>
      <c r="AQ430" s="3"/>
      <c r="AR430" s="4"/>
    </row>
    <row r="431" spans="2:44" ht="15.75" customHeight="1" x14ac:dyDescent="0.35">
      <c r="B431" s="1"/>
      <c r="C431" s="2"/>
      <c r="D431" s="1"/>
      <c r="AN431" s="3"/>
      <c r="AO431" s="3"/>
      <c r="AP431" s="3"/>
      <c r="AQ431" s="3"/>
      <c r="AR431" s="4"/>
    </row>
    <row r="432" spans="2:44" ht="15.75" customHeight="1" x14ac:dyDescent="0.35">
      <c r="B432" s="1"/>
      <c r="C432" s="2"/>
      <c r="D432" s="1"/>
      <c r="AN432" s="3"/>
      <c r="AO432" s="3"/>
      <c r="AP432" s="3"/>
      <c r="AQ432" s="3"/>
      <c r="AR432" s="4"/>
    </row>
    <row r="433" spans="2:44" ht="15.75" customHeight="1" x14ac:dyDescent="0.35">
      <c r="B433" s="1"/>
      <c r="C433" s="2"/>
      <c r="D433" s="1"/>
      <c r="AN433" s="3"/>
      <c r="AO433" s="3"/>
      <c r="AP433" s="3"/>
      <c r="AQ433" s="3"/>
      <c r="AR433" s="4"/>
    </row>
    <row r="434" spans="2:44" ht="15.75" customHeight="1" x14ac:dyDescent="0.35">
      <c r="B434" s="1"/>
      <c r="C434" s="2"/>
      <c r="D434" s="1"/>
      <c r="AN434" s="3"/>
      <c r="AO434" s="3"/>
      <c r="AP434" s="3"/>
      <c r="AQ434" s="3"/>
      <c r="AR434" s="4"/>
    </row>
    <row r="435" spans="2:44" ht="15.75" customHeight="1" x14ac:dyDescent="0.35">
      <c r="B435" s="1"/>
      <c r="C435" s="2"/>
      <c r="D435" s="1"/>
      <c r="AN435" s="3"/>
      <c r="AO435" s="3"/>
      <c r="AP435" s="3"/>
      <c r="AQ435" s="3"/>
      <c r="AR435" s="4"/>
    </row>
    <row r="436" spans="2:44" ht="15.75" customHeight="1" x14ac:dyDescent="0.35">
      <c r="B436" s="1"/>
      <c r="C436" s="2"/>
      <c r="D436" s="1"/>
      <c r="AN436" s="3"/>
      <c r="AO436" s="3"/>
      <c r="AP436" s="3"/>
      <c r="AQ436" s="3"/>
      <c r="AR436" s="4"/>
    </row>
    <row r="437" spans="2:44" ht="15.75" customHeight="1" x14ac:dyDescent="0.35">
      <c r="B437" s="1"/>
      <c r="C437" s="2"/>
      <c r="D437" s="1"/>
      <c r="AN437" s="3"/>
      <c r="AO437" s="3"/>
      <c r="AP437" s="3"/>
      <c r="AQ437" s="3"/>
      <c r="AR437" s="4"/>
    </row>
    <row r="438" spans="2:44" ht="15.75" customHeight="1" x14ac:dyDescent="0.35">
      <c r="B438" s="1"/>
      <c r="C438" s="2"/>
      <c r="D438" s="1"/>
      <c r="AN438" s="3"/>
      <c r="AO438" s="3"/>
      <c r="AP438" s="3"/>
      <c r="AQ438" s="3"/>
      <c r="AR438" s="4"/>
    </row>
    <row r="439" spans="2:44" ht="15.75" customHeight="1" x14ac:dyDescent="0.35">
      <c r="B439" s="1"/>
      <c r="C439" s="2"/>
      <c r="D439" s="1"/>
      <c r="AN439" s="3"/>
      <c r="AO439" s="3"/>
      <c r="AP439" s="3"/>
      <c r="AQ439" s="3"/>
      <c r="AR439" s="4"/>
    </row>
    <row r="440" spans="2:44" ht="15.75" customHeight="1" x14ac:dyDescent="0.35">
      <c r="B440" s="1"/>
      <c r="C440" s="2"/>
      <c r="D440" s="1"/>
      <c r="AN440" s="3"/>
      <c r="AO440" s="3"/>
      <c r="AP440" s="3"/>
      <c r="AQ440" s="3"/>
      <c r="AR440" s="4"/>
    </row>
    <row r="441" spans="2:44" ht="15.75" customHeight="1" x14ac:dyDescent="0.35">
      <c r="B441" s="1"/>
      <c r="C441" s="2"/>
      <c r="D441" s="1"/>
      <c r="AN441" s="3"/>
      <c r="AO441" s="3"/>
      <c r="AP441" s="3"/>
      <c r="AQ441" s="3"/>
      <c r="AR441" s="4"/>
    </row>
    <row r="442" spans="2:44" ht="15.75" customHeight="1" x14ac:dyDescent="0.35">
      <c r="B442" s="1"/>
      <c r="C442" s="2"/>
      <c r="D442" s="1"/>
      <c r="AN442" s="3"/>
      <c r="AO442" s="3"/>
      <c r="AP442" s="3"/>
      <c r="AQ442" s="3"/>
      <c r="AR442" s="4"/>
    </row>
    <row r="443" spans="2:44" ht="15.75" customHeight="1" x14ac:dyDescent="0.35">
      <c r="B443" s="1"/>
      <c r="C443" s="2"/>
      <c r="D443" s="1"/>
      <c r="AN443" s="3"/>
      <c r="AO443" s="3"/>
      <c r="AP443" s="3"/>
      <c r="AQ443" s="3"/>
      <c r="AR443" s="4"/>
    </row>
    <row r="444" spans="2:44" ht="15.75" customHeight="1" x14ac:dyDescent="0.35">
      <c r="B444" s="1"/>
      <c r="C444" s="2"/>
      <c r="D444" s="1"/>
      <c r="AN444" s="3"/>
      <c r="AO444" s="3"/>
      <c r="AP444" s="3"/>
      <c r="AQ444" s="3"/>
      <c r="AR444" s="4"/>
    </row>
    <row r="445" spans="2:44" ht="15.75" customHeight="1" x14ac:dyDescent="0.35">
      <c r="B445" s="1"/>
      <c r="C445" s="2"/>
      <c r="D445" s="1"/>
      <c r="AN445" s="3"/>
      <c r="AO445" s="3"/>
      <c r="AP445" s="3"/>
      <c r="AQ445" s="3"/>
      <c r="AR445" s="4"/>
    </row>
    <row r="446" spans="2:44" ht="15.75" customHeight="1" x14ac:dyDescent="0.35">
      <c r="B446" s="1"/>
      <c r="C446" s="2"/>
      <c r="D446" s="1"/>
      <c r="AN446" s="3"/>
      <c r="AO446" s="3"/>
      <c r="AP446" s="3"/>
      <c r="AQ446" s="3"/>
      <c r="AR446" s="4"/>
    </row>
    <row r="447" spans="2:44" ht="15.75" customHeight="1" x14ac:dyDescent="0.35">
      <c r="B447" s="1"/>
      <c r="C447" s="2"/>
      <c r="D447" s="1"/>
      <c r="AN447" s="3"/>
      <c r="AO447" s="3"/>
      <c r="AP447" s="3"/>
      <c r="AQ447" s="3"/>
      <c r="AR447" s="4"/>
    </row>
    <row r="448" spans="2:44" ht="15.75" customHeight="1" x14ac:dyDescent="0.35">
      <c r="B448" s="1"/>
      <c r="C448" s="2"/>
      <c r="D448" s="1"/>
      <c r="AN448" s="3"/>
      <c r="AO448" s="3"/>
      <c r="AP448" s="3"/>
      <c r="AQ448" s="3"/>
      <c r="AR448" s="4"/>
    </row>
    <row r="449" spans="2:44" ht="15.75" customHeight="1" x14ac:dyDescent="0.35">
      <c r="B449" s="1"/>
      <c r="C449" s="2"/>
      <c r="D449" s="1"/>
      <c r="AN449" s="3"/>
      <c r="AO449" s="3"/>
      <c r="AP449" s="3"/>
      <c r="AQ449" s="3"/>
      <c r="AR449" s="4"/>
    </row>
    <row r="450" spans="2:44" ht="15.75" customHeight="1" x14ac:dyDescent="0.35">
      <c r="B450" s="1"/>
      <c r="C450" s="2"/>
      <c r="D450" s="1"/>
      <c r="AN450" s="3"/>
      <c r="AO450" s="3"/>
      <c r="AP450" s="3"/>
      <c r="AQ450" s="3"/>
      <c r="AR450" s="4"/>
    </row>
    <row r="451" spans="2:44" ht="15.75" customHeight="1" x14ac:dyDescent="0.35">
      <c r="B451" s="1"/>
      <c r="C451" s="2"/>
      <c r="D451" s="1"/>
      <c r="AN451" s="3"/>
      <c r="AO451" s="3"/>
      <c r="AP451" s="3"/>
      <c r="AQ451" s="3"/>
      <c r="AR451" s="4"/>
    </row>
    <row r="452" spans="2:44" ht="15.75" customHeight="1" x14ac:dyDescent="0.35">
      <c r="B452" s="1"/>
      <c r="C452" s="2"/>
      <c r="D452" s="1"/>
      <c r="AN452" s="3"/>
      <c r="AO452" s="3"/>
      <c r="AP452" s="3"/>
      <c r="AQ452" s="3"/>
      <c r="AR452" s="4"/>
    </row>
    <row r="453" spans="2:44" ht="15.75" customHeight="1" x14ac:dyDescent="0.35">
      <c r="B453" s="1"/>
      <c r="C453" s="2"/>
      <c r="D453" s="1"/>
      <c r="AN453" s="3"/>
      <c r="AO453" s="3"/>
      <c r="AP453" s="3"/>
      <c r="AQ453" s="3"/>
      <c r="AR453" s="4"/>
    </row>
    <row r="454" spans="2:44" ht="15.75" customHeight="1" x14ac:dyDescent="0.35">
      <c r="B454" s="1"/>
      <c r="C454" s="2"/>
      <c r="D454" s="1"/>
      <c r="AN454" s="3"/>
      <c r="AO454" s="3"/>
      <c r="AP454" s="3"/>
      <c r="AQ454" s="3"/>
      <c r="AR454" s="4"/>
    </row>
    <row r="455" spans="2:44" ht="15.75" customHeight="1" x14ac:dyDescent="0.35">
      <c r="B455" s="1"/>
      <c r="C455" s="2"/>
      <c r="D455" s="1"/>
      <c r="AN455" s="3"/>
      <c r="AO455" s="3"/>
      <c r="AP455" s="3"/>
      <c r="AQ455" s="3"/>
      <c r="AR455" s="4"/>
    </row>
    <row r="456" spans="2:44" ht="15.75" customHeight="1" x14ac:dyDescent="0.35">
      <c r="B456" s="1"/>
      <c r="C456" s="2"/>
      <c r="D456" s="1"/>
      <c r="AN456" s="3"/>
      <c r="AO456" s="3"/>
      <c r="AP456" s="3"/>
      <c r="AQ456" s="3"/>
      <c r="AR456" s="4"/>
    </row>
    <row r="457" spans="2:44" ht="15.75" customHeight="1" x14ac:dyDescent="0.35">
      <c r="B457" s="1"/>
      <c r="C457" s="2"/>
      <c r="D457" s="1"/>
      <c r="AN457" s="3"/>
      <c r="AO457" s="3"/>
      <c r="AP457" s="3"/>
      <c r="AQ457" s="3"/>
      <c r="AR457" s="4"/>
    </row>
    <row r="458" spans="2:44" ht="15.75" customHeight="1" x14ac:dyDescent="0.35">
      <c r="B458" s="1"/>
      <c r="C458" s="2"/>
      <c r="D458" s="1"/>
      <c r="AN458" s="3"/>
      <c r="AO458" s="3"/>
      <c r="AP458" s="3"/>
      <c r="AQ458" s="3"/>
      <c r="AR458" s="4"/>
    </row>
    <row r="459" spans="2:44" ht="15.75" customHeight="1" x14ac:dyDescent="0.35">
      <c r="B459" s="1"/>
      <c r="C459" s="2"/>
      <c r="D459" s="1"/>
      <c r="AN459" s="3"/>
      <c r="AO459" s="3"/>
      <c r="AP459" s="3"/>
      <c r="AQ459" s="3"/>
      <c r="AR459" s="4"/>
    </row>
    <row r="460" spans="2:44" ht="15.75" customHeight="1" x14ac:dyDescent="0.35">
      <c r="B460" s="1"/>
      <c r="C460" s="2"/>
      <c r="D460" s="1"/>
      <c r="AN460" s="3"/>
      <c r="AO460" s="3"/>
      <c r="AP460" s="3"/>
      <c r="AQ460" s="3"/>
      <c r="AR460" s="4"/>
    </row>
    <row r="461" spans="2:44" ht="15.75" customHeight="1" x14ac:dyDescent="0.35">
      <c r="B461" s="1"/>
      <c r="C461" s="2"/>
      <c r="D461" s="1"/>
      <c r="AN461" s="3"/>
      <c r="AO461" s="3"/>
      <c r="AP461" s="3"/>
      <c r="AQ461" s="3"/>
      <c r="AR461" s="4"/>
    </row>
    <row r="462" spans="2:44" ht="15.75" customHeight="1" x14ac:dyDescent="0.35">
      <c r="B462" s="1"/>
      <c r="C462" s="2"/>
      <c r="D462" s="1"/>
      <c r="AN462" s="3"/>
      <c r="AO462" s="3"/>
      <c r="AP462" s="3"/>
      <c r="AQ462" s="3"/>
      <c r="AR462" s="4"/>
    </row>
    <row r="463" spans="2:44" ht="15.75" customHeight="1" x14ac:dyDescent="0.35">
      <c r="B463" s="1"/>
      <c r="C463" s="2"/>
      <c r="D463" s="1"/>
      <c r="AN463" s="3"/>
      <c r="AO463" s="3"/>
      <c r="AP463" s="3"/>
      <c r="AQ463" s="3"/>
      <c r="AR463" s="4"/>
    </row>
    <row r="464" spans="2:44" ht="15.75" customHeight="1" x14ac:dyDescent="0.35">
      <c r="B464" s="1"/>
      <c r="C464" s="2"/>
      <c r="D464" s="1"/>
      <c r="AN464" s="3"/>
      <c r="AO464" s="3"/>
      <c r="AP464" s="3"/>
      <c r="AQ464" s="3"/>
      <c r="AR464" s="4"/>
    </row>
    <row r="465" spans="2:44" ht="15.75" customHeight="1" x14ac:dyDescent="0.35">
      <c r="B465" s="1"/>
      <c r="C465" s="2"/>
      <c r="D465" s="1"/>
      <c r="AN465" s="3"/>
      <c r="AO465" s="3"/>
      <c r="AP465" s="3"/>
      <c r="AQ465" s="3"/>
      <c r="AR465" s="4"/>
    </row>
    <row r="466" spans="2:44" ht="15.75" customHeight="1" x14ac:dyDescent="0.35">
      <c r="B466" s="1"/>
      <c r="C466" s="2"/>
      <c r="D466" s="1"/>
      <c r="AN466" s="3"/>
      <c r="AO466" s="3"/>
      <c r="AP466" s="3"/>
      <c r="AQ466" s="3"/>
      <c r="AR466" s="4"/>
    </row>
    <row r="467" spans="2:44" ht="15.75" customHeight="1" x14ac:dyDescent="0.35">
      <c r="B467" s="1"/>
      <c r="C467" s="2"/>
      <c r="D467" s="1"/>
      <c r="AN467" s="3"/>
      <c r="AO467" s="3"/>
      <c r="AP467" s="3"/>
      <c r="AQ467" s="3"/>
      <c r="AR467" s="4"/>
    </row>
    <row r="468" spans="2:44" ht="15.75" customHeight="1" x14ac:dyDescent="0.35">
      <c r="B468" s="1"/>
      <c r="C468" s="2"/>
      <c r="D468" s="1"/>
      <c r="AN468" s="3"/>
      <c r="AO468" s="3"/>
      <c r="AP468" s="3"/>
      <c r="AQ468" s="3"/>
      <c r="AR468" s="4"/>
    </row>
    <row r="469" spans="2:44" ht="15.75" customHeight="1" x14ac:dyDescent="0.35">
      <c r="B469" s="1"/>
      <c r="C469" s="2"/>
      <c r="D469" s="1"/>
      <c r="AN469" s="3"/>
      <c r="AO469" s="3"/>
      <c r="AP469" s="3"/>
      <c r="AQ469" s="3"/>
      <c r="AR469" s="4"/>
    </row>
    <row r="470" spans="2:44" ht="15.75" customHeight="1" x14ac:dyDescent="0.35">
      <c r="B470" s="1"/>
      <c r="C470" s="2"/>
      <c r="D470" s="1"/>
      <c r="AN470" s="3"/>
      <c r="AO470" s="3"/>
      <c r="AP470" s="3"/>
      <c r="AQ470" s="3"/>
      <c r="AR470" s="4"/>
    </row>
    <row r="471" spans="2:44" ht="15.75" customHeight="1" x14ac:dyDescent="0.35">
      <c r="B471" s="1"/>
      <c r="C471" s="2"/>
      <c r="D471" s="1"/>
      <c r="AN471" s="3"/>
      <c r="AO471" s="3"/>
      <c r="AP471" s="3"/>
      <c r="AQ471" s="3"/>
      <c r="AR471" s="4"/>
    </row>
    <row r="472" spans="2:44" ht="15.75" customHeight="1" x14ac:dyDescent="0.35">
      <c r="B472" s="1"/>
      <c r="C472" s="2"/>
      <c r="D472" s="1"/>
      <c r="AN472" s="3"/>
      <c r="AO472" s="3"/>
      <c r="AP472" s="3"/>
      <c r="AQ472" s="3"/>
      <c r="AR472" s="4"/>
    </row>
    <row r="473" spans="2:44" ht="15.75" customHeight="1" x14ac:dyDescent="0.35">
      <c r="B473" s="1"/>
      <c r="C473" s="2"/>
      <c r="D473" s="1"/>
      <c r="AN473" s="3"/>
      <c r="AO473" s="3"/>
      <c r="AP473" s="3"/>
      <c r="AQ473" s="3"/>
      <c r="AR473" s="4"/>
    </row>
    <row r="474" spans="2:44" ht="15.75" customHeight="1" x14ac:dyDescent="0.35">
      <c r="B474" s="1"/>
      <c r="C474" s="2"/>
      <c r="D474" s="1"/>
      <c r="AN474" s="3"/>
      <c r="AO474" s="3"/>
      <c r="AP474" s="3"/>
      <c r="AQ474" s="3"/>
      <c r="AR474" s="4"/>
    </row>
    <row r="475" spans="2:44" ht="15.75" customHeight="1" x14ac:dyDescent="0.35">
      <c r="B475" s="1"/>
      <c r="C475" s="2"/>
      <c r="D475" s="1"/>
      <c r="AN475" s="3"/>
      <c r="AO475" s="3"/>
      <c r="AP475" s="3"/>
      <c r="AQ475" s="3"/>
      <c r="AR475" s="4"/>
    </row>
    <row r="476" spans="2:44" ht="15.75" customHeight="1" x14ac:dyDescent="0.35">
      <c r="B476" s="1"/>
      <c r="C476" s="2"/>
      <c r="D476" s="1"/>
      <c r="AN476" s="3"/>
      <c r="AO476" s="3"/>
      <c r="AP476" s="3"/>
      <c r="AQ476" s="3"/>
      <c r="AR476" s="4"/>
    </row>
    <row r="477" spans="2:44" ht="15.75" customHeight="1" x14ac:dyDescent="0.35">
      <c r="B477" s="1"/>
      <c r="C477" s="2"/>
      <c r="D477" s="1"/>
      <c r="AN477" s="3"/>
      <c r="AO477" s="3"/>
      <c r="AP477" s="3"/>
      <c r="AQ477" s="3"/>
      <c r="AR477" s="4"/>
    </row>
    <row r="478" spans="2:44" ht="15.75" customHeight="1" x14ac:dyDescent="0.35">
      <c r="B478" s="1"/>
      <c r="C478" s="2"/>
      <c r="D478" s="1"/>
      <c r="AN478" s="3"/>
      <c r="AO478" s="3"/>
      <c r="AP478" s="3"/>
      <c r="AQ478" s="3"/>
      <c r="AR478" s="4"/>
    </row>
    <row r="479" spans="2:44" ht="15.75" customHeight="1" x14ac:dyDescent="0.35">
      <c r="B479" s="1"/>
      <c r="C479" s="2"/>
      <c r="D479" s="1"/>
      <c r="AN479" s="3"/>
      <c r="AO479" s="3"/>
      <c r="AP479" s="3"/>
      <c r="AQ479" s="3"/>
      <c r="AR479" s="4"/>
    </row>
    <row r="480" spans="2:44" ht="15.75" customHeight="1" x14ac:dyDescent="0.35">
      <c r="B480" s="1"/>
      <c r="C480" s="2"/>
      <c r="D480" s="1"/>
      <c r="AN480" s="3"/>
      <c r="AO480" s="3"/>
      <c r="AP480" s="3"/>
      <c r="AQ480" s="3"/>
      <c r="AR480" s="4"/>
    </row>
    <row r="481" spans="2:44" ht="15.75" customHeight="1" x14ac:dyDescent="0.35">
      <c r="B481" s="1"/>
      <c r="C481" s="2"/>
      <c r="D481" s="1"/>
      <c r="AN481" s="3"/>
      <c r="AO481" s="3"/>
      <c r="AP481" s="3"/>
      <c r="AQ481" s="3"/>
      <c r="AR481" s="4"/>
    </row>
    <row r="482" spans="2:44" ht="15.75" customHeight="1" x14ac:dyDescent="0.35">
      <c r="B482" s="1"/>
      <c r="C482" s="2"/>
      <c r="D482" s="1"/>
      <c r="AN482" s="3"/>
      <c r="AO482" s="3"/>
      <c r="AP482" s="3"/>
      <c r="AQ482" s="3"/>
      <c r="AR482" s="4"/>
    </row>
    <row r="483" spans="2:44" ht="15.75" customHeight="1" x14ac:dyDescent="0.35">
      <c r="B483" s="1"/>
      <c r="C483" s="2"/>
      <c r="D483" s="1"/>
      <c r="AN483" s="3"/>
      <c r="AO483" s="3"/>
      <c r="AP483" s="3"/>
      <c r="AQ483" s="3"/>
      <c r="AR483" s="4"/>
    </row>
    <row r="484" spans="2:44" ht="15.75" customHeight="1" x14ac:dyDescent="0.35">
      <c r="B484" s="1"/>
      <c r="C484" s="2"/>
      <c r="D484" s="1"/>
      <c r="AN484" s="3"/>
      <c r="AO484" s="3"/>
      <c r="AP484" s="3"/>
      <c r="AQ484" s="3"/>
      <c r="AR484" s="4"/>
    </row>
    <row r="485" spans="2:44" ht="15.75" customHeight="1" x14ac:dyDescent="0.35">
      <c r="B485" s="1"/>
      <c r="C485" s="2"/>
      <c r="D485" s="1"/>
      <c r="AN485" s="3"/>
      <c r="AO485" s="3"/>
      <c r="AP485" s="3"/>
      <c r="AQ485" s="3"/>
      <c r="AR485" s="4"/>
    </row>
    <row r="486" spans="2:44" ht="15.75" customHeight="1" x14ac:dyDescent="0.35">
      <c r="B486" s="1"/>
      <c r="C486" s="2"/>
      <c r="D486" s="1"/>
      <c r="AN486" s="3"/>
      <c r="AO486" s="3"/>
      <c r="AP486" s="3"/>
      <c r="AQ486" s="3"/>
      <c r="AR486" s="4"/>
    </row>
    <row r="487" spans="2:44" ht="15.75" customHeight="1" x14ac:dyDescent="0.35">
      <c r="B487" s="1"/>
      <c r="C487" s="2"/>
      <c r="D487" s="1"/>
      <c r="AN487" s="3"/>
      <c r="AO487" s="3"/>
      <c r="AP487" s="3"/>
      <c r="AQ487" s="3"/>
      <c r="AR487" s="4"/>
    </row>
    <row r="488" spans="2:44" ht="15.75" customHeight="1" x14ac:dyDescent="0.35">
      <c r="B488" s="1"/>
      <c r="C488" s="2"/>
      <c r="D488" s="1"/>
      <c r="AN488" s="3"/>
      <c r="AO488" s="3"/>
      <c r="AP488" s="3"/>
      <c r="AQ488" s="3"/>
      <c r="AR488" s="4"/>
    </row>
    <row r="489" spans="2:44" ht="15.75" customHeight="1" x14ac:dyDescent="0.35">
      <c r="B489" s="1"/>
      <c r="C489" s="2"/>
      <c r="D489" s="1"/>
      <c r="AN489" s="3"/>
      <c r="AO489" s="3"/>
      <c r="AP489" s="3"/>
      <c r="AQ489" s="3"/>
      <c r="AR489" s="4"/>
    </row>
    <row r="490" spans="2:44" ht="15.75" customHeight="1" x14ac:dyDescent="0.35">
      <c r="B490" s="1"/>
      <c r="C490" s="2"/>
      <c r="D490" s="1"/>
      <c r="AN490" s="3"/>
      <c r="AO490" s="3"/>
      <c r="AP490" s="3"/>
      <c r="AQ490" s="3"/>
      <c r="AR490" s="4"/>
    </row>
    <row r="491" spans="2:44" ht="15.75" customHeight="1" x14ac:dyDescent="0.35">
      <c r="B491" s="1"/>
      <c r="C491" s="2"/>
      <c r="D491" s="1"/>
      <c r="AN491" s="3"/>
      <c r="AO491" s="3"/>
      <c r="AP491" s="3"/>
      <c r="AQ491" s="3"/>
      <c r="AR491" s="4"/>
    </row>
    <row r="492" spans="2:44" ht="15.75" customHeight="1" x14ac:dyDescent="0.35">
      <c r="B492" s="1"/>
      <c r="C492" s="2"/>
      <c r="D492" s="1"/>
      <c r="AN492" s="3"/>
      <c r="AO492" s="3"/>
      <c r="AP492" s="3"/>
      <c r="AQ492" s="3"/>
      <c r="AR492" s="4"/>
    </row>
    <row r="493" spans="2:44" ht="15.75" customHeight="1" x14ac:dyDescent="0.35">
      <c r="B493" s="1"/>
      <c r="C493" s="2"/>
      <c r="D493" s="1"/>
      <c r="AN493" s="3"/>
      <c r="AO493" s="3"/>
      <c r="AP493" s="3"/>
      <c r="AQ493" s="3"/>
      <c r="AR493" s="4"/>
    </row>
    <row r="494" spans="2:44" ht="15.75" customHeight="1" x14ac:dyDescent="0.35">
      <c r="B494" s="1"/>
      <c r="C494" s="2"/>
      <c r="D494" s="1"/>
      <c r="AN494" s="3"/>
      <c r="AO494" s="3"/>
      <c r="AP494" s="3"/>
      <c r="AQ494" s="3"/>
      <c r="AR494" s="4"/>
    </row>
    <row r="495" spans="2:44" ht="15.75" customHeight="1" x14ac:dyDescent="0.35">
      <c r="B495" s="1"/>
      <c r="C495" s="2"/>
      <c r="D495" s="1"/>
      <c r="AN495" s="3"/>
      <c r="AO495" s="3"/>
      <c r="AP495" s="3"/>
      <c r="AQ495" s="3"/>
      <c r="AR495" s="4"/>
    </row>
    <row r="496" spans="2:44" ht="15.75" customHeight="1" x14ac:dyDescent="0.35">
      <c r="B496" s="1"/>
      <c r="C496" s="2"/>
      <c r="D496" s="1"/>
      <c r="AN496" s="3"/>
      <c r="AO496" s="3"/>
      <c r="AP496" s="3"/>
      <c r="AQ496" s="3"/>
      <c r="AR496" s="4"/>
    </row>
    <row r="497" spans="2:44" ht="15.75" customHeight="1" x14ac:dyDescent="0.35">
      <c r="B497" s="1"/>
      <c r="C497" s="2"/>
      <c r="D497" s="1"/>
      <c r="AN497" s="3"/>
      <c r="AO497" s="3"/>
      <c r="AP497" s="3"/>
      <c r="AQ497" s="3"/>
      <c r="AR497" s="4"/>
    </row>
    <row r="498" spans="2:44" ht="15.75" customHeight="1" x14ac:dyDescent="0.35">
      <c r="B498" s="1"/>
      <c r="C498" s="2"/>
      <c r="D498" s="1"/>
      <c r="AN498" s="3"/>
      <c r="AO498" s="3"/>
      <c r="AP498" s="3"/>
      <c r="AQ498" s="3"/>
      <c r="AR498" s="4"/>
    </row>
    <row r="499" spans="2:44" ht="15.75" customHeight="1" x14ac:dyDescent="0.35">
      <c r="B499" s="1"/>
      <c r="C499" s="2"/>
      <c r="D499" s="1"/>
      <c r="AN499" s="3"/>
      <c r="AO499" s="3"/>
      <c r="AP499" s="3"/>
      <c r="AQ499" s="3"/>
      <c r="AR499" s="4"/>
    </row>
    <row r="500" spans="2:44" ht="15.75" customHeight="1" x14ac:dyDescent="0.35">
      <c r="B500" s="1"/>
      <c r="C500" s="2"/>
      <c r="D500" s="1"/>
      <c r="AN500" s="3"/>
      <c r="AO500" s="3"/>
      <c r="AP500" s="3"/>
      <c r="AQ500" s="3"/>
      <c r="AR500" s="4"/>
    </row>
    <row r="501" spans="2:44" ht="15.75" customHeight="1" x14ac:dyDescent="0.35">
      <c r="B501" s="1"/>
      <c r="C501" s="2"/>
      <c r="D501" s="1"/>
      <c r="AN501" s="3"/>
      <c r="AO501" s="3"/>
      <c r="AP501" s="3"/>
      <c r="AQ501" s="3"/>
      <c r="AR501" s="4"/>
    </row>
    <row r="502" spans="2:44" ht="15.75" customHeight="1" x14ac:dyDescent="0.35">
      <c r="B502" s="1"/>
      <c r="C502" s="2"/>
      <c r="D502" s="1"/>
      <c r="AN502" s="3"/>
      <c r="AO502" s="3"/>
      <c r="AP502" s="3"/>
      <c r="AQ502" s="3"/>
      <c r="AR502" s="4"/>
    </row>
    <row r="503" spans="2:44" ht="15.75" customHeight="1" x14ac:dyDescent="0.35">
      <c r="B503" s="1"/>
      <c r="C503" s="2"/>
      <c r="D503" s="1"/>
      <c r="AN503" s="3"/>
      <c r="AO503" s="3"/>
      <c r="AP503" s="3"/>
      <c r="AQ503" s="3"/>
      <c r="AR503" s="4"/>
    </row>
    <row r="504" spans="2:44" ht="15.75" customHeight="1" x14ac:dyDescent="0.35">
      <c r="B504" s="1"/>
      <c r="C504" s="2"/>
      <c r="D504" s="1"/>
      <c r="AN504" s="3"/>
      <c r="AO504" s="3"/>
      <c r="AP504" s="3"/>
      <c r="AQ504" s="3"/>
      <c r="AR504" s="4"/>
    </row>
    <row r="505" spans="2:44" ht="15.75" customHeight="1" x14ac:dyDescent="0.35">
      <c r="B505" s="1"/>
      <c r="C505" s="2"/>
      <c r="D505" s="1"/>
      <c r="AN505" s="3"/>
      <c r="AO505" s="3"/>
      <c r="AP505" s="3"/>
      <c r="AQ505" s="3"/>
      <c r="AR505" s="4"/>
    </row>
    <row r="506" spans="2:44" ht="15.75" customHeight="1" x14ac:dyDescent="0.35">
      <c r="B506" s="1"/>
      <c r="C506" s="2"/>
      <c r="D506" s="1"/>
      <c r="AN506" s="3"/>
      <c r="AO506" s="3"/>
      <c r="AP506" s="3"/>
      <c r="AQ506" s="3"/>
      <c r="AR506" s="4"/>
    </row>
    <row r="507" spans="2:44" ht="15.75" customHeight="1" x14ac:dyDescent="0.35">
      <c r="B507" s="1"/>
      <c r="C507" s="2"/>
      <c r="D507" s="1"/>
      <c r="AN507" s="3"/>
      <c r="AO507" s="3"/>
      <c r="AP507" s="3"/>
      <c r="AQ507" s="3"/>
      <c r="AR507" s="4"/>
    </row>
    <row r="508" spans="2:44" ht="15.75" customHeight="1" x14ac:dyDescent="0.35">
      <c r="B508" s="1"/>
      <c r="C508" s="2"/>
      <c r="D508" s="1"/>
      <c r="AN508" s="3"/>
      <c r="AO508" s="3"/>
      <c r="AP508" s="3"/>
      <c r="AQ508" s="3"/>
      <c r="AR508" s="4"/>
    </row>
    <row r="509" spans="2:44" ht="15.75" customHeight="1" x14ac:dyDescent="0.35">
      <c r="B509" s="1"/>
      <c r="C509" s="2"/>
      <c r="D509" s="1"/>
      <c r="AN509" s="3"/>
      <c r="AO509" s="3"/>
      <c r="AP509" s="3"/>
      <c r="AQ509" s="3"/>
      <c r="AR509" s="4"/>
    </row>
    <row r="510" spans="2:44" ht="15.75" customHeight="1" x14ac:dyDescent="0.35">
      <c r="B510" s="1"/>
      <c r="C510" s="2"/>
      <c r="D510" s="1"/>
      <c r="AN510" s="3"/>
      <c r="AO510" s="3"/>
      <c r="AP510" s="3"/>
      <c r="AQ510" s="3"/>
      <c r="AR510" s="4"/>
    </row>
    <row r="511" spans="2:44" ht="15.75" customHeight="1" x14ac:dyDescent="0.35">
      <c r="B511" s="1"/>
      <c r="C511" s="2"/>
      <c r="D511" s="1"/>
      <c r="AN511" s="3"/>
      <c r="AO511" s="3"/>
      <c r="AP511" s="3"/>
      <c r="AQ511" s="3"/>
      <c r="AR511" s="4"/>
    </row>
    <row r="512" spans="2:44" ht="15.75" customHeight="1" x14ac:dyDescent="0.35">
      <c r="B512" s="1"/>
      <c r="C512" s="2"/>
      <c r="D512" s="1"/>
      <c r="AN512" s="3"/>
      <c r="AO512" s="3"/>
      <c r="AP512" s="3"/>
      <c r="AQ512" s="3"/>
      <c r="AR512" s="4"/>
    </row>
    <row r="513" spans="2:44" ht="15.75" customHeight="1" x14ac:dyDescent="0.35">
      <c r="B513" s="1"/>
      <c r="C513" s="2"/>
      <c r="D513" s="1"/>
      <c r="AN513" s="3"/>
      <c r="AO513" s="3"/>
      <c r="AP513" s="3"/>
      <c r="AQ513" s="3"/>
      <c r="AR513" s="4"/>
    </row>
    <row r="514" spans="2:44" ht="15.75" customHeight="1" x14ac:dyDescent="0.35">
      <c r="B514" s="1"/>
      <c r="C514" s="2"/>
      <c r="D514" s="1"/>
      <c r="AN514" s="3"/>
      <c r="AO514" s="3"/>
      <c r="AP514" s="3"/>
      <c r="AQ514" s="3"/>
      <c r="AR514" s="4"/>
    </row>
    <row r="515" spans="2:44" ht="15.75" customHeight="1" x14ac:dyDescent="0.35">
      <c r="B515" s="1"/>
      <c r="C515" s="2"/>
      <c r="D515" s="1"/>
      <c r="AN515" s="3"/>
      <c r="AO515" s="3"/>
      <c r="AP515" s="3"/>
      <c r="AQ515" s="3"/>
      <c r="AR515" s="4"/>
    </row>
    <row r="516" spans="2:44" ht="15.75" customHeight="1" x14ac:dyDescent="0.35">
      <c r="B516" s="1"/>
      <c r="C516" s="2"/>
      <c r="D516" s="1"/>
      <c r="AN516" s="3"/>
      <c r="AO516" s="3"/>
      <c r="AP516" s="3"/>
      <c r="AQ516" s="3"/>
      <c r="AR516" s="4"/>
    </row>
    <row r="517" spans="2:44" ht="15.75" customHeight="1" x14ac:dyDescent="0.35">
      <c r="B517" s="1"/>
      <c r="C517" s="2"/>
      <c r="D517" s="1"/>
      <c r="AN517" s="3"/>
      <c r="AO517" s="3"/>
      <c r="AP517" s="3"/>
      <c r="AQ517" s="3"/>
      <c r="AR517" s="4"/>
    </row>
    <row r="518" spans="2:44" ht="15.75" customHeight="1" x14ac:dyDescent="0.35">
      <c r="B518" s="1"/>
      <c r="C518" s="2"/>
      <c r="D518" s="1"/>
      <c r="AN518" s="3"/>
      <c r="AO518" s="3"/>
      <c r="AP518" s="3"/>
      <c r="AQ518" s="3"/>
      <c r="AR518" s="4"/>
    </row>
    <row r="519" spans="2:44" ht="15.75" customHeight="1" x14ac:dyDescent="0.35">
      <c r="B519" s="1"/>
      <c r="C519" s="2"/>
      <c r="D519" s="1"/>
      <c r="AN519" s="3"/>
      <c r="AO519" s="3"/>
      <c r="AP519" s="3"/>
      <c r="AQ519" s="3"/>
      <c r="AR519" s="4"/>
    </row>
    <row r="520" spans="2:44" ht="15.75" customHeight="1" x14ac:dyDescent="0.35">
      <c r="B520" s="1"/>
      <c r="C520" s="2"/>
      <c r="D520" s="1"/>
      <c r="AN520" s="3"/>
      <c r="AO520" s="3"/>
      <c r="AP520" s="3"/>
      <c r="AQ520" s="3"/>
      <c r="AR520" s="4"/>
    </row>
    <row r="521" spans="2:44" ht="15.75" customHeight="1" x14ac:dyDescent="0.35">
      <c r="B521" s="1"/>
      <c r="C521" s="2"/>
      <c r="D521" s="1"/>
      <c r="AN521" s="3"/>
      <c r="AO521" s="3"/>
      <c r="AP521" s="3"/>
      <c r="AQ521" s="3"/>
      <c r="AR521" s="4"/>
    </row>
    <row r="522" spans="2:44" ht="15.75" customHeight="1" x14ac:dyDescent="0.35">
      <c r="B522" s="1"/>
      <c r="C522" s="2"/>
      <c r="D522" s="1"/>
      <c r="AN522" s="3"/>
      <c r="AO522" s="3"/>
      <c r="AP522" s="3"/>
      <c r="AQ522" s="3"/>
      <c r="AR522" s="4"/>
    </row>
    <row r="523" spans="2:44" ht="15.75" customHeight="1" x14ac:dyDescent="0.35">
      <c r="B523" s="1"/>
      <c r="C523" s="2"/>
      <c r="D523" s="1"/>
      <c r="AN523" s="3"/>
      <c r="AO523" s="3"/>
      <c r="AP523" s="3"/>
      <c r="AQ523" s="3"/>
      <c r="AR523" s="4"/>
    </row>
    <row r="524" spans="2:44" ht="15.75" customHeight="1" x14ac:dyDescent="0.35">
      <c r="B524" s="1"/>
      <c r="C524" s="2"/>
      <c r="D524" s="1"/>
      <c r="AN524" s="3"/>
      <c r="AO524" s="3"/>
      <c r="AP524" s="3"/>
      <c r="AQ524" s="3"/>
      <c r="AR524" s="4"/>
    </row>
    <row r="525" spans="2:44" ht="15.75" customHeight="1" x14ac:dyDescent="0.35">
      <c r="B525" s="1"/>
      <c r="C525" s="2"/>
      <c r="D525" s="1"/>
      <c r="AN525" s="3"/>
      <c r="AO525" s="3"/>
      <c r="AP525" s="3"/>
      <c r="AQ525" s="3"/>
      <c r="AR525" s="4"/>
    </row>
    <row r="526" spans="2:44" ht="15.75" customHeight="1" x14ac:dyDescent="0.35">
      <c r="B526" s="1"/>
      <c r="C526" s="2"/>
      <c r="D526" s="1"/>
      <c r="AN526" s="3"/>
      <c r="AO526" s="3"/>
      <c r="AP526" s="3"/>
      <c r="AQ526" s="3"/>
      <c r="AR526" s="4"/>
    </row>
    <row r="527" spans="2:44" ht="15.75" customHeight="1" x14ac:dyDescent="0.35">
      <c r="B527" s="1"/>
      <c r="C527" s="2"/>
      <c r="D527" s="1"/>
      <c r="AN527" s="3"/>
      <c r="AO527" s="3"/>
      <c r="AP527" s="3"/>
      <c r="AQ527" s="3"/>
      <c r="AR527" s="4"/>
    </row>
    <row r="528" spans="2:44" ht="15.75" customHeight="1" x14ac:dyDescent="0.35">
      <c r="B528" s="1"/>
      <c r="C528" s="2"/>
      <c r="D528" s="1"/>
      <c r="AN528" s="3"/>
      <c r="AO528" s="3"/>
      <c r="AP528" s="3"/>
      <c r="AQ528" s="3"/>
      <c r="AR528" s="4"/>
    </row>
    <row r="529" spans="2:44" ht="15.75" customHeight="1" x14ac:dyDescent="0.35">
      <c r="B529" s="1"/>
      <c r="C529" s="2"/>
      <c r="D529" s="1"/>
      <c r="AN529" s="3"/>
      <c r="AO529" s="3"/>
      <c r="AP529" s="3"/>
      <c r="AQ529" s="3"/>
      <c r="AR529" s="4"/>
    </row>
    <row r="530" spans="2:44" ht="15.75" customHeight="1" x14ac:dyDescent="0.35">
      <c r="B530" s="1"/>
      <c r="C530" s="2"/>
      <c r="D530" s="1"/>
      <c r="AN530" s="3"/>
      <c r="AO530" s="3"/>
      <c r="AP530" s="3"/>
      <c r="AQ530" s="3"/>
      <c r="AR530" s="4"/>
    </row>
    <row r="531" spans="2:44" ht="15.75" customHeight="1" x14ac:dyDescent="0.35">
      <c r="B531" s="1"/>
      <c r="C531" s="2"/>
      <c r="D531" s="1"/>
      <c r="AN531" s="3"/>
      <c r="AO531" s="3"/>
      <c r="AP531" s="3"/>
      <c r="AQ531" s="3"/>
      <c r="AR531" s="4"/>
    </row>
    <row r="532" spans="2:44" ht="15.75" customHeight="1" x14ac:dyDescent="0.35">
      <c r="B532" s="1"/>
      <c r="C532" s="2"/>
      <c r="D532" s="1"/>
      <c r="AN532" s="3"/>
      <c r="AO532" s="3"/>
      <c r="AP532" s="3"/>
      <c r="AQ532" s="3"/>
      <c r="AR532" s="4"/>
    </row>
    <row r="533" spans="2:44" ht="15.75" customHeight="1" x14ac:dyDescent="0.35">
      <c r="B533" s="1"/>
      <c r="C533" s="2"/>
      <c r="D533" s="1"/>
      <c r="AN533" s="3"/>
      <c r="AO533" s="3"/>
      <c r="AP533" s="3"/>
      <c r="AQ533" s="3"/>
      <c r="AR533" s="4"/>
    </row>
    <row r="534" spans="2:44" ht="15.75" customHeight="1" x14ac:dyDescent="0.35">
      <c r="B534" s="1"/>
      <c r="C534" s="2"/>
      <c r="D534" s="1"/>
      <c r="AN534" s="3"/>
      <c r="AO534" s="3"/>
      <c r="AP534" s="3"/>
      <c r="AQ534" s="3"/>
      <c r="AR534" s="4"/>
    </row>
    <row r="535" spans="2:44" ht="15.75" customHeight="1" x14ac:dyDescent="0.35">
      <c r="B535" s="1"/>
      <c r="C535" s="2"/>
      <c r="D535" s="1"/>
      <c r="AN535" s="3"/>
      <c r="AO535" s="3"/>
      <c r="AP535" s="3"/>
      <c r="AQ535" s="3"/>
      <c r="AR535" s="4"/>
    </row>
    <row r="536" spans="2:44" ht="15.75" customHeight="1" x14ac:dyDescent="0.35">
      <c r="B536" s="1"/>
      <c r="C536" s="2"/>
      <c r="D536" s="1"/>
      <c r="AN536" s="3"/>
      <c r="AO536" s="3"/>
      <c r="AP536" s="3"/>
      <c r="AQ536" s="3"/>
      <c r="AR536" s="4"/>
    </row>
    <row r="537" spans="2:44" ht="15.75" customHeight="1" x14ac:dyDescent="0.35">
      <c r="B537" s="1"/>
      <c r="C537" s="2"/>
      <c r="D537" s="1"/>
      <c r="AN537" s="3"/>
      <c r="AO537" s="3"/>
      <c r="AP537" s="3"/>
      <c r="AQ537" s="3"/>
      <c r="AR537" s="4"/>
    </row>
    <row r="538" spans="2:44" ht="15.75" customHeight="1" x14ac:dyDescent="0.35">
      <c r="B538" s="1"/>
      <c r="C538" s="2"/>
      <c r="D538" s="1"/>
      <c r="AN538" s="3"/>
      <c r="AO538" s="3"/>
      <c r="AP538" s="3"/>
      <c r="AQ538" s="3"/>
      <c r="AR538" s="4"/>
    </row>
    <row r="539" spans="2:44" ht="15.75" customHeight="1" x14ac:dyDescent="0.35">
      <c r="B539" s="1"/>
      <c r="C539" s="2"/>
      <c r="D539" s="1"/>
      <c r="AN539" s="3"/>
      <c r="AO539" s="3"/>
      <c r="AP539" s="3"/>
      <c r="AQ539" s="3"/>
      <c r="AR539" s="4"/>
    </row>
    <row r="540" spans="2:44" ht="15.75" customHeight="1" x14ac:dyDescent="0.35">
      <c r="B540" s="1"/>
      <c r="C540" s="2"/>
      <c r="D540" s="1"/>
      <c r="AN540" s="3"/>
      <c r="AO540" s="3"/>
      <c r="AP540" s="3"/>
      <c r="AQ540" s="3"/>
      <c r="AR540" s="4"/>
    </row>
    <row r="541" spans="2:44" ht="15.75" customHeight="1" x14ac:dyDescent="0.35">
      <c r="B541" s="1"/>
      <c r="C541" s="2"/>
      <c r="D541" s="1"/>
      <c r="AN541" s="3"/>
      <c r="AO541" s="3"/>
      <c r="AP541" s="3"/>
      <c r="AQ541" s="3"/>
      <c r="AR541" s="4"/>
    </row>
    <row r="542" spans="2:44" ht="15.75" customHeight="1" x14ac:dyDescent="0.35">
      <c r="B542" s="1"/>
      <c r="C542" s="2"/>
      <c r="D542" s="1"/>
      <c r="AN542" s="3"/>
      <c r="AO542" s="3"/>
      <c r="AP542" s="3"/>
      <c r="AQ542" s="3"/>
      <c r="AR542" s="4"/>
    </row>
    <row r="543" spans="2:44" ht="15.75" customHeight="1" x14ac:dyDescent="0.35">
      <c r="B543" s="1"/>
      <c r="C543" s="2"/>
      <c r="D543" s="1"/>
      <c r="AN543" s="3"/>
      <c r="AO543" s="3"/>
      <c r="AP543" s="3"/>
      <c r="AQ543" s="3"/>
      <c r="AR543" s="4"/>
    </row>
    <row r="544" spans="2:44" ht="15.75" customHeight="1" x14ac:dyDescent="0.35">
      <c r="B544" s="1"/>
      <c r="C544" s="2"/>
      <c r="D544" s="1"/>
      <c r="AN544" s="3"/>
      <c r="AO544" s="3"/>
      <c r="AP544" s="3"/>
      <c r="AQ544" s="3"/>
      <c r="AR544" s="4"/>
    </row>
    <row r="545" spans="2:44" ht="15.75" customHeight="1" x14ac:dyDescent="0.35">
      <c r="B545" s="1"/>
      <c r="C545" s="2"/>
      <c r="D545" s="1"/>
      <c r="AN545" s="3"/>
      <c r="AO545" s="3"/>
      <c r="AP545" s="3"/>
      <c r="AQ545" s="3"/>
      <c r="AR545" s="4"/>
    </row>
    <row r="546" spans="2:44" ht="15.75" customHeight="1" x14ac:dyDescent="0.35">
      <c r="B546" s="1"/>
      <c r="C546" s="2"/>
      <c r="D546" s="1"/>
      <c r="AN546" s="3"/>
      <c r="AO546" s="3"/>
      <c r="AP546" s="3"/>
      <c r="AQ546" s="3"/>
      <c r="AR546" s="4"/>
    </row>
    <row r="547" spans="2:44" ht="15.75" customHeight="1" x14ac:dyDescent="0.35">
      <c r="B547" s="1"/>
      <c r="C547" s="2"/>
      <c r="D547" s="1"/>
      <c r="AN547" s="3"/>
      <c r="AO547" s="3"/>
      <c r="AP547" s="3"/>
      <c r="AQ547" s="3"/>
      <c r="AR547" s="4"/>
    </row>
    <row r="548" spans="2:44" ht="15.75" customHeight="1" x14ac:dyDescent="0.35">
      <c r="B548" s="1"/>
      <c r="C548" s="2"/>
      <c r="D548" s="1"/>
      <c r="AN548" s="3"/>
      <c r="AO548" s="3"/>
      <c r="AP548" s="3"/>
      <c r="AQ548" s="3"/>
      <c r="AR548" s="4"/>
    </row>
    <row r="549" spans="2:44" ht="15.75" customHeight="1" x14ac:dyDescent="0.35">
      <c r="B549" s="1"/>
      <c r="C549" s="2"/>
      <c r="D549" s="1"/>
      <c r="AN549" s="3"/>
      <c r="AO549" s="3"/>
      <c r="AP549" s="3"/>
      <c r="AQ549" s="3"/>
      <c r="AR549" s="4"/>
    </row>
    <row r="550" spans="2:44" ht="15.75" customHeight="1" x14ac:dyDescent="0.35">
      <c r="B550" s="1"/>
      <c r="C550" s="2"/>
      <c r="D550" s="1"/>
      <c r="AN550" s="3"/>
      <c r="AO550" s="3"/>
      <c r="AP550" s="3"/>
      <c r="AQ550" s="3"/>
      <c r="AR550" s="4"/>
    </row>
    <row r="551" spans="2:44" ht="15.75" customHeight="1" x14ac:dyDescent="0.35">
      <c r="B551" s="1"/>
      <c r="C551" s="2"/>
      <c r="D551" s="1"/>
      <c r="AN551" s="3"/>
      <c r="AO551" s="3"/>
      <c r="AP551" s="3"/>
      <c r="AQ551" s="3"/>
      <c r="AR551" s="4"/>
    </row>
    <row r="552" spans="2:44" ht="15.75" customHeight="1" x14ac:dyDescent="0.35">
      <c r="B552" s="1"/>
      <c r="C552" s="2"/>
      <c r="D552" s="1"/>
      <c r="AN552" s="3"/>
      <c r="AO552" s="3"/>
      <c r="AP552" s="3"/>
      <c r="AQ552" s="3"/>
      <c r="AR552" s="4"/>
    </row>
    <row r="553" spans="2:44" ht="15.75" customHeight="1" x14ac:dyDescent="0.35">
      <c r="B553" s="1"/>
      <c r="C553" s="2"/>
      <c r="D553" s="1"/>
      <c r="AN553" s="3"/>
      <c r="AO553" s="3"/>
      <c r="AP553" s="3"/>
      <c r="AQ553" s="3"/>
      <c r="AR553" s="4"/>
    </row>
    <row r="554" spans="2:44" ht="15.75" customHeight="1" x14ac:dyDescent="0.35">
      <c r="B554" s="1"/>
      <c r="C554" s="2"/>
      <c r="D554" s="1"/>
      <c r="AN554" s="3"/>
      <c r="AO554" s="3"/>
      <c r="AP554" s="3"/>
      <c r="AQ554" s="3"/>
      <c r="AR554" s="4"/>
    </row>
    <row r="555" spans="2:44" ht="15.75" customHeight="1" x14ac:dyDescent="0.35">
      <c r="B555" s="1"/>
      <c r="C555" s="2"/>
      <c r="D555" s="1"/>
      <c r="AN555" s="3"/>
      <c r="AO555" s="3"/>
      <c r="AP555" s="3"/>
      <c r="AQ555" s="3"/>
      <c r="AR555" s="4"/>
    </row>
    <row r="556" spans="2:44" ht="15.75" customHeight="1" x14ac:dyDescent="0.35">
      <c r="B556" s="1"/>
      <c r="C556" s="2"/>
      <c r="D556" s="1"/>
      <c r="AN556" s="3"/>
      <c r="AO556" s="3"/>
      <c r="AP556" s="3"/>
      <c r="AQ556" s="3"/>
      <c r="AR556" s="4"/>
    </row>
    <row r="557" spans="2:44" ht="15.75" customHeight="1" x14ac:dyDescent="0.35">
      <c r="B557" s="1"/>
      <c r="C557" s="2"/>
      <c r="D557" s="1"/>
      <c r="AN557" s="3"/>
      <c r="AO557" s="3"/>
      <c r="AP557" s="3"/>
      <c r="AQ557" s="3"/>
      <c r="AR557" s="4"/>
    </row>
    <row r="558" spans="2:44" ht="15.75" customHeight="1" x14ac:dyDescent="0.35">
      <c r="B558" s="1"/>
      <c r="C558" s="2"/>
      <c r="D558" s="1"/>
      <c r="AN558" s="3"/>
      <c r="AO558" s="3"/>
      <c r="AP558" s="3"/>
      <c r="AQ558" s="3"/>
      <c r="AR558" s="4"/>
    </row>
    <row r="559" spans="2:44" ht="15.75" customHeight="1" x14ac:dyDescent="0.35">
      <c r="B559" s="1"/>
      <c r="C559" s="2"/>
      <c r="D559" s="1"/>
      <c r="AN559" s="3"/>
      <c r="AO559" s="3"/>
      <c r="AP559" s="3"/>
      <c r="AQ559" s="3"/>
      <c r="AR559" s="4"/>
    </row>
    <row r="560" spans="2:44" ht="15.75" customHeight="1" x14ac:dyDescent="0.35">
      <c r="B560" s="1"/>
      <c r="C560" s="2"/>
      <c r="D560" s="1"/>
      <c r="AN560" s="3"/>
      <c r="AO560" s="3"/>
      <c r="AP560" s="3"/>
      <c r="AQ560" s="3"/>
      <c r="AR560" s="4"/>
    </row>
    <row r="561" spans="2:44" ht="15.75" customHeight="1" x14ac:dyDescent="0.35">
      <c r="B561" s="1"/>
      <c r="C561" s="2"/>
      <c r="D561" s="1"/>
      <c r="AN561" s="3"/>
      <c r="AO561" s="3"/>
      <c r="AP561" s="3"/>
      <c r="AQ561" s="3"/>
      <c r="AR561" s="4"/>
    </row>
    <row r="562" spans="2:44" ht="15.75" customHeight="1" x14ac:dyDescent="0.35">
      <c r="B562" s="1"/>
      <c r="C562" s="2"/>
      <c r="D562" s="1"/>
      <c r="AN562" s="3"/>
      <c r="AO562" s="3"/>
      <c r="AP562" s="3"/>
      <c r="AQ562" s="3"/>
      <c r="AR562" s="4"/>
    </row>
    <row r="563" spans="2:44" ht="15.75" customHeight="1" x14ac:dyDescent="0.35">
      <c r="B563" s="1"/>
      <c r="C563" s="2"/>
      <c r="D563" s="1"/>
      <c r="AN563" s="3"/>
      <c r="AO563" s="3"/>
      <c r="AP563" s="3"/>
      <c r="AQ563" s="3"/>
      <c r="AR563" s="4"/>
    </row>
    <row r="564" spans="2:44" ht="15.75" customHeight="1" x14ac:dyDescent="0.35">
      <c r="B564" s="1"/>
      <c r="C564" s="2"/>
      <c r="D564" s="1"/>
      <c r="AN564" s="3"/>
      <c r="AO564" s="3"/>
      <c r="AP564" s="3"/>
      <c r="AQ564" s="3"/>
      <c r="AR564" s="4"/>
    </row>
    <row r="565" spans="2:44" ht="15.75" customHeight="1" x14ac:dyDescent="0.35">
      <c r="B565" s="1"/>
      <c r="C565" s="2"/>
      <c r="D565" s="1"/>
      <c r="AN565" s="3"/>
      <c r="AO565" s="3"/>
      <c r="AP565" s="3"/>
      <c r="AQ565" s="3"/>
      <c r="AR565" s="4"/>
    </row>
    <row r="566" spans="2:44" ht="15.75" customHeight="1" x14ac:dyDescent="0.35">
      <c r="B566" s="1"/>
      <c r="C566" s="2"/>
      <c r="D566" s="1"/>
      <c r="AN566" s="3"/>
      <c r="AO566" s="3"/>
      <c r="AP566" s="3"/>
      <c r="AQ566" s="3"/>
      <c r="AR566" s="4"/>
    </row>
    <row r="567" spans="2:44" ht="15.75" customHeight="1" x14ac:dyDescent="0.35">
      <c r="B567" s="1"/>
      <c r="C567" s="2"/>
      <c r="D567" s="1"/>
      <c r="AN567" s="3"/>
      <c r="AO567" s="3"/>
      <c r="AP567" s="3"/>
      <c r="AQ567" s="3"/>
      <c r="AR567" s="4"/>
    </row>
    <row r="568" spans="2:44" ht="15.75" customHeight="1" x14ac:dyDescent="0.35">
      <c r="B568" s="1"/>
      <c r="C568" s="2"/>
      <c r="D568" s="1"/>
      <c r="AN568" s="3"/>
      <c r="AO568" s="3"/>
      <c r="AP568" s="3"/>
      <c r="AQ568" s="3"/>
      <c r="AR568" s="4"/>
    </row>
    <row r="569" spans="2:44" ht="15.75" customHeight="1" x14ac:dyDescent="0.35">
      <c r="B569" s="1"/>
      <c r="C569" s="2"/>
      <c r="D569" s="1"/>
      <c r="AN569" s="3"/>
      <c r="AO569" s="3"/>
      <c r="AP569" s="3"/>
      <c r="AQ569" s="3"/>
      <c r="AR569" s="4"/>
    </row>
    <row r="570" spans="2:44" ht="15.75" customHeight="1" x14ac:dyDescent="0.35">
      <c r="B570" s="1"/>
      <c r="C570" s="2"/>
      <c r="D570" s="1"/>
      <c r="AN570" s="3"/>
      <c r="AO570" s="3"/>
      <c r="AP570" s="3"/>
      <c r="AQ570" s="3"/>
      <c r="AR570" s="4"/>
    </row>
    <row r="571" spans="2:44" ht="15.75" customHeight="1" x14ac:dyDescent="0.35">
      <c r="B571" s="1"/>
      <c r="C571" s="2"/>
      <c r="D571" s="1"/>
      <c r="AN571" s="3"/>
      <c r="AO571" s="3"/>
      <c r="AP571" s="3"/>
      <c r="AQ571" s="3"/>
      <c r="AR571" s="4"/>
    </row>
    <row r="572" spans="2:44" ht="15.75" customHeight="1" x14ac:dyDescent="0.35">
      <c r="B572" s="1"/>
      <c r="C572" s="2"/>
      <c r="D572" s="1"/>
      <c r="AN572" s="3"/>
      <c r="AO572" s="3"/>
      <c r="AP572" s="3"/>
      <c r="AQ572" s="3"/>
      <c r="AR572" s="4"/>
    </row>
    <row r="573" spans="2:44" ht="15.75" customHeight="1" x14ac:dyDescent="0.35">
      <c r="B573" s="1"/>
      <c r="C573" s="2"/>
      <c r="D573" s="1"/>
      <c r="AN573" s="3"/>
      <c r="AO573" s="3"/>
      <c r="AP573" s="3"/>
      <c r="AQ573" s="3"/>
      <c r="AR573" s="4"/>
    </row>
    <row r="574" spans="2:44" ht="15.75" customHeight="1" x14ac:dyDescent="0.35">
      <c r="B574" s="1"/>
      <c r="C574" s="2"/>
      <c r="D574" s="1"/>
      <c r="AN574" s="3"/>
      <c r="AO574" s="3"/>
      <c r="AP574" s="3"/>
      <c r="AQ574" s="3"/>
      <c r="AR574" s="4"/>
    </row>
    <row r="575" spans="2:44" ht="15.75" customHeight="1" x14ac:dyDescent="0.35">
      <c r="B575" s="1"/>
      <c r="C575" s="2"/>
      <c r="D575" s="1"/>
      <c r="AN575" s="3"/>
      <c r="AO575" s="3"/>
      <c r="AP575" s="3"/>
      <c r="AQ575" s="3"/>
      <c r="AR575" s="4"/>
    </row>
    <row r="576" spans="2:44" ht="15.75" customHeight="1" x14ac:dyDescent="0.35">
      <c r="B576" s="1"/>
      <c r="C576" s="2"/>
      <c r="D576" s="1"/>
      <c r="AN576" s="3"/>
      <c r="AO576" s="3"/>
      <c r="AP576" s="3"/>
      <c r="AQ576" s="3"/>
      <c r="AR576" s="4"/>
    </row>
    <row r="577" spans="2:44" ht="15.75" customHeight="1" x14ac:dyDescent="0.35">
      <c r="B577" s="1"/>
      <c r="C577" s="2"/>
      <c r="D577" s="1"/>
      <c r="AN577" s="3"/>
      <c r="AO577" s="3"/>
      <c r="AP577" s="3"/>
      <c r="AQ577" s="3"/>
      <c r="AR577" s="4"/>
    </row>
    <row r="578" spans="2:44" ht="15.75" customHeight="1" x14ac:dyDescent="0.35">
      <c r="B578" s="1"/>
      <c r="C578" s="2"/>
      <c r="D578" s="1"/>
      <c r="AN578" s="3"/>
      <c r="AO578" s="3"/>
      <c r="AP578" s="3"/>
      <c r="AQ578" s="3"/>
      <c r="AR578" s="4"/>
    </row>
    <row r="579" spans="2:44" ht="15.75" customHeight="1" x14ac:dyDescent="0.35">
      <c r="B579" s="1"/>
      <c r="C579" s="2"/>
      <c r="D579" s="1"/>
      <c r="AN579" s="3"/>
      <c r="AO579" s="3"/>
      <c r="AP579" s="3"/>
      <c r="AQ579" s="3"/>
      <c r="AR579" s="4"/>
    </row>
    <row r="580" spans="2:44" ht="15.75" customHeight="1" x14ac:dyDescent="0.35">
      <c r="B580" s="1"/>
      <c r="C580" s="2"/>
      <c r="D580" s="1"/>
      <c r="AN580" s="3"/>
      <c r="AO580" s="3"/>
      <c r="AP580" s="3"/>
      <c r="AQ580" s="3"/>
      <c r="AR580" s="4"/>
    </row>
    <row r="581" spans="2:44" ht="15.75" customHeight="1" x14ac:dyDescent="0.35">
      <c r="B581" s="1"/>
      <c r="C581" s="2"/>
      <c r="D581" s="1"/>
      <c r="AN581" s="3"/>
      <c r="AO581" s="3"/>
      <c r="AP581" s="3"/>
      <c r="AQ581" s="3"/>
      <c r="AR581" s="4"/>
    </row>
    <row r="582" spans="2:44" ht="15.75" customHeight="1" x14ac:dyDescent="0.35">
      <c r="B582" s="1"/>
      <c r="C582" s="2"/>
      <c r="D582" s="1"/>
      <c r="AN582" s="3"/>
      <c r="AO582" s="3"/>
      <c r="AP582" s="3"/>
      <c r="AQ582" s="3"/>
      <c r="AR582" s="4"/>
    </row>
    <row r="583" spans="2:44" ht="15.75" customHeight="1" x14ac:dyDescent="0.35">
      <c r="B583" s="1"/>
      <c r="C583" s="2"/>
      <c r="D583" s="1"/>
      <c r="AN583" s="3"/>
      <c r="AO583" s="3"/>
      <c r="AP583" s="3"/>
      <c r="AQ583" s="3"/>
      <c r="AR583" s="4"/>
    </row>
    <row r="584" spans="2:44" ht="15.75" customHeight="1" x14ac:dyDescent="0.35">
      <c r="B584" s="1"/>
      <c r="C584" s="2"/>
      <c r="D584" s="1"/>
      <c r="AN584" s="3"/>
      <c r="AO584" s="3"/>
      <c r="AP584" s="3"/>
      <c r="AQ584" s="3"/>
      <c r="AR584" s="4"/>
    </row>
    <row r="585" spans="2:44" ht="15.75" customHeight="1" x14ac:dyDescent="0.35">
      <c r="B585" s="1"/>
      <c r="C585" s="2"/>
      <c r="D585" s="1"/>
      <c r="AN585" s="3"/>
      <c r="AO585" s="3"/>
      <c r="AP585" s="3"/>
      <c r="AQ585" s="3"/>
      <c r="AR585" s="4"/>
    </row>
    <row r="586" spans="2:44" ht="15.75" customHeight="1" x14ac:dyDescent="0.35">
      <c r="B586" s="1"/>
      <c r="C586" s="2"/>
      <c r="D586" s="1"/>
      <c r="AN586" s="3"/>
      <c r="AO586" s="3"/>
      <c r="AP586" s="3"/>
      <c r="AQ586" s="3"/>
      <c r="AR586" s="4"/>
    </row>
    <row r="587" spans="2:44" ht="15.75" customHeight="1" x14ac:dyDescent="0.35">
      <c r="B587" s="1"/>
      <c r="C587" s="2"/>
      <c r="D587" s="1"/>
      <c r="AN587" s="3"/>
      <c r="AO587" s="3"/>
      <c r="AP587" s="3"/>
      <c r="AQ587" s="3"/>
      <c r="AR587" s="4"/>
    </row>
    <row r="588" spans="2:44" ht="15.75" customHeight="1" x14ac:dyDescent="0.35">
      <c r="B588" s="1"/>
      <c r="C588" s="2"/>
      <c r="D588" s="1"/>
      <c r="AN588" s="3"/>
      <c r="AO588" s="3"/>
      <c r="AP588" s="3"/>
      <c r="AQ588" s="3"/>
      <c r="AR588" s="4"/>
    </row>
    <row r="589" spans="2:44" ht="15.75" customHeight="1" x14ac:dyDescent="0.35">
      <c r="B589" s="1"/>
      <c r="C589" s="2"/>
      <c r="D589" s="1"/>
      <c r="AN589" s="3"/>
      <c r="AO589" s="3"/>
      <c r="AP589" s="3"/>
      <c r="AQ589" s="3"/>
      <c r="AR589" s="4"/>
    </row>
    <row r="590" spans="2:44" ht="15.75" customHeight="1" x14ac:dyDescent="0.35">
      <c r="B590" s="1"/>
      <c r="C590" s="2"/>
      <c r="D590" s="1"/>
      <c r="AN590" s="3"/>
      <c r="AO590" s="3"/>
      <c r="AP590" s="3"/>
      <c r="AQ590" s="3"/>
      <c r="AR590" s="4"/>
    </row>
    <row r="591" spans="2:44" ht="15.75" customHeight="1" x14ac:dyDescent="0.35">
      <c r="B591" s="1"/>
      <c r="C591" s="2"/>
      <c r="D591" s="1"/>
      <c r="AN591" s="3"/>
      <c r="AO591" s="3"/>
      <c r="AP591" s="3"/>
      <c r="AQ591" s="3"/>
      <c r="AR591" s="4"/>
    </row>
    <row r="592" spans="2:44" ht="15.75" customHeight="1" x14ac:dyDescent="0.35">
      <c r="B592" s="1"/>
      <c r="C592" s="2"/>
      <c r="D592" s="1"/>
      <c r="AN592" s="3"/>
      <c r="AO592" s="3"/>
      <c r="AP592" s="3"/>
      <c r="AQ592" s="3"/>
      <c r="AR592" s="4"/>
    </row>
    <row r="593" spans="2:44" ht="15.75" customHeight="1" x14ac:dyDescent="0.35">
      <c r="B593" s="1"/>
      <c r="C593" s="2"/>
      <c r="D593" s="1"/>
      <c r="AN593" s="3"/>
      <c r="AO593" s="3"/>
      <c r="AP593" s="3"/>
      <c r="AQ593" s="3"/>
      <c r="AR593" s="4"/>
    </row>
    <row r="594" spans="2:44" ht="15.75" customHeight="1" x14ac:dyDescent="0.35">
      <c r="B594" s="1"/>
      <c r="C594" s="2"/>
      <c r="D594" s="1"/>
      <c r="AN594" s="3"/>
      <c r="AO594" s="3"/>
      <c r="AP594" s="3"/>
      <c r="AQ594" s="3"/>
      <c r="AR594" s="4"/>
    </row>
    <row r="595" spans="2:44" ht="15.75" customHeight="1" x14ac:dyDescent="0.35">
      <c r="B595" s="1"/>
      <c r="C595" s="2"/>
      <c r="D595" s="1"/>
      <c r="AN595" s="3"/>
      <c r="AO595" s="3"/>
      <c r="AP595" s="3"/>
      <c r="AQ595" s="3"/>
      <c r="AR595" s="4"/>
    </row>
    <row r="596" spans="2:44" ht="15.75" customHeight="1" x14ac:dyDescent="0.35">
      <c r="B596" s="1"/>
      <c r="C596" s="2"/>
      <c r="D596" s="1"/>
      <c r="AN596" s="3"/>
      <c r="AO596" s="3"/>
      <c r="AP596" s="3"/>
      <c r="AQ596" s="3"/>
      <c r="AR596" s="4"/>
    </row>
    <row r="597" spans="2:44" ht="15.75" customHeight="1" x14ac:dyDescent="0.35">
      <c r="B597" s="1"/>
      <c r="C597" s="2"/>
      <c r="D597" s="1"/>
      <c r="AN597" s="3"/>
      <c r="AO597" s="3"/>
      <c r="AP597" s="3"/>
      <c r="AQ597" s="3"/>
      <c r="AR597" s="4"/>
    </row>
    <row r="598" spans="2:44" ht="15.75" customHeight="1" x14ac:dyDescent="0.35">
      <c r="B598" s="1"/>
      <c r="C598" s="2"/>
      <c r="D598" s="1"/>
      <c r="AN598" s="3"/>
      <c r="AO598" s="3"/>
      <c r="AP598" s="3"/>
      <c r="AQ598" s="3"/>
      <c r="AR598" s="4"/>
    </row>
    <row r="599" spans="2:44" ht="15.75" customHeight="1" x14ac:dyDescent="0.35">
      <c r="B599" s="1"/>
      <c r="C599" s="2"/>
      <c r="D599" s="1"/>
      <c r="AN599" s="3"/>
      <c r="AO599" s="3"/>
      <c r="AP599" s="3"/>
      <c r="AQ599" s="3"/>
      <c r="AR599" s="4"/>
    </row>
    <row r="600" spans="2:44" ht="15.75" customHeight="1" x14ac:dyDescent="0.35">
      <c r="B600" s="1"/>
      <c r="C600" s="2"/>
      <c r="D600" s="1"/>
      <c r="AN600" s="3"/>
      <c r="AO600" s="3"/>
      <c r="AP600" s="3"/>
      <c r="AQ600" s="3"/>
      <c r="AR600" s="4"/>
    </row>
    <row r="601" spans="2:44" ht="15.75" customHeight="1" x14ac:dyDescent="0.35">
      <c r="B601" s="1"/>
      <c r="C601" s="2"/>
      <c r="D601" s="1"/>
      <c r="AN601" s="3"/>
      <c r="AO601" s="3"/>
      <c r="AP601" s="3"/>
      <c r="AQ601" s="3"/>
      <c r="AR601" s="4"/>
    </row>
    <row r="602" spans="2:44" ht="15.75" customHeight="1" x14ac:dyDescent="0.35">
      <c r="B602" s="1"/>
      <c r="C602" s="2"/>
      <c r="D602" s="1"/>
      <c r="AN602" s="3"/>
      <c r="AO602" s="3"/>
      <c r="AP602" s="3"/>
      <c r="AQ602" s="3"/>
      <c r="AR602" s="4"/>
    </row>
    <row r="603" spans="2:44" ht="15.75" customHeight="1" x14ac:dyDescent="0.35">
      <c r="B603" s="1"/>
      <c r="C603" s="2"/>
      <c r="D603" s="1"/>
      <c r="AN603" s="3"/>
      <c r="AO603" s="3"/>
      <c r="AP603" s="3"/>
      <c r="AQ603" s="3"/>
      <c r="AR603" s="4"/>
    </row>
    <row r="604" spans="2:44" ht="15.75" customHeight="1" x14ac:dyDescent="0.35">
      <c r="B604" s="1"/>
      <c r="C604" s="2"/>
      <c r="D604" s="1"/>
      <c r="AN604" s="3"/>
      <c r="AO604" s="3"/>
      <c r="AP604" s="3"/>
      <c r="AQ604" s="3"/>
      <c r="AR604" s="4"/>
    </row>
    <row r="605" spans="2:44" ht="15.75" customHeight="1" x14ac:dyDescent="0.35">
      <c r="B605" s="1"/>
      <c r="C605" s="2"/>
      <c r="D605" s="1"/>
      <c r="AN605" s="3"/>
      <c r="AO605" s="3"/>
      <c r="AP605" s="3"/>
      <c r="AQ605" s="3"/>
      <c r="AR605" s="4"/>
    </row>
    <row r="606" spans="2:44" ht="15.75" customHeight="1" x14ac:dyDescent="0.35">
      <c r="B606" s="1"/>
      <c r="C606" s="2"/>
      <c r="D606" s="1"/>
      <c r="AN606" s="3"/>
      <c r="AO606" s="3"/>
      <c r="AP606" s="3"/>
      <c r="AQ606" s="3"/>
      <c r="AR606" s="4"/>
    </row>
    <row r="607" spans="2:44" ht="15.75" customHeight="1" x14ac:dyDescent="0.35">
      <c r="B607" s="1"/>
      <c r="C607" s="2"/>
      <c r="D607" s="1"/>
      <c r="AN607" s="3"/>
      <c r="AO607" s="3"/>
      <c r="AP607" s="3"/>
      <c r="AQ607" s="3"/>
      <c r="AR607" s="4"/>
    </row>
    <row r="608" spans="2:44" ht="15.75" customHeight="1" x14ac:dyDescent="0.35">
      <c r="B608" s="1"/>
      <c r="C608" s="2"/>
      <c r="D608" s="1"/>
      <c r="AN608" s="3"/>
      <c r="AO608" s="3"/>
      <c r="AP608" s="3"/>
      <c r="AQ608" s="3"/>
      <c r="AR608" s="4"/>
    </row>
    <row r="609" spans="2:44" ht="15.75" customHeight="1" x14ac:dyDescent="0.35">
      <c r="B609" s="1"/>
      <c r="C609" s="2"/>
      <c r="D609" s="1"/>
      <c r="AN609" s="3"/>
      <c r="AO609" s="3"/>
      <c r="AP609" s="3"/>
      <c r="AQ609" s="3"/>
      <c r="AR609" s="4"/>
    </row>
    <row r="610" spans="2:44" ht="15.75" customHeight="1" x14ac:dyDescent="0.35">
      <c r="B610" s="1"/>
      <c r="C610" s="2"/>
      <c r="D610" s="1"/>
      <c r="AN610" s="3"/>
      <c r="AO610" s="3"/>
      <c r="AP610" s="3"/>
      <c r="AQ610" s="3"/>
      <c r="AR610" s="4"/>
    </row>
    <row r="611" spans="2:44" ht="15.75" customHeight="1" x14ac:dyDescent="0.35">
      <c r="B611" s="1"/>
      <c r="C611" s="2"/>
      <c r="D611" s="1"/>
      <c r="AN611" s="3"/>
      <c r="AO611" s="3"/>
      <c r="AP611" s="3"/>
      <c r="AQ611" s="3"/>
      <c r="AR611" s="4"/>
    </row>
    <row r="612" spans="2:44" ht="15.75" customHeight="1" x14ac:dyDescent="0.35">
      <c r="B612" s="1"/>
      <c r="C612" s="2"/>
      <c r="D612" s="1"/>
      <c r="AN612" s="3"/>
      <c r="AO612" s="3"/>
      <c r="AP612" s="3"/>
      <c r="AQ612" s="3"/>
      <c r="AR612" s="4"/>
    </row>
    <row r="613" spans="2:44" ht="15.75" customHeight="1" x14ac:dyDescent="0.35">
      <c r="B613" s="1"/>
      <c r="C613" s="2"/>
      <c r="D613" s="1"/>
      <c r="AN613" s="3"/>
      <c r="AO613" s="3"/>
      <c r="AP613" s="3"/>
      <c r="AQ613" s="3"/>
      <c r="AR613" s="4"/>
    </row>
    <row r="614" spans="2:44" ht="15.75" customHeight="1" x14ac:dyDescent="0.35">
      <c r="B614" s="1"/>
      <c r="C614" s="2"/>
      <c r="D614" s="1"/>
      <c r="AN614" s="3"/>
      <c r="AO614" s="3"/>
      <c r="AP614" s="3"/>
      <c r="AQ614" s="3"/>
      <c r="AR614" s="4"/>
    </row>
    <row r="615" spans="2:44" ht="15.75" customHeight="1" x14ac:dyDescent="0.35">
      <c r="B615" s="1"/>
      <c r="C615" s="2"/>
      <c r="D615" s="1"/>
      <c r="AN615" s="3"/>
      <c r="AO615" s="3"/>
      <c r="AP615" s="3"/>
      <c r="AQ615" s="3"/>
      <c r="AR615" s="4"/>
    </row>
    <row r="616" spans="2:44" ht="15.75" customHeight="1" x14ac:dyDescent="0.35">
      <c r="B616" s="1"/>
      <c r="C616" s="2"/>
      <c r="D616" s="1"/>
      <c r="AN616" s="3"/>
      <c r="AO616" s="3"/>
      <c r="AP616" s="3"/>
      <c r="AQ616" s="3"/>
      <c r="AR616" s="4"/>
    </row>
    <row r="617" spans="2:44" ht="15.75" customHeight="1" x14ac:dyDescent="0.35">
      <c r="B617" s="1"/>
      <c r="C617" s="2"/>
      <c r="D617" s="1"/>
      <c r="AN617" s="3"/>
      <c r="AO617" s="3"/>
      <c r="AP617" s="3"/>
      <c r="AQ617" s="3"/>
      <c r="AR617" s="4"/>
    </row>
    <row r="618" spans="2:44" ht="15.75" customHeight="1" x14ac:dyDescent="0.35">
      <c r="B618" s="1"/>
      <c r="C618" s="2"/>
      <c r="D618" s="1"/>
      <c r="AN618" s="3"/>
      <c r="AO618" s="3"/>
      <c r="AP618" s="3"/>
      <c r="AQ618" s="3"/>
      <c r="AR618" s="4"/>
    </row>
    <row r="619" spans="2:44" ht="15.75" customHeight="1" x14ac:dyDescent="0.35">
      <c r="B619" s="1"/>
      <c r="C619" s="2"/>
      <c r="D619" s="1"/>
      <c r="AN619" s="3"/>
      <c r="AO619" s="3"/>
      <c r="AP619" s="3"/>
      <c r="AQ619" s="3"/>
      <c r="AR619" s="4"/>
    </row>
    <row r="620" spans="2:44" ht="15.75" customHeight="1" x14ac:dyDescent="0.35">
      <c r="B620" s="1"/>
      <c r="C620" s="2"/>
      <c r="D620" s="1"/>
      <c r="AN620" s="3"/>
      <c r="AO620" s="3"/>
      <c r="AP620" s="3"/>
      <c r="AQ620" s="3"/>
      <c r="AR620" s="4"/>
    </row>
    <row r="621" spans="2:44" ht="15.75" customHeight="1" x14ac:dyDescent="0.35">
      <c r="B621" s="1"/>
      <c r="C621" s="2"/>
      <c r="D621" s="1"/>
      <c r="AN621" s="3"/>
      <c r="AO621" s="3"/>
      <c r="AP621" s="3"/>
      <c r="AQ621" s="3"/>
      <c r="AR621" s="4"/>
    </row>
    <row r="622" spans="2:44" ht="15.75" customHeight="1" x14ac:dyDescent="0.35">
      <c r="B622" s="1"/>
      <c r="C622" s="2"/>
      <c r="D622" s="1"/>
      <c r="AN622" s="3"/>
      <c r="AO622" s="3"/>
      <c r="AP622" s="3"/>
      <c r="AQ622" s="3"/>
      <c r="AR622" s="4"/>
    </row>
    <row r="623" spans="2:44" ht="15.75" customHeight="1" x14ac:dyDescent="0.35">
      <c r="B623" s="1"/>
      <c r="C623" s="2"/>
      <c r="D623" s="1"/>
      <c r="AN623" s="3"/>
      <c r="AO623" s="3"/>
      <c r="AP623" s="3"/>
      <c r="AQ623" s="3"/>
      <c r="AR623" s="4"/>
    </row>
    <row r="624" spans="2:44" ht="15.75" customHeight="1" x14ac:dyDescent="0.35">
      <c r="B624" s="1"/>
      <c r="C624" s="2"/>
      <c r="D624" s="1"/>
      <c r="AN624" s="3"/>
      <c r="AO624" s="3"/>
      <c r="AP624" s="3"/>
      <c r="AQ624" s="3"/>
      <c r="AR624" s="4"/>
    </row>
    <row r="625" spans="2:44" ht="15.75" customHeight="1" x14ac:dyDescent="0.35">
      <c r="B625" s="1"/>
      <c r="C625" s="2"/>
      <c r="D625" s="1"/>
      <c r="AN625" s="3"/>
      <c r="AO625" s="3"/>
      <c r="AP625" s="3"/>
      <c r="AQ625" s="3"/>
      <c r="AR625" s="4"/>
    </row>
    <row r="626" spans="2:44" ht="15.75" customHeight="1" x14ac:dyDescent="0.35">
      <c r="B626" s="1"/>
      <c r="C626" s="2"/>
      <c r="D626" s="1"/>
      <c r="AN626" s="3"/>
      <c r="AO626" s="3"/>
      <c r="AP626" s="3"/>
      <c r="AQ626" s="3"/>
      <c r="AR626" s="4"/>
    </row>
    <row r="627" spans="2:44" ht="15.75" customHeight="1" x14ac:dyDescent="0.35">
      <c r="B627" s="1"/>
      <c r="C627" s="2"/>
      <c r="D627" s="1"/>
      <c r="AN627" s="3"/>
      <c r="AO627" s="3"/>
      <c r="AP627" s="3"/>
      <c r="AQ627" s="3"/>
      <c r="AR627" s="4"/>
    </row>
    <row r="628" spans="2:44" ht="15.75" customHeight="1" x14ac:dyDescent="0.35">
      <c r="B628" s="1"/>
      <c r="C628" s="2"/>
      <c r="D628" s="1"/>
      <c r="AN628" s="3"/>
      <c r="AO628" s="3"/>
      <c r="AP628" s="3"/>
      <c r="AQ628" s="3"/>
      <c r="AR628" s="4"/>
    </row>
    <row r="629" spans="2:44" ht="15.75" customHeight="1" x14ac:dyDescent="0.35">
      <c r="B629" s="1"/>
      <c r="C629" s="2"/>
      <c r="D629" s="1"/>
      <c r="AN629" s="3"/>
      <c r="AO629" s="3"/>
      <c r="AP629" s="3"/>
      <c r="AQ629" s="3"/>
      <c r="AR629" s="4"/>
    </row>
    <row r="630" spans="2:44" ht="15.75" customHeight="1" x14ac:dyDescent="0.35">
      <c r="B630" s="1"/>
      <c r="C630" s="2"/>
      <c r="D630" s="1"/>
      <c r="AN630" s="3"/>
      <c r="AO630" s="3"/>
      <c r="AP630" s="3"/>
      <c r="AQ630" s="3"/>
      <c r="AR630" s="4"/>
    </row>
    <row r="631" spans="2:44" ht="15.75" customHeight="1" x14ac:dyDescent="0.35">
      <c r="B631" s="1"/>
      <c r="C631" s="2"/>
      <c r="D631" s="1"/>
      <c r="AN631" s="3"/>
      <c r="AO631" s="3"/>
      <c r="AP631" s="3"/>
      <c r="AQ631" s="3"/>
      <c r="AR631" s="4"/>
    </row>
    <row r="632" spans="2:44" ht="15.75" customHeight="1" x14ac:dyDescent="0.35">
      <c r="B632" s="1"/>
      <c r="C632" s="2"/>
      <c r="D632" s="1"/>
      <c r="AN632" s="3"/>
      <c r="AO632" s="3"/>
      <c r="AP632" s="3"/>
      <c r="AQ632" s="3"/>
      <c r="AR632" s="4"/>
    </row>
    <row r="633" spans="2:44" ht="15.75" customHeight="1" x14ac:dyDescent="0.35">
      <c r="B633" s="1"/>
      <c r="C633" s="2"/>
      <c r="D633" s="1"/>
      <c r="AN633" s="3"/>
      <c r="AO633" s="3"/>
      <c r="AP633" s="3"/>
      <c r="AQ633" s="3"/>
      <c r="AR633" s="4"/>
    </row>
    <row r="634" spans="2:44" ht="15.75" customHeight="1" x14ac:dyDescent="0.35">
      <c r="B634" s="1"/>
      <c r="C634" s="2"/>
      <c r="D634" s="1"/>
      <c r="AN634" s="3"/>
      <c r="AO634" s="3"/>
      <c r="AP634" s="3"/>
      <c r="AQ634" s="3"/>
      <c r="AR634" s="4"/>
    </row>
    <row r="635" spans="2:44" ht="15.75" customHeight="1" x14ac:dyDescent="0.35">
      <c r="B635" s="1"/>
      <c r="C635" s="2"/>
      <c r="D635" s="1"/>
      <c r="AN635" s="3"/>
      <c r="AO635" s="3"/>
      <c r="AP635" s="3"/>
      <c r="AQ635" s="3"/>
      <c r="AR635" s="4"/>
    </row>
    <row r="636" spans="2:44" ht="15.75" customHeight="1" x14ac:dyDescent="0.35">
      <c r="B636" s="1"/>
      <c r="C636" s="2"/>
      <c r="D636" s="1"/>
      <c r="AN636" s="3"/>
      <c r="AO636" s="3"/>
      <c r="AP636" s="3"/>
      <c r="AQ636" s="3"/>
      <c r="AR636" s="4"/>
    </row>
    <row r="637" spans="2:44" ht="15.75" customHeight="1" x14ac:dyDescent="0.35">
      <c r="B637" s="1"/>
      <c r="C637" s="2"/>
      <c r="D637" s="1"/>
      <c r="AN637" s="3"/>
      <c r="AO637" s="3"/>
      <c r="AP637" s="3"/>
      <c r="AQ637" s="3"/>
      <c r="AR637" s="4"/>
    </row>
    <row r="638" spans="2:44" ht="15.75" customHeight="1" x14ac:dyDescent="0.35">
      <c r="B638" s="1"/>
      <c r="C638" s="2"/>
      <c r="D638" s="1"/>
      <c r="AN638" s="3"/>
      <c r="AO638" s="3"/>
      <c r="AP638" s="3"/>
      <c r="AQ638" s="3"/>
      <c r="AR638" s="4"/>
    </row>
    <row r="639" spans="2:44" ht="15.75" customHeight="1" x14ac:dyDescent="0.35">
      <c r="B639" s="1"/>
      <c r="C639" s="2"/>
      <c r="D639" s="1"/>
      <c r="AN639" s="3"/>
      <c r="AO639" s="3"/>
      <c r="AP639" s="3"/>
      <c r="AQ639" s="3"/>
      <c r="AR639" s="4"/>
    </row>
    <row r="640" spans="2:44" ht="15.75" customHeight="1" x14ac:dyDescent="0.35">
      <c r="B640" s="1"/>
      <c r="C640" s="2"/>
      <c r="D640" s="1"/>
      <c r="AN640" s="3"/>
      <c r="AO640" s="3"/>
      <c r="AP640" s="3"/>
      <c r="AQ640" s="3"/>
      <c r="AR640" s="4"/>
    </row>
    <row r="641" spans="2:44" ht="15.75" customHeight="1" x14ac:dyDescent="0.35">
      <c r="B641" s="1"/>
      <c r="C641" s="2"/>
      <c r="D641" s="1"/>
      <c r="AN641" s="3"/>
      <c r="AO641" s="3"/>
      <c r="AP641" s="3"/>
      <c r="AQ641" s="3"/>
      <c r="AR641" s="4"/>
    </row>
    <row r="642" spans="2:44" ht="15.75" customHeight="1" x14ac:dyDescent="0.35">
      <c r="B642" s="1"/>
      <c r="C642" s="2"/>
      <c r="D642" s="1"/>
      <c r="AN642" s="3"/>
      <c r="AO642" s="3"/>
      <c r="AP642" s="3"/>
      <c r="AQ642" s="3"/>
      <c r="AR642" s="4"/>
    </row>
    <row r="643" spans="2:44" ht="15.75" customHeight="1" x14ac:dyDescent="0.35">
      <c r="B643" s="1"/>
      <c r="C643" s="2"/>
      <c r="D643" s="1"/>
      <c r="AN643" s="3"/>
      <c r="AO643" s="3"/>
      <c r="AP643" s="3"/>
      <c r="AQ643" s="3"/>
      <c r="AR643" s="4"/>
    </row>
    <row r="644" spans="2:44" ht="15.75" customHeight="1" x14ac:dyDescent="0.35">
      <c r="B644" s="1"/>
      <c r="C644" s="2"/>
      <c r="D644" s="1"/>
      <c r="AN644" s="3"/>
      <c r="AO644" s="3"/>
      <c r="AP644" s="3"/>
      <c r="AQ644" s="3"/>
      <c r="AR644" s="4"/>
    </row>
    <row r="645" spans="2:44" ht="15.75" customHeight="1" x14ac:dyDescent="0.35">
      <c r="B645" s="1"/>
      <c r="C645" s="2"/>
      <c r="D645" s="1"/>
      <c r="AN645" s="3"/>
      <c r="AO645" s="3"/>
      <c r="AP645" s="3"/>
      <c r="AQ645" s="3"/>
      <c r="AR645" s="4"/>
    </row>
    <row r="646" spans="2:44" ht="15.75" customHeight="1" x14ac:dyDescent="0.35">
      <c r="B646" s="1"/>
      <c r="C646" s="2"/>
      <c r="D646" s="1"/>
      <c r="AN646" s="3"/>
      <c r="AO646" s="3"/>
      <c r="AP646" s="3"/>
      <c r="AQ646" s="3"/>
      <c r="AR646" s="4"/>
    </row>
    <row r="647" spans="2:44" ht="15.75" customHeight="1" x14ac:dyDescent="0.35">
      <c r="B647" s="1"/>
      <c r="C647" s="2"/>
      <c r="D647" s="1"/>
      <c r="AN647" s="3"/>
      <c r="AO647" s="3"/>
      <c r="AP647" s="3"/>
      <c r="AQ647" s="3"/>
      <c r="AR647" s="4"/>
    </row>
    <row r="648" spans="2:44" ht="15.75" customHeight="1" x14ac:dyDescent="0.35">
      <c r="B648" s="1"/>
      <c r="C648" s="2"/>
      <c r="D648" s="1"/>
      <c r="AN648" s="3"/>
      <c r="AO648" s="3"/>
      <c r="AP648" s="3"/>
      <c r="AQ648" s="3"/>
      <c r="AR648" s="4"/>
    </row>
    <row r="649" spans="2:44" ht="15.75" customHeight="1" x14ac:dyDescent="0.35">
      <c r="B649" s="1"/>
      <c r="C649" s="2"/>
      <c r="D649" s="1"/>
      <c r="AN649" s="3"/>
      <c r="AO649" s="3"/>
      <c r="AP649" s="3"/>
      <c r="AQ649" s="3"/>
      <c r="AR649" s="4"/>
    </row>
    <row r="650" spans="2:44" ht="15.75" customHeight="1" x14ac:dyDescent="0.35">
      <c r="B650" s="1"/>
      <c r="C650" s="2"/>
      <c r="D650" s="1"/>
      <c r="AN650" s="3"/>
      <c r="AO650" s="3"/>
      <c r="AP650" s="3"/>
      <c r="AQ650" s="3"/>
      <c r="AR650" s="4"/>
    </row>
    <row r="651" spans="2:44" ht="15.75" customHeight="1" x14ac:dyDescent="0.35">
      <c r="B651" s="1"/>
      <c r="C651" s="2"/>
      <c r="D651" s="1"/>
      <c r="AN651" s="3"/>
      <c r="AO651" s="3"/>
      <c r="AP651" s="3"/>
      <c r="AQ651" s="3"/>
      <c r="AR651" s="4"/>
    </row>
    <row r="652" spans="2:44" ht="15.75" customHeight="1" x14ac:dyDescent="0.35">
      <c r="B652" s="1"/>
      <c r="C652" s="2"/>
      <c r="D652" s="1"/>
      <c r="AN652" s="3"/>
      <c r="AO652" s="3"/>
      <c r="AP652" s="3"/>
      <c r="AQ652" s="3"/>
      <c r="AR652" s="4"/>
    </row>
    <row r="653" spans="2:44" ht="15.75" customHeight="1" x14ac:dyDescent="0.35">
      <c r="B653" s="1"/>
      <c r="C653" s="2"/>
      <c r="D653" s="1"/>
      <c r="AN653" s="3"/>
      <c r="AO653" s="3"/>
      <c r="AP653" s="3"/>
      <c r="AQ653" s="3"/>
      <c r="AR653" s="4"/>
    </row>
    <row r="654" spans="2:44" ht="15.75" customHeight="1" x14ac:dyDescent="0.35">
      <c r="B654" s="1"/>
      <c r="C654" s="2"/>
      <c r="D654" s="1"/>
      <c r="AN654" s="3"/>
      <c r="AO654" s="3"/>
      <c r="AP654" s="3"/>
      <c r="AQ654" s="3"/>
      <c r="AR654" s="4"/>
    </row>
    <row r="655" spans="2:44" ht="15.75" customHeight="1" x14ac:dyDescent="0.35">
      <c r="B655" s="1"/>
      <c r="C655" s="2"/>
      <c r="D655" s="1"/>
      <c r="AN655" s="3"/>
      <c r="AO655" s="3"/>
      <c r="AP655" s="3"/>
      <c r="AQ655" s="3"/>
      <c r="AR655" s="4"/>
    </row>
    <row r="656" spans="2:44" ht="15.75" customHeight="1" x14ac:dyDescent="0.35">
      <c r="B656" s="1"/>
      <c r="C656" s="2"/>
      <c r="D656" s="1"/>
      <c r="AN656" s="3"/>
      <c r="AO656" s="3"/>
      <c r="AP656" s="3"/>
      <c r="AQ656" s="3"/>
      <c r="AR656" s="4"/>
    </row>
    <row r="657" spans="2:44" ht="15.75" customHeight="1" x14ac:dyDescent="0.35">
      <c r="B657" s="1"/>
      <c r="C657" s="2"/>
      <c r="D657" s="1"/>
      <c r="AN657" s="3"/>
      <c r="AO657" s="3"/>
      <c r="AP657" s="3"/>
      <c r="AQ657" s="3"/>
      <c r="AR657" s="4"/>
    </row>
    <row r="658" spans="2:44" ht="15.75" customHeight="1" x14ac:dyDescent="0.35">
      <c r="B658" s="1"/>
      <c r="C658" s="2"/>
      <c r="D658" s="1"/>
      <c r="AN658" s="3"/>
      <c r="AO658" s="3"/>
      <c r="AP658" s="3"/>
      <c r="AQ658" s="3"/>
      <c r="AR658" s="4"/>
    </row>
    <row r="659" spans="2:44" ht="15.75" customHeight="1" x14ac:dyDescent="0.35">
      <c r="B659" s="1"/>
      <c r="C659" s="2"/>
      <c r="D659" s="1"/>
      <c r="AN659" s="3"/>
      <c r="AO659" s="3"/>
      <c r="AP659" s="3"/>
      <c r="AQ659" s="3"/>
      <c r="AR659" s="4"/>
    </row>
    <row r="660" spans="2:44" ht="15.75" customHeight="1" x14ac:dyDescent="0.35">
      <c r="B660" s="1"/>
      <c r="C660" s="2"/>
      <c r="D660" s="1"/>
      <c r="AN660" s="3"/>
      <c r="AO660" s="3"/>
      <c r="AP660" s="3"/>
      <c r="AQ660" s="3"/>
      <c r="AR660" s="4"/>
    </row>
    <row r="661" spans="2:44" ht="15.75" customHeight="1" x14ac:dyDescent="0.35">
      <c r="B661" s="1"/>
      <c r="C661" s="2"/>
      <c r="D661" s="1"/>
      <c r="AN661" s="3"/>
      <c r="AO661" s="3"/>
      <c r="AP661" s="3"/>
      <c r="AQ661" s="3"/>
      <c r="AR661" s="4"/>
    </row>
    <row r="662" spans="2:44" ht="15.75" customHeight="1" x14ac:dyDescent="0.35">
      <c r="B662" s="1"/>
      <c r="C662" s="2"/>
      <c r="D662" s="1"/>
      <c r="AN662" s="3"/>
      <c r="AO662" s="3"/>
      <c r="AP662" s="3"/>
      <c r="AQ662" s="3"/>
      <c r="AR662" s="4"/>
    </row>
    <row r="663" spans="2:44" ht="15.75" customHeight="1" x14ac:dyDescent="0.35">
      <c r="B663" s="1"/>
      <c r="C663" s="2"/>
      <c r="D663" s="1"/>
      <c r="AN663" s="3"/>
      <c r="AO663" s="3"/>
      <c r="AP663" s="3"/>
      <c r="AQ663" s="3"/>
      <c r="AR663" s="4"/>
    </row>
    <row r="664" spans="2:44" ht="15.75" customHeight="1" x14ac:dyDescent="0.35">
      <c r="B664" s="1"/>
      <c r="C664" s="2"/>
      <c r="D664" s="1"/>
      <c r="AN664" s="3"/>
      <c r="AO664" s="3"/>
      <c r="AP664" s="3"/>
      <c r="AQ664" s="3"/>
      <c r="AR664" s="4"/>
    </row>
    <row r="665" spans="2:44" ht="15.75" customHeight="1" x14ac:dyDescent="0.35">
      <c r="B665" s="1"/>
      <c r="C665" s="2"/>
      <c r="D665" s="1"/>
      <c r="AN665" s="3"/>
      <c r="AO665" s="3"/>
      <c r="AP665" s="3"/>
      <c r="AQ665" s="3"/>
      <c r="AR665" s="4"/>
    </row>
    <row r="666" spans="2:44" ht="15.75" customHeight="1" x14ac:dyDescent="0.35">
      <c r="B666" s="1"/>
      <c r="C666" s="2"/>
      <c r="D666" s="1"/>
      <c r="AN666" s="3"/>
      <c r="AO666" s="3"/>
      <c r="AP666" s="3"/>
      <c r="AQ666" s="3"/>
      <c r="AR666" s="4"/>
    </row>
    <row r="667" spans="2:44" ht="15.75" customHeight="1" x14ac:dyDescent="0.35">
      <c r="B667" s="1"/>
      <c r="C667" s="2"/>
      <c r="D667" s="1"/>
      <c r="AN667" s="3"/>
      <c r="AO667" s="3"/>
      <c r="AP667" s="3"/>
      <c r="AQ667" s="3"/>
      <c r="AR667" s="4"/>
    </row>
    <row r="668" spans="2:44" ht="15.75" customHeight="1" x14ac:dyDescent="0.35">
      <c r="B668" s="1"/>
      <c r="C668" s="2"/>
      <c r="D668" s="1"/>
      <c r="AN668" s="3"/>
      <c r="AO668" s="3"/>
      <c r="AP668" s="3"/>
      <c r="AQ668" s="3"/>
      <c r="AR668" s="4"/>
    </row>
    <row r="669" spans="2:44" ht="15.75" customHeight="1" x14ac:dyDescent="0.35">
      <c r="B669" s="1"/>
      <c r="C669" s="2"/>
      <c r="D669" s="1"/>
      <c r="AN669" s="3"/>
      <c r="AO669" s="3"/>
      <c r="AP669" s="3"/>
      <c r="AQ669" s="3"/>
      <c r="AR669" s="4"/>
    </row>
    <row r="670" spans="2:44" ht="15.75" customHeight="1" x14ac:dyDescent="0.35">
      <c r="B670" s="1"/>
      <c r="C670" s="2"/>
      <c r="D670" s="1"/>
      <c r="AN670" s="3"/>
      <c r="AO670" s="3"/>
      <c r="AP670" s="3"/>
      <c r="AQ670" s="3"/>
      <c r="AR670" s="4"/>
    </row>
    <row r="671" spans="2:44" ht="15.75" customHeight="1" x14ac:dyDescent="0.35">
      <c r="B671" s="1"/>
      <c r="C671" s="2"/>
      <c r="D671" s="1"/>
      <c r="AN671" s="3"/>
      <c r="AO671" s="3"/>
      <c r="AP671" s="3"/>
      <c r="AQ671" s="3"/>
      <c r="AR671" s="4"/>
    </row>
    <row r="672" spans="2:44" ht="15.75" customHeight="1" x14ac:dyDescent="0.35">
      <c r="B672" s="1"/>
      <c r="C672" s="2"/>
      <c r="D672" s="1"/>
      <c r="AN672" s="3"/>
      <c r="AO672" s="3"/>
      <c r="AP672" s="3"/>
      <c r="AQ672" s="3"/>
      <c r="AR672" s="4"/>
    </row>
    <row r="673" spans="2:44" ht="15.75" customHeight="1" x14ac:dyDescent="0.35">
      <c r="B673" s="1"/>
      <c r="C673" s="2"/>
      <c r="D673" s="1"/>
      <c r="AN673" s="3"/>
      <c r="AO673" s="3"/>
      <c r="AP673" s="3"/>
      <c r="AQ673" s="3"/>
      <c r="AR673" s="4"/>
    </row>
    <row r="674" spans="2:44" ht="15.75" customHeight="1" x14ac:dyDescent="0.35">
      <c r="B674" s="1"/>
      <c r="C674" s="2"/>
      <c r="D674" s="1"/>
      <c r="AN674" s="3"/>
      <c r="AO674" s="3"/>
      <c r="AP674" s="3"/>
      <c r="AQ674" s="3"/>
      <c r="AR674" s="4"/>
    </row>
    <row r="675" spans="2:44" ht="15.75" customHeight="1" x14ac:dyDescent="0.35">
      <c r="B675" s="1"/>
      <c r="C675" s="2"/>
      <c r="D675" s="1"/>
      <c r="AN675" s="3"/>
      <c r="AO675" s="3"/>
      <c r="AP675" s="3"/>
      <c r="AQ675" s="3"/>
      <c r="AR675" s="4"/>
    </row>
    <row r="676" spans="2:44" ht="15.75" customHeight="1" x14ac:dyDescent="0.35">
      <c r="B676" s="1"/>
      <c r="C676" s="2"/>
      <c r="D676" s="1"/>
      <c r="AN676" s="3"/>
      <c r="AO676" s="3"/>
      <c r="AP676" s="3"/>
      <c r="AQ676" s="3"/>
      <c r="AR676" s="4"/>
    </row>
    <row r="677" spans="2:44" ht="15.75" customHeight="1" x14ac:dyDescent="0.35">
      <c r="B677" s="1"/>
      <c r="C677" s="2"/>
      <c r="D677" s="1"/>
      <c r="AN677" s="3"/>
      <c r="AO677" s="3"/>
      <c r="AP677" s="3"/>
      <c r="AQ677" s="3"/>
      <c r="AR677" s="4"/>
    </row>
    <row r="678" spans="2:44" ht="15.75" customHeight="1" x14ac:dyDescent="0.35">
      <c r="B678" s="1"/>
      <c r="C678" s="2"/>
      <c r="D678" s="1"/>
      <c r="AN678" s="3"/>
      <c r="AO678" s="3"/>
      <c r="AP678" s="3"/>
      <c r="AQ678" s="3"/>
      <c r="AR678" s="4"/>
    </row>
    <row r="679" spans="2:44" ht="15.75" customHeight="1" x14ac:dyDescent="0.35">
      <c r="B679" s="1"/>
      <c r="C679" s="2"/>
      <c r="D679" s="1"/>
      <c r="AN679" s="3"/>
      <c r="AO679" s="3"/>
      <c r="AP679" s="3"/>
      <c r="AQ679" s="3"/>
      <c r="AR679" s="4"/>
    </row>
    <row r="680" spans="2:44" ht="15.75" customHeight="1" x14ac:dyDescent="0.35">
      <c r="B680" s="1"/>
      <c r="C680" s="2"/>
      <c r="D680" s="1"/>
      <c r="AN680" s="3"/>
      <c r="AO680" s="3"/>
      <c r="AP680" s="3"/>
      <c r="AQ680" s="3"/>
      <c r="AR680" s="4"/>
    </row>
    <row r="681" spans="2:44" ht="15.75" customHeight="1" x14ac:dyDescent="0.35">
      <c r="B681" s="1"/>
      <c r="C681" s="2"/>
      <c r="D681" s="1"/>
      <c r="AN681" s="3"/>
      <c r="AO681" s="3"/>
      <c r="AP681" s="3"/>
      <c r="AQ681" s="3"/>
      <c r="AR681" s="4"/>
    </row>
    <row r="682" spans="2:44" ht="15.75" customHeight="1" x14ac:dyDescent="0.35">
      <c r="B682" s="1"/>
      <c r="C682" s="2"/>
      <c r="D682" s="1"/>
      <c r="AN682" s="3"/>
      <c r="AO682" s="3"/>
      <c r="AP682" s="3"/>
      <c r="AQ682" s="3"/>
      <c r="AR682" s="4"/>
    </row>
    <row r="683" spans="2:44" ht="15.75" customHeight="1" x14ac:dyDescent="0.35">
      <c r="B683" s="1"/>
      <c r="C683" s="2"/>
      <c r="D683" s="1"/>
      <c r="AN683" s="3"/>
      <c r="AO683" s="3"/>
      <c r="AP683" s="3"/>
      <c r="AQ683" s="3"/>
      <c r="AR683" s="4"/>
    </row>
    <row r="684" spans="2:44" ht="15.75" customHeight="1" x14ac:dyDescent="0.35">
      <c r="B684" s="1"/>
      <c r="C684" s="2"/>
      <c r="D684" s="1"/>
      <c r="AN684" s="3"/>
      <c r="AO684" s="3"/>
      <c r="AP684" s="3"/>
      <c r="AQ684" s="3"/>
      <c r="AR684" s="4"/>
    </row>
    <row r="685" spans="2:44" ht="15.75" customHeight="1" x14ac:dyDescent="0.35">
      <c r="B685" s="1"/>
      <c r="C685" s="2"/>
      <c r="D685" s="1"/>
      <c r="AN685" s="3"/>
      <c r="AO685" s="3"/>
      <c r="AP685" s="3"/>
      <c r="AQ685" s="3"/>
      <c r="AR685" s="4"/>
    </row>
    <row r="686" spans="2:44" ht="15.75" customHeight="1" x14ac:dyDescent="0.35">
      <c r="B686" s="1"/>
      <c r="C686" s="2"/>
      <c r="D686" s="1"/>
      <c r="AN686" s="3"/>
      <c r="AO686" s="3"/>
      <c r="AP686" s="3"/>
      <c r="AQ686" s="3"/>
      <c r="AR686" s="4"/>
    </row>
    <row r="687" spans="2:44" ht="15.75" customHeight="1" x14ac:dyDescent="0.35">
      <c r="B687" s="1"/>
      <c r="C687" s="2"/>
      <c r="D687" s="1"/>
      <c r="AN687" s="3"/>
      <c r="AO687" s="3"/>
      <c r="AP687" s="3"/>
      <c r="AQ687" s="3"/>
      <c r="AR687" s="4"/>
    </row>
    <row r="688" spans="2:44" ht="15.75" customHeight="1" x14ac:dyDescent="0.35">
      <c r="B688" s="1"/>
      <c r="C688" s="2"/>
      <c r="D688" s="1"/>
      <c r="AN688" s="3"/>
      <c r="AO688" s="3"/>
      <c r="AP688" s="3"/>
      <c r="AQ688" s="3"/>
      <c r="AR688" s="4"/>
    </row>
    <row r="689" spans="2:44" ht="15.75" customHeight="1" x14ac:dyDescent="0.35">
      <c r="B689" s="1"/>
      <c r="C689" s="2"/>
      <c r="D689" s="1"/>
      <c r="AN689" s="3"/>
      <c r="AO689" s="3"/>
      <c r="AP689" s="3"/>
      <c r="AQ689" s="3"/>
      <c r="AR689" s="4"/>
    </row>
    <row r="690" spans="2:44" ht="15.75" customHeight="1" x14ac:dyDescent="0.35">
      <c r="B690" s="1"/>
      <c r="C690" s="2"/>
      <c r="D690" s="1"/>
      <c r="AN690" s="3"/>
      <c r="AO690" s="3"/>
      <c r="AP690" s="3"/>
      <c r="AQ690" s="3"/>
      <c r="AR690" s="4"/>
    </row>
    <row r="691" spans="2:44" ht="15.75" customHeight="1" x14ac:dyDescent="0.35">
      <c r="B691" s="1"/>
      <c r="C691" s="2"/>
      <c r="D691" s="1"/>
      <c r="AN691" s="3"/>
      <c r="AO691" s="3"/>
      <c r="AP691" s="3"/>
      <c r="AQ691" s="3"/>
      <c r="AR691" s="4"/>
    </row>
    <row r="692" spans="2:44" ht="15.75" customHeight="1" x14ac:dyDescent="0.35">
      <c r="B692" s="1"/>
      <c r="C692" s="2"/>
      <c r="D692" s="1"/>
      <c r="AN692" s="3"/>
      <c r="AO692" s="3"/>
      <c r="AP692" s="3"/>
      <c r="AQ692" s="3"/>
      <c r="AR692" s="4"/>
    </row>
    <row r="693" spans="2:44" ht="15.75" customHeight="1" x14ac:dyDescent="0.35">
      <c r="B693" s="1"/>
      <c r="C693" s="2"/>
      <c r="D693" s="1"/>
      <c r="AN693" s="3"/>
      <c r="AO693" s="3"/>
      <c r="AP693" s="3"/>
      <c r="AQ693" s="3"/>
      <c r="AR693" s="4"/>
    </row>
    <row r="694" spans="2:44" ht="15.75" customHeight="1" x14ac:dyDescent="0.35">
      <c r="B694" s="1"/>
      <c r="C694" s="2"/>
      <c r="D694" s="1"/>
      <c r="AN694" s="3"/>
      <c r="AO694" s="3"/>
      <c r="AP694" s="3"/>
      <c r="AQ694" s="3"/>
      <c r="AR694" s="4"/>
    </row>
    <row r="695" spans="2:44" ht="15.75" customHeight="1" x14ac:dyDescent="0.35">
      <c r="B695" s="1"/>
      <c r="C695" s="2"/>
      <c r="D695" s="1"/>
      <c r="AN695" s="3"/>
      <c r="AO695" s="3"/>
      <c r="AP695" s="3"/>
      <c r="AQ695" s="3"/>
      <c r="AR695" s="4"/>
    </row>
    <row r="696" spans="2:44" ht="15.75" customHeight="1" x14ac:dyDescent="0.35">
      <c r="B696" s="1"/>
      <c r="C696" s="2"/>
      <c r="D696" s="1"/>
      <c r="AN696" s="3"/>
      <c r="AO696" s="3"/>
      <c r="AP696" s="3"/>
      <c r="AQ696" s="3"/>
      <c r="AR696" s="4"/>
    </row>
    <row r="697" spans="2:44" ht="15.75" customHeight="1" x14ac:dyDescent="0.35">
      <c r="B697" s="1"/>
      <c r="C697" s="2"/>
      <c r="D697" s="1"/>
      <c r="AN697" s="3"/>
      <c r="AO697" s="3"/>
      <c r="AP697" s="3"/>
      <c r="AQ697" s="3"/>
      <c r="AR697" s="4"/>
    </row>
    <row r="698" spans="2:44" ht="15.75" customHeight="1" x14ac:dyDescent="0.35">
      <c r="B698" s="1"/>
      <c r="C698" s="2"/>
      <c r="D698" s="1"/>
      <c r="AN698" s="3"/>
      <c r="AO698" s="3"/>
      <c r="AP698" s="3"/>
      <c r="AQ698" s="3"/>
      <c r="AR698" s="4"/>
    </row>
    <row r="699" spans="2:44" ht="15.75" customHeight="1" x14ac:dyDescent="0.35">
      <c r="B699" s="1"/>
      <c r="C699" s="2"/>
      <c r="D699" s="1"/>
      <c r="AN699" s="3"/>
      <c r="AO699" s="3"/>
      <c r="AP699" s="3"/>
      <c r="AQ699" s="3"/>
      <c r="AR699" s="4"/>
    </row>
    <row r="700" spans="2:44" ht="15.75" customHeight="1" x14ac:dyDescent="0.35">
      <c r="B700" s="1"/>
      <c r="C700" s="2"/>
      <c r="D700" s="1"/>
      <c r="AN700" s="3"/>
      <c r="AO700" s="3"/>
      <c r="AP700" s="3"/>
      <c r="AQ700" s="3"/>
      <c r="AR700" s="4"/>
    </row>
    <row r="701" spans="2:44" ht="15.75" customHeight="1" x14ac:dyDescent="0.35">
      <c r="B701" s="1"/>
      <c r="C701" s="2"/>
      <c r="D701" s="1"/>
      <c r="AN701" s="3"/>
      <c r="AO701" s="3"/>
      <c r="AP701" s="3"/>
      <c r="AQ701" s="3"/>
      <c r="AR701" s="4"/>
    </row>
    <row r="702" spans="2:44" ht="15.75" customHeight="1" x14ac:dyDescent="0.35">
      <c r="B702" s="1"/>
      <c r="C702" s="2"/>
      <c r="D702" s="1"/>
      <c r="AN702" s="3"/>
      <c r="AO702" s="3"/>
      <c r="AP702" s="3"/>
      <c r="AQ702" s="3"/>
      <c r="AR702" s="4"/>
    </row>
    <row r="703" spans="2:44" ht="15.75" customHeight="1" x14ac:dyDescent="0.35">
      <c r="B703" s="1"/>
      <c r="C703" s="2"/>
      <c r="D703" s="1"/>
      <c r="AN703" s="3"/>
      <c r="AO703" s="3"/>
      <c r="AP703" s="3"/>
      <c r="AQ703" s="3"/>
      <c r="AR703" s="4"/>
    </row>
    <row r="704" spans="2:44" ht="15.75" customHeight="1" x14ac:dyDescent="0.35">
      <c r="B704" s="1"/>
      <c r="C704" s="2"/>
      <c r="D704" s="1"/>
      <c r="AN704" s="3"/>
      <c r="AO704" s="3"/>
      <c r="AP704" s="3"/>
      <c r="AQ704" s="3"/>
      <c r="AR704" s="4"/>
    </row>
    <row r="705" spans="2:44" ht="15.75" customHeight="1" x14ac:dyDescent="0.35">
      <c r="B705" s="1"/>
      <c r="C705" s="2"/>
      <c r="D705" s="1"/>
      <c r="AN705" s="3"/>
      <c r="AO705" s="3"/>
      <c r="AP705" s="3"/>
      <c r="AQ705" s="3"/>
      <c r="AR705" s="4"/>
    </row>
    <row r="706" spans="2:44" ht="15.75" customHeight="1" x14ac:dyDescent="0.35">
      <c r="B706" s="1"/>
      <c r="C706" s="2"/>
      <c r="D706" s="1"/>
      <c r="AN706" s="3"/>
      <c r="AO706" s="3"/>
      <c r="AP706" s="3"/>
      <c r="AQ706" s="3"/>
      <c r="AR706" s="4"/>
    </row>
    <row r="707" spans="2:44" ht="15.75" customHeight="1" x14ac:dyDescent="0.35">
      <c r="B707" s="1"/>
      <c r="C707" s="2"/>
      <c r="D707" s="1"/>
      <c r="AN707" s="3"/>
      <c r="AO707" s="3"/>
      <c r="AP707" s="3"/>
      <c r="AQ707" s="3"/>
      <c r="AR707" s="4"/>
    </row>
    <row r="708" spans="2:44" ht="15.75" customHeight="1" x14ac:dyDescent="0.35">
      <c r="B708" s="1"/>
      <c r="C708" s="2"/>
      <c r="D708" s="1"/>
      <c r="AN708" s="3"/>
      <c r="AO708" s="3"/>
      <c r="AP708" s="3"/>
      <c r="AQ708" s="3"/>
      <c r="AR708" s="4"/>
    </row>
    <row r="709" spans="2:44" ht="15.75" customHeight="1" x14ac:dyDescent="0.35">
      <c r="B709" s="1"/>
      <c r="C709" s="2"/>
      <c r="D709" s="1"/>
      <c r="AN709" s="3"/>
      <c r="AO709" s="3"/>
      <c r="AP709" s="3"/>
      <c r="AQ709" s="3"/>
      <c r="AR709" s="4"/>
    </row>
    <row r="710" spans="2:44" ht="15.75" customHeight="1" x14ac:dyDescent="0.35">
      <c r="B710" s="1"/>
      <c r="C710" s="2"/>
      <c r="D710" s="1"/>
      <c r="AN710" s="3"/>
      <c r="AO710" s="3"/>
      <c r="AP710" s="3"/>
      <c r="AQ710" s="3"/>
      <c r="AR710" s="4"/>
    </row>
    <row r="711" spans="2:44" ht="15.75" customHeight="1" x14ac:dyDescent="0.35">
      <c r="B711" s="1"/>
      <c r="C711" s="2"/>
      <c r="D711" s="1"/>
      <c r="AN711" s="3"/>
      <c r="AO711" s="3"/>
      <c r="AP711" s="3"/>
      <c r="AQ711" s="3"/>
      <c r="AR711" s="4"/>
    </row>
    <row r="712" spans="2:44" ht="15.75" customHeight="1" x14ac:dyDescent="0.35">
      <c r="B712" s="1"/>
      <c r="C712" s="2"/>
      <c r="D712" s="1"/>
      <c r="AN712" s="3"/>
      <c r="AO712" s="3"/>
      <c r="AP712" s="3"/>
      <c r="AQ712" s="3"/>
      <c r="AR712" s="4"/>
    </row>
    <row r="713" spans="2:44" ht="15.75" customHeight="1" x14ac:dyDescent="0.35">
      <c r="B713" s="1"/>
      <c r="C713" s="2"/>
      <c r="D713" s="1"/>
      <c r="AN713" s="3"/>
      <c r="AO713" s="3"/>
      <c r="AP713" s="3"/>
      <c r="AQ713" s="3"/>
      <c r="AR713" s="4"/>
    </row>
    <row r="714" spans="2:44" ht="15.75" customHeight="1" x14ac:dyDescent="0.35">
      <c r="B714" s="1"/>
      <c r="C714" s="2"/>
      <c r="D714" s="1"/>
      <c r="AN714" s="3"/>
      <c r="AO714" s="3"/>
      <c r="AP714" s="3"/>
      <c r="AQ714" s="3"/>
      <c r="AR714" s="4"/>
    </row>
    <row r="715" spans="2:44" ht="15.75" customHeight="1" x14ac:dyDescent="0.35">
      <c r="B715" s="1"/>
      <c r="C715" s="2"/>
      <c r="D715" s="1"/>
      <c r="AN715" s="3"/>
      <c r="AO715" s="3"/>
      <c r="AP715" s="3"/>
      <c r="AQ715" s="3"/>
      <c r="AR715" s="4"/>
    </row>
    <row r="716" spans="2:44" ht="15.75" customHeight="1" x14ac:dyDescent="0.35">
      <c r="B716" s="1"/>
      <c r="C716" s="2"/>
      <c r="D716" s="1"/>
      <c r="AN716" s="3"/>
      <c r="AO716" s="3"/>
      <c r="AP716" s="3"/>
      <c r="AQ716" s="3"/>
      <c r="AR716" s="4"/>
    </row>
    <row r="717" spans="2:44" ht="15.75" customHeight="1" x14ac:dyDescent="0.35">
      <c r="B717" s="1"/>
      <c r="C717" s="2"/>
      <c r="D717" s="1"/>
      <c r="AN717" s="3"/>
      <c r="AO717" s="3"/>
      <c r="AP717" s="3"/>
      <c r="AQ717" s="3"/>
      <c r="AR717" s="4"/>
    </row>
    <row r="718" spans="2:44" ht="15.75" customHeight="1" x14ac:dyDescent="0.35">
      <c r="B718" s="1"/>
      <c r="C718" s="2"/>
      <c r="D718" s="1"/>
      <c r="AN718" s="3"/>
      <c r="AO718" s="3"/>
      <c r="AP718" s="3"/>
      <c r="AQ718" s="3"/>
      <c r="AR718" s="4"/>
    </row>
    <row r="719" spans="2:44" ht="15.75" customHeight="1" x14ac:dyDescent="0.35">
      <c r="B719" s="1"/>
      <c r="C719" s="2"/>
      <c r="D719" s="1"/>
      <c r="AN719" s="3"/>
      <c r="AO719" s="3"/>
      <c r="AP719" s="3"/>
      <c r="AQ719" s="3"/>
      <c r="AR719" s="4"/>
    </row>
    <row r="720" spans="2:44" ht="15.75" customHeight="1" x14ac:dyDescent="0.35">
      <c r="B720" s="1"/>
      <c r="C720" s="2"/>
      <c r="D720" s="1"/>
      <c r="AN720" s="3"/>
      <c r="AO720" s="3"/>
      <c r="AP720" s="3"/>
      <c r="AQ720" s="3"/>
      <c r="AR720" s="4"/>
    </row>
    <row r="721" spans="2:44" ht="15.75" customHeight="1" x14ac:dyDescent="0.35">
      <c r="B721" s="1"/>
      <c r="C721" s="2"/>
      <c r="D721" s="1"/>
      <c r="AN721" s="3"/>
      <c r="AO721" s="3"/>
      <c r="AP721" s="3"/>
      <c r="AQ721" s="3"/>
      <c r="AR721" s="4"/>
    </row>
    <row r="722" spans="2:44" ht="15.75" customHeight="1" x14ac:dyDescent="0.35">
      <c r="B722" s="1"/>
      <c r="C722" s="2"/>
      <c r="D722" s="1"/>
      <c r="AN722" s="3"/>
      <c r="AO722" s="3"/>
      <c r="AP722" s="3"/>
      <c r="AQ722" s="3"/>
      <c r="AR722" s="4"/>
    </row>
    <row r="723" spans="2:44" ht="15.75" customHeight="1" x14ac:dyDescent="0.35">
      <c r="B723" s="1"/>
      <c r="C723" s="2"/>
      <c r="D723" s="1"/>
      <c r="AN723" s="3"/>
      <c r="AO723" s="3"/>
      <c r="AP723" s="3"/>
      <c r="AQ723" s="3"/>
      <c r="AR723" s="4"/>
    </row>
    <row r="724" spans="2:44" ht="15.75" customHeight="1" x14ac:dyDescent="0.35">
      <c r="B724" s="1"/>
      <c r="C724" s="2"/>
      <c r="D724" s="1"/>
      <c r="AN724" s="3"/>
      <c r="AO724" s="3"/>
      <c r="AP724" s="3"/>
      <c r="AQ724" s="3"/>
      <c r="AR724" s="4"/>
    </row>
    <row r="725" spans="2:44" ht="15.75" customHeight="1" x14ac:dyDescent="0.35">
      <c r="B725" s="1"/>
      <c r="C725" s="2"/>
      <c r="D725" s="1"/>
      <c r="AN725" s="3"/>
      <c r="AO725" s="3"/>
      <c r="AP725" s="3"/>
      <c r="AQ725" s="3"/>
      <c r="AR725" s="4"/>
    </row>
    <row r="726" spans="2:44" ht="15.75" customHeight="1" x14ac:dyDescent="0.35">
      <c r="B726" s="1"/>
      <c r="C726" s="2"/>
      <c r="D726" s="1"/>
      <c r="AN726" s="3"/>
      <c r="AO726" s="3"/>
      <c r="AP726" s="3"/>
      <c r="AQ726" s="3"/>
      <c r="AR726" s="4"/>
    </row>
    <row r="727" spans="2:44" ht="15.75" customHeight="1" x14ac:dyDescent="0.35">
      <c r="B727" s="1"/>
      <c r="C727" s="2"/>
      <c r="D727" s="1"/>
      <c r="AN727" s="3"/>
      <c r="AO727" s="3"/>
      <c r="AP727" s="3"/>
      <c r="AQ727" s="3"/>
      <c r="AR727" s="4"/>
    </row>
    <row r="728" spans="2:44" ht="15.75" customHeight="1" x14ac:dyDescent="0.35">
      <c r="B728" s="1"/>
      <c r="C728" s="2"/>
      <c r="D728" s="1"/>
      <c r="AN728" s="3"/>
      <c r="AO728" s="3"/>
      <c r="AP728" s="3"/>
      <c r="AQ728" s="3"/>
      <c r="AR728" s="4"/>
    </row>
    <row r="729" spans="2:44" ht="15.75" customHeight="1" x14ac:dyDescent="0.35">
      <c r="B729" s="1"/>
      <c r="C729" s="2"/>
      <c r="D729" s="1"/>
      <c r="AN729" s="3"/>
      <c r="AO729" s="3"/>
      <c r="AP729" s="3"/>
      <c r="AQ729" s="3"/>
      <c r="AR729" s="4"/>
    </row>
    <row r="730" spans="2:44" ht="15.75" customHeight="1" x14ac:dyDescent="0.35">
      <c r="B730" s="1"/>
      <c r="C730" s="2"/>
      <c r="D730" s="1"/>
      <c r="AN730" s="3"/>
      <c r="AO730" s="3"/>
      <c r="AP730" s="3"/>
      <c r="AQ730" s="3"/>
      <c r="AR730" s="4"/>
    </row>
    <row r="731" spans="2:44" ht="15.75" customHeight="1" x14ac:dyDescent="0.35">
      <c r="B731" s="1"/>
      <c r="C731" s="2"/>
      <c r="D731" s="1"/>
      <c r="AN731" s="3"/>
      <c r="AO731" s="3"/>
      <c r="AP731" s="3"/>
      <c r="AQ731" s="3"/>
      <c r="AR731" s="4"/>
    </row>
    <row r="732" spans="2:44" ht="15.75" customHeight="1" x14ac:dyDescent="0.35">
      <c r="B732" s="1"/>
      <c r="C732" s="2"/>
      <c r="D732" s="1"/>
      <c r="AN732" s="3"/>
      <c r="AO732" s="3"/>
      <c r="AP732" s="3"/>
      <c r="AQ732" s="3"/>
      <c r="AR732" s="4"/>
    </row>
    <row r="733" spans="2:44" ht="15.75" customHeight="1" x14ac:dyDescent="0.35">
      <c r="B733" s="1"/>
      <c r="C733" s="2"/>
      <c r="D733" s="1"/>
      <c r="AN733" s="3"/>
      <c r="AO733" s="3"/>
      <c r="AP733" s="3"/>
      <c r="AQ733" s="3"/>
      <c r="AR733" s="4"/>
    </row>
    <row r="734" spans="2:44" ht="15.75" customHeight="1" x14ac:dyDescent="0.35">
      <c r="B734" s="1"/>
      <c r="C734" s="2"/>
      <c r="D734" s="1"/>
      <c r="AN734" s="3"/>
      <c r="AO734" s="3"/>
      <c r="AP734" s="3"/>
      <c r="AQ734" s="3"/>
      <c r="AR734" s="4"/>
    </row>
    <row r="735" spans="2:44" ht="15.75" customHeight="1" x14ac:dyDescent="0.35">
      <c r="B735" s="1"/>
      <c r="C735" s="2"/>
      <c r="D735" s="1"/>
      <c r="AN735" s="3"/>
      <c r="AO735" s="3"/>
      <c r="AP735" s="3"/>
      <c r="AQ735" s="3"/>
      <c r="AR735" s="4"/>
    </row>
    <row r="736" spans="2:44" ht="15.75" customHeight="1" x14ac:dyDescent="0.35">
      <c r="B736" s="1"/>
      <c r="C736" s="2"/>
      <c r="D736" s="1"/>
      <c r="AN736" s="3"/>
      <c r="AO736" s="3"/>
      <c r="AP736" s="3"/>
      <c r="AQ736" s="3"/>
      <c r="AR736" s="4"/>
    </row>
    <row r="737" spans="2:44" ht="15.75" customHeight="1" x14ac:dyDescent="0.35">
      <c r="B737" s="1"/>
      <c r="C737" s="2"/>
      <c r="D737" s="1"/>
      <c r="AN737" s="3"/>
      <c r="AO737" s="3"/>
      <c r="AP737" s="3"/>
      <c r="AQ737" s="3"/>
      <c r="AR737" s="4"/>
    </row>
    <row r="738" spans="2:44" ht="15.75" customHeight="1" x14ac:dyDescent="0.35">
      <c r="B738" s="1"/>
      <c r="C738" s="2"/>
      <c r="D738" s="1"/>
      <c r="AN738" s="3"/>
      <c r="AO738" s="3"/>
      <c r="AP738" s="3"/>
      <c r="AQ738" s="3"/>
      <c r="AR738" s="4"/>
    </row>
    <row r="739" spans="2:44" ht="15.75" customHeight="1" x14ac:dyDescent="0.35">
      <c r="B739" s="1"/>
      <c r="C739" s="2"/>
      <c r="D739" s="1"/>
      <c r="AN739" s="3"/>
      <c r="AO739" s="3"/>
      <c r="AP739" s="3"/>
      <c r="AQ739" s="3"/>
      <c r="AR739" s="4"/>
    </row>
    <row r="740" spans="2:44" ht="15.75" customHeight="1" x14ac:dyDescent="0.35">
      <c r="B740" s="1"/>
      <c r="C740" s="2"/>
      <c r="D740" s="1"/>
      <c r="AN740" s="3"/>
      <c r="AO740" s="3"/>
      <c r="AP740" s="3"/>
      <c r="AQ740" s="3"/>
      <c r="AR740" s="4"/>
    </row>
    <row r="741" spans="2:44" ht="15.75" customHeight="1" x14ac:dyDescent="0.35">
      <c r="B741" s="1"/>
      <c r="C741" s="2"/>
      <c r="D741" s="1"/>
      <c r="AN741" s="3"/>
      <c r="AO741" s="3"/>
      <c r="AP741" s="3"/>
      <c r="AQ741" s="3"/>
      <c r="AR741" s="4"/>
    </row>
    <row r="742" spans="2:44" ht="15.75" customHeight="1" x14ac:dyDescent="0.35">
      <c r="B742" s="1"/>
      <c r="C742" s="2"/>
      <c r="D742" s="1"/>
      <c r="AN742" s="3"/>
      <c r="AO742" s="3"/>
      <c r="AP742" s="3"/>
      <c r="AQ742" s="3"/>
      <c r="AR742" s="4"/>
    </row>
    <row r="743" spans="2:44" ht="15.75" customHeight="1" x14ac:dyDescent="0.35">
      <c r="B743" s="1"/>
      <c r="C743" s="2"/>
      <c r="D743" s="1"/>
      <c r="AN743" s="3"/>
      <c r="AO743" s="3"/>
      <c r="AP743" s="3"/>
      <c r="AQ743" s="3"/>
      <c r="AR743" s="4"/>
    </row>
    <row r="744" spans="2:44" ht="15.75" customHeight="1" x14ac:dyDescent="0.35">
      <c r="B744" s="1"/>
      <c r="C744" s="2"/>
      <c r="D744" s="1"/>
      <c r="AN744" s="3"/>
      <c r="AO744" s="3"/>
      <c r="AP744" s="3"/>
      <c r="AQ744" s="3"/>
      <c r="AR744" s="4"/>
    </row>
    <row r="745" spans="2:44" ht="15.75" customHeight="1" x14ac:dyDescent="0.35">
      <c r="B745" s="1"/>
      <c r="C745" s="2"/>
      <c r="D745" s="1"/>
      <c r="AN745" s="3"/>
      <c r="AO745" s="3"/>
      <c r="AP745" s="3"/>
      <c r="AQ745" s="3"/>
      <c r="AR745" s="4"/>
    </row>
    <row r="746" spans="2:44" ht="15.75" customHeight="1" x14ac:dyDescent="0.35">
      <c r="B746" s="1"/>
      <c r="C746" s="2"/>
      <c r="D746" s="1"/>
      <c r="AN746" s="3"/>
      <c r="AO746" s="3"/>
      <c r="AP746" s="3"/>
      <c r="AQ746" s="3"/>
      <c r="AR746" s="4"/>
    </row>
    <row r="747" spans="2:44" ht="15.75" customHeight="1" x14ac:dyDescent="0.35">
      <c r="B747" s="1"/>
      <c r="C747" s="2"/>
      <c r="D747" s="1"/>
      <c r="AN747" s="3"/>
      <c r="AO747" s="3"/>
      <c r="AP747" s="3"/>
      <c r="AQ747" s="3"/>
      <c r="AR747" s="4"/>
    </row>
    <row r="748" spans="2:44" ht="15.75" customHeight="1" x14ac:dyDescent="0.35">
      <c r="B748" s="1"/>
      <c r="C748" s="2"/>
      <c r="D748" s="1"/>
      <c r="AN748" s="3"/>
      <c r="AO748" s="3"/>
      <c r="AP748" s="3"/>
      <c r="AQ748" s="3"/>
      <c r="AR748" s="4"/>
    </row>
    <row r="749" spans="2:44" ht="15.75" customHeight="1" x14ac:dyDescent="0.35">
      <c r="B749" s="1"/>
      <c r="C749" s="2"/>
      <c r="D749" s="1"/>
      <c r="AN749" s="3"/>
      <c r="AO749" s="3"/>
      <c r="AP749" s="3"/>
      <c r="AQ749" s="3"/>
      <c r="AR749" s="4"/>
    </row>
    <row r="750" spans="2:44" ht="15.75" customHeight="1" x14ac:dyDescent="0.35">
      <c r="B750" s="1"/>
      <c r="C750" s="2"/>
      <c r="D750" s="1"/>
      <c r="AN750" s="3"/>
      <c r="AO750" s="3"/>
      <c r="AP750" s="3"/>
      <c r="AQ750" s="3"/>
      <c r="AR750" s="4"/>
    </row>
    <row r="751" spans="2:44" ht="15.75" customHeight="1" x14ac:dyDescent="0.35">
      <c r="B751" s="1"/>
      <c r="C751" s="2"/>
      <c r="D751" s="1"/>
      <c r="AN751" s="3"/>
      <c r="AO751" s="3"/>
      <c r="AP751" s="3"/>
      <c r="AQ751" s="3"/>
      <c r="AR751" s="4"/>
    </row>
    <row r="752" spans="2:44" ht="15.75" customHeight="1" x14ac:dyDescent="0.35">
      <c r="B752" s="1"/>
      <c r="C752" s="2"/>
      <c r="D752" s="1"/>
      <c r="AN752" s="3"/>
      <c r="AO752" s="3"/>
      <c r="AP752" s="3"/>
      <c r="AQ752" s="3"/>
      <c r="AR752" s="4"/>
    </row>
    <row r="753" spans="2:44" ht="15.75" customHeight="1" x14ac:dyDescent="0.35">
      <c r="B753" s="1"/>
      <c r="C753" s="2"/>
      <c r="D753" s="1"/>
      <c r="AN753" s="3"/>
      <c r="AO753" s="3"/>
      <c r="AP753" s="3"/>
      <c r="AQ753" s="3"/>
      <c r="AR753" s="4"/>
    </row>
    <row r="754" spans="2:44" ht="15.75" customHeight="1" x14ac:dyDescent="0.35">
      <c r="B754" s="1"/>
      <c r="C754" s="2"/>
      <c r="D754" s="1"/>
      <c r="AN754" s="3"/>
      <c r="AO754" s="3"/>
      <c r="AP754" s="3"/>
      <c r="AQ754" s="3"/>
      <c r="AR754" s="4"/>
    </row>
    <row r="755" spans="2:44" ht="15.75" customHeight="1" x14ac:dyDescent="0.35">
      <c r="B755" s="1"/>
      <c r="C755" s="2"/>
      <c r="D755" s="1"/>
      <c r="AN755" s="3"/>
      <c r="AO755" s="3"/>
      <c r="AP755" s="3"/>
      <c r="AQ755" s="3"/>
      <c r="AR755" s="4"/>
    </row>
    <row r="756" spans="2:44" ht="15.75" customHeight="1" x14ac:dyDescent="0.35">
      <c r="B756" s="1"/>
      <c r="C756" s="2"/>
      <c r="D756" s="1"/>
      <c r="AN756" s="3"/>
      <c r="AO756" s="3"/>
      <c r="AP756" s="3"/>
      <c r="AQ756" s="3"/>
      <c r="AR756" s="4"/>
    </row>
    <row r="757" spans="2:44" ht="15.75" customHeight="1" x14ac:dyDescent="0.35">
      <c r="B757" s="1"/>
      <c r="C757" s="2"/>
      <c r="D757" s="1"/>
      <c r="AN757" s="3"/>
      <c r="AO757" s="3"/>
      <c r="AP757" s="3"/>
      <c r="AQ757" s="3"/>
      <c r="AR757" s="4"/>
    </row>
    <row r="758" spans="2:44" ht="15.75" customHeight="1" x14ac:dyDescent="0.35">
      <c r="B758" s="1"/>
      <c r="C758" s="2"/>
      <c r="D758" s="1"/>
      <c r="AN758" s="3"/>
      <c r="AO758" s="3"/>
      <c r="AP758" s="3"/>
      <c r="AQ758" s="3"/>
      <c r="AR758" s="4"/>
    </row>
    <row r="759" spans="2:44" ht="15.75" customHeight="1" x14ac:dyDescent="0.35">
      <c r="B759" s="1"/>
      <c r="C759" s="2"/>
      <c r="D759" s="1"/>
      <c r="AN759" s="3"/>
      <c r="AO759" s="3"/>
      <c r="AP759" s="3"/>
      <c r="AQ759" s="3"/>
      <c r="AR759" s="4"/>
    </row>
    <row r="760" spans="2:44" ht="15.75" customHeight="1" x14ac:dyDescent="0.35">
      <c r="B760" s="1"/>
      <c r="C760" s="2"/>
      <c r="D760" s="1"/>
      <c r="AN760" s="3"/>
      <c r="AO760" s="3"/>
      <c r="AP760" s="3"/>
      <c r="AQ760" s="3"/>
      <c r="AR760" s="4"/>
    </row>
    <row r="761" spans="2:44" ht="15.75" customHeight="1" x14ac:dyDescent="0.35">
      <c r="B761" s="1"/>
      <c r="C761" s="2"/>
      <c r="D761" s="1"/>
      <c r="AN761" s="3"/>
      <c r="AO761" s="3"/>
      <c r="AP761" s="3"/>
      <c r="AQ761" s="3"/>
      <c r="AR761" s="4"/>
    </row>
    <row r="762" spans="2:44" ht="15.75" customHeight="1" x14ac:dyDescent="0.35">
      <c r="B762" s="1"/>
      <c r="C762" s="2"/>
      <c r="D762" s="1"/>
      <c r="AN762" s="3"/>
      <c r="AO762" s="3"/>
      <c r="AP762" s="3"/>
      <c r="AQ762" s="3"/>
      <c r="AR762" s="4"/>
    </row>
    <row r="763" spans="2:44" ht="15.75" customHeight="1" x14ac:dyDescent="0.35">
      <c r="B763" s="1"/>
      <c r="C763" s="2"/>
      <c r="D763" s="1"/>
      <c r="AN763" s="3"/>
      <c r="AO763" s="3"/>
      <c r="AP763" s="3"/>
      <c r="AQ763" s="3"/>
      <c r="AR763" s="4"/>
    </row>
    <row r="764" spans="2:44" ht="15.75" customHeight="1" x14ac:dyDescent="0.35">
      <c r="B764" s="1"/>
      <c r="C764" s="2"/>
      <c r="D764" s="1"/>
      <c r="AN764" s="3"/>
      <c r="AO764" s="3"/>
      <c r="AP764" s="3"/>
      <c r="AQ764" s="3"/>
      <c r="AR764" s="4"/>
    </row>
    <row r="765" spans="2:44" ht="15.75" customHeight="1" x14ac:dyDescent="0.35">
      <c r="B765" s="1"/>
      <c r="C765" s="2"/>
      <c r="D765" s="1"/>
      <c r="AN765" s="3"/>
      <c r="AO765" s="3"/>
      <c r="AP765" s="3"/>
      <c r="AQ765" s="3"/>
      <c r="AR765" s="4"/>
    </row>
    <row r="766" spans="2:44" ht="15.75" customHeight="1" x14ac:dyDescent="0.35">
      <c r="B766" s="1"/>
      <c r="C766" s="2"/>
      <c r="D766" s="1"/>
      <c r="AN766" s="3"/>
      <c r="AO766" s="3"/>
      <c r="AP766" s="3"/>
      <c r="AQ766" s="3"/>
      <c r="AR766" s="4"/>
    </row>
    <row r="767" spans="2:44" ht="15.75" customHeight="1" x14ac:dyDescent="0.35">
      <c r="B767" s="1"/>
      <c r="C767" s="2"/>
      <c r="D767" s="1"/>
      <c r="AN767" s="3"/>
      <c r="AO767" s="3"/>
      <c r="AP767" s="3"/>
      <c r="AQ767" s="3"/>
      <c r="AR767" s="4"/>
    </row>
    <row r="768" spans="2:44" ht="15.75" customHeight="1" x14ac:dyDescent="0.35">
      <c r="B768" s="1"/>
      <c r="C768" s="2"/>
      <c r="D768" s="1"/>
      <c r="AN768" s="3"/>
      <c r="AO768" s="3"/>
      <c r="AP768" s="3"/>
      <c r="AQ768" s="3"/>
      <c r="AR768" s="4"/>
    </row>
    <row r="769" spans="2:44" ht="15.75" customHeight="1" x14ac:dyDescent="0.35">
      <c r="B769" s="1"/>
      <c r="C769" s="2"/>
      <c r="D769" s="1"/>
      <c r="AN769" s="3"/>
      <c r="AO769" s="3"/>
      <c r="AP769" s="3"/>
      <c r="AQ769" s="3"/>
      <c r="AR769" s="4"/>
    </row>
    <row r="770" spans="2:44" ht="15.75" customHeight="1" x14ac:dyDescent="0.35">
      <c r="B770" s="1"/>
      <c r="C770" s="2"/>
      <c r="D770" s="1"/>
      <c r="AN770" s="3"/>
      <c r="AO770" s="3"/>
      <c r="AP770" s="3"/>
      <c r="AQ770" s="3"/>
      <c r="AR770" s="4"/>
    </row>
    <row r="771" spans="2:44" ht="15.75" customHeight="1" x14ac:dyDescent="0.35">
      <c r="B771" s="1"/>
      <c r="C771" s="2"/>
      <c r="D771" s="1"/>
      <c r="AN771" s="3"/>
      <c r="AO771" s="3"/>
      <c r="AP771" s="3"/>
      <c r="AQ771" s="3"/>
      <c r="AR771" s="4"/>
    </row>
    <row r="772" spans="2:44" ht="15.75" customHeight="1" x14ac:dyDescent="0.35">
      <c r="B772" s="1"/>
      <c r="C772" s="2"/>
      <c r="D772" s="1"/>
      <c r="AN772" s="3"/>
      <c r="AO772" s="3"/>
      <c r="AP772" s="3"/>
      <c r="AQ772" s="3"/>
      <c r="AR772" s="4"/>
    </row>
    <row r="773" spans="2:44" ht="15.75" customHeight="1" x14ac:dyDescent="0.35">
      <c r="B773" s="1"/>
      <c r="C773" s="2"/>
      <c r="D773" s="1"/>
      <c r="AN773" s="3"/>
      <c r="AO773" s="3"/>
      <c r="AP773" s="3"/>
      <c r="AQ773" s="3"/>
      <c r="AR773" s="4"/>
    </row>
    <row r="774" spans="2:44" ht="15.75" customHeight="1" x14ac:dyDescent="0.35">
      <c r="B774" s="1"/>
      <c r="C774" s="2"/>
      <c r="D774" s="1"/>
      <c r="AN774" s="3"/>
      <c r="AO774" s="3"/>
      <c r="AP774" s="3"/>
      <c r="AQ774" s="3"/>
      <c r="AR774" s="4"/>
    </row>
    <row r="775" spans="2:44" ht="15.75" customHeight="1" x14ac:dyDescent="0.35">
      <c r="B775" s="1"/>
      <c r="C775" s="2"/>
      <c r="D775" s="1"/>
      <c r="AN775" s="3"/>
      <c r="AO775" s="3"/>
      <c r="AP775" s="3"/>
      <c r="AQ775" s="3"/>
      <c r="AR775" s="4"/>
    </row>
    <row r="776" spans="2:44" ht="15.75" customHeight="1" x14ac:dyDescent="0.35">
      <c r="B776" s="1"/>
      <c r="C776" s="2"/>
      <c r="D776" s="1"/>
      <c r="AN776" s="3"/>
      <c r="AO776" s="3"/>
      <c r="AP776" s="3"/>
      <c r="AQ776" s="3"/>
      <c r="AR776" s="4"/>
    </row>
    <row r="777" spans="2:44" ht="15.75" customHeight="1" x14ac:dyDescent="0.35">
      <c r="B777" s="1"/>
      <c r="C777" s="2"/>
      <c r="D777" s="1"/>
      <c r="AN777" s="3"/>
      <c r="AO777" s="3"/>
      <c r="AP777" s="3"/>
      <c r="AQ777" s="3"/>
      <c r="AR777" s="4"/>
    </row>
    <row r="778" spans="2:44" ht="15.75" customHeight="1" x14ac:dyDescent="0.35">
      <c r="B778" s="1"/>
      <c r="C778" s="2"/>
      <c r="D778" s="1"/>
      <c r="AN778" s="3"/>
      <c r="AO778" s="3"/>
      <c r="AP778" s="3"/>
      <c r="AQ778" s="3"/>
      <c r="AR778" s="4"/>
    </row>
    <row r="779" spans="2:44" ht="15.75" customHeight="1" x14ac:dyDescent="0.35">
      <c r="B779" s="1"/>
      <c r="C779" s="2"/>
      <c r="D779" s="1"/>
      <c r="AN779" s="3"/>
      <c r="AO779" s="3"/>
      <c r="AP779" s="3"/>
      <c r="AQ779" s="3"/>
      <c r="AR779" s="4"/>
    </row>
    <row r="780" spans="2:44" ht="15.75" customHeight="1" x14ac:dyDescent="0.35">
      <c r="B780" s="1"/>
      <c r="C780" s="2"/>
      <c r="D780" s="1"/>
      <c r="AN780" s="3"/>
      <c r="AO780" s="3"/>
      <c r="AP780" s="3"/>
      <c r="AQ780" s="3"/>
      <c r="AR780" s="4"/>
    </row>
    <row r="781" spans="2:44" ht="15.75" customHeight="1" x14ac:dyDescent="0.35">
      <c r="B781" s="1"/>
      <c r="C781" s="2"/>
      <c r="D781" s="1"/>
      <c r="AN781" s="3"/>
      <c r="AO781" s="3"/>
      <c r="AP781" s="3"/>
      <c r="AQ781" s="3"/>
      <c r="AR781" s="4"/>
    </row>
    <row r="782" spans="2:44" ht="15.75" customHeight="1" x14ac:dyDescent="0.35">
      <c r="B782" s="1"/>
      <c r="C782" s="2"/>
      <c r="D782" s="1"/>
      <c r="AN782" s="3"/>
      <c r="AO782" s="3"/>
      <c r="AP782" s="3"/>
      <c r="AQ782" s="3"/>
      <c r="AR782" s="4"/>
    </row>
    <row r="783" spans="2:44" ht="15.75" customHeight="1" x14ac:dyDescent="0.35">
      <c r="B783" s="1"/>
      <c r="C783" s="2"/>
      <c r="D783" s="1"/>
      <c r="AN783" s="3"/>
      <c r="AO783" s="3"/>
      <c r="AP783" s="3"/>
      <c r="AQ783" s="3"/>
      <c r="AR783" s="4"/>
    </row>
    <row r="784" spans="2:44" ht="15.75" customHeight="1" x14ac:dyDescent="0.35">
      <c r="B784" s="1"/>
      <c r="C784" s="2"/>
      <c r="D784" s="1"/>
      <c r="AN784" s="3"/>
      <c r="AO784" s="3"/>
      <c r="AP784" s="3"/>
      <c r="AQ784" s="3"/>
      <c r="AR784" s="4"/>
    </row>
    <row r="785" spans="2:44" ht="15.75" customHeight="1" x14ac:dyDescent="0.35">
      <c r="B785" s="1"/>
      <c r="C785" s="2"/>
      <c r="D785" s="1"/>
      <c r="AN785" s="3"/>
      <c r="AO785" s="3"/>
      <c r="AP785" s="3"/>
      <c r="AQ785" s="3"/>
      <c r="AR785" s="4"/>
    </row>
    <row r="786" spans="2:44" ht="15.75" customHeight="1" x14ac:dyDescent="0.35">
      <c r="B786" s="1"/>
      <c r="C786" s="2"/>
      <c r="D786" s="1"/>
      <c r="AN786" s="3"/>
      <c r="AO786" s="3"/>
      <c r="AP786" s="3"/>
      <c r="AQ786" s="3"/>
      <c r="AR786" s="4"/>
    </row>
    <row r="787" spans="2:44" ht="15.75" customHeight="1" x14ac:dyDescent="0.35">
      <c r="B787" s="1"/>
      <c r="C787" s="2"/>
      <c r="D787" s="1"/>
      <c r="AN787" s="3"/>
      <c r="AO787" s="3"/>
      <c r="AP787" s="3"/>
      <c r="AQ787" s="3"/>
      <c r="AR787" s="4"/>
    </row>
    <row r="788" spans="2:44" ht="15.75" customHeight="1" x14ac:dyDescent="0.35">
      <c r="B788" s="1"/>
      <c r="C788" s="2"/>
      <c r="D788" s="1"/>
      <c r="AN788" s="3"/>
      <c r="AO788" s="3"/>
      <c r="AP788" s="3"/>
      <c r="AQ788" s="3"/>
      <c r="AR788" s="4"/>
    </row>
    <row r="789" spans="2:44" ht="15.75" customHeight="1" x14ac:dyDescent="0.35">
      <c r="B789" s="1"/>
      <c r="C789" s="2"/>
      <c r="D789" s="1"/>
      <c r="AN789" s="3"/>
      <c r="AO789" s="3"/>
      <c r="AP789" s="3"/>
      <c r="AQ789" s="3"/>
      <c r="AR789" s="4"/>
    </row>
    <row r="790" spans="2:44" ht="15.75" customHeight="1" x14ac:dyDescent="0.35">
      <c r="B790" s="1"/>
      <c r="C790" s="2"/>
      <c r="D790" s="1"/>
      <c r="AN790" s="3"/>
      <c r="AO790" s="3"/>
      <c r="AP790" s="3"/>
      <c r="AQ790" s="3"/>
      <c r="AR790" s="4"/>
    </row>
    <row r="791" spans="2:44" ht="15.75" customHeight="1" x14ac:dyDescent="0.35">
      <c r="B791" s="1"/>
      <c r="C791" s="2"/>
      <c r="D791" s="1"/>
      <c r="AN791" s="3"/>
      <c r="AO791" s="3"/>
      <c r="AP791" s="3"/>
      <c r="AQ791" s="3"/>
      <c r="AR791" s="4"/>
    </row>
    <row r="792" spans="2:44" ht="15.75" customHeight="1" x14ac:dyDescent="0.35">
      <c r="B792" s="1"/>
      <c r="C792" s="2"/>
      <c r="D792" s="1"/>
      <c r="AN792" s="3"/>
      <c r="AO792" s="3"/>
      <c r="AP792" s="3"/>
      <c r="AQ792" s="3"/>
      <c r="AR792" s="4"/>
    </row>
    <row r="793" spans="2:44" ht="15.75" customHeight="1" x14ac:dyDescent="0.35">
      <c r="B793" s="1"/>
      <c r="C793" s="2"/>
      <c r="D793" s="1"/>
      <c r="AN793" s="3"/>
      <c r="AO793" s="3"/>
      <c r="AP793" s="3"/>
      <c r="AQ793" s="3"/>
      <c r="AR793" s="4"/>
    </row>
    <row r="794" spans="2:44" ht="15.75" customHeight="1" x14ac:dyDescent="0.35">
      <c r="B794" s="1"/>
      <c r="C794" s="2"/>
      <c r="D794" s="1"/>
      <c r="AN794" s="3"/>
      <c r="AO794" s="3"/>
      <c r="AP794" s="3"/>
      <c r="AQ794" s="3"/>
      <c r="AR794" s="4"/>
    </row>
    <row r="795" spans="2:44" ht="15.75" customHeight="1" x14ac:dyDescent="0.35">
      <c r="B795" s="1"/>
      <c r="C795" s="2"/>
      <c r="D795" s="1"/>
      <c r="AN795" s="3"/>
      <c r="AO795" s="3"/>
      <c r="AP795" s="3"/>
      <c r="AQ795" s="3"/>
      <c r="AR795" s="4"/>
    </row>
    <row r="796" spans="2:44" ht="15.75" customHeight="1" x14ac:dyDescent="0.35">
      <c r="B796" s="1"/>
      <c r="C796" s="2"/>
      <c r="D796" s="1"/>
      <c r="AN796" s="3"/>
      <c r="AO796" s="3"/>
      <c r="AP796" s="3"/>
      <c r="AQ796" s="3"/>
      <c r="AR796" s="4"/>
    </row>
    <row r="797" spans="2:44" ht="15.75" customHeight="1" x14ac:dyDescent="0.35">
      <c r="B797" s="1"/>
      <c r="C797" s="2"/>
      <c r="D797" s="1"/>
      <c r="AN797" s="3"/>
      <c r="AO797" s="3"/>
      <c r="AP797" s="3"/>
      <c r="AQ797" s="3"/>
      <c r="AR797" s="4"/>
    </row>
    <row r="798" spans="2:44" ht="15.75" customHeight="1" x14ac:dyDescent="0.35">
      <c r="B798" s="1"/>
      <c r="C798" s="2"/>
      <c r="D798" s="1"/>
      <c r="AN798" s="3"/>
      <c r="AO798" s="3"/>
      <c r="AP798" s="3"/>
      <c r="AQ798" s="3"/>
      <c r="AR798" s="4"/>
    </row>
    <row r="799" spans="2:44" ht="15.75" customHeight="1" x14ac:dyDescent="0.35">
      <c r="B799" s="1"/>
      <c r="C799" s="2"/>
      <c r="D799" s="1"/>
      <c r="AN799" s="3"/>
      <c r="AO799" s="3"/>
      <c r="AP799" s="3"/>
      <c r="AQ799" s="3"/>
      <c r="AR799" s="4"/>
    </row>
    <row r="800" spans="2:44" ht="15.75" customHeight="1" x14ac:dyDescent="0.35">
      <c r="B800" s="1"/>
      <c r="C800" s="2"/>
      <c r="D800" s="1"/>
      <c r="AN800" s="3"/>
      <c r="AO800" s="3"/>
      <c r="AP800" s="3"/>
      <c r="AQ800" s="3"/>
      <c r="AR800" s="4"/>
    </row>
    <row r="801" spans="2:44" ht="15.75" customHeight="1" x14ac:dyDescent="0.35">
      <c r="B801" s="1"/>
      <c r="C801" s="2"/>
      <c r="D801" s="1"/>
      <c r="AN801" s="3"/>
      <c r="AO801" s="3"/>
      <c r="AP801" s="3"/>
      <c r="AQ801" s="3"/>
      <c r="AR801" s="4"/>
    </row>
    <row r="802" spans="2:44" ht="15.75" customHeight="1" x14ac:dyDescent="0.35">
      <c r="B802" s="1"/>
      <c r="C802" s="2"/>
      <c r="D802" s="1"/>
      <c r="AN802" s="3"/>
      <c r="AO802" s="3"/>
      <c r="AP802" s="3"/>
      <c r="AQ802" s="3"/>
      <c r="AR802" s="4"/>
    </row>
    <row r="803" spans="2:44" ht="15.75" customHeight="1" x14ac:dyDescent="0.35">
      <c r="B803" s="1"/>
      <c r="C803" s="2"/>
      <c r="D803" s="1"/>
      <c r="AN803" s="3"/>
      <c r="AO803" s="3"/>
      <c r="AP803" s="3"/>
      <c r="AQ803" s="3"/>
      <c r="AR803" s="4"/>
    </row>
    <row r="804" spans="2:44" ht="15.75" customHeight="1" x14ac:dyDescent="0.35">
      <c r="B804" s="1"/>
      <c r="C804" s="2"/>
      <c r="D804" s="1"/>
      <c r="AN804" s="3"/>
      <c r="AO804" s="3"/>
      <c r="AP804" s="3"/>
      <c r="AQ804" s="3"/>
      <c r="AR804" s="4"/>
    </row>
    <row r="805" spans="2:44" ht="15.75" customHeight="1" x14ac:dyDescent="0.35">
      <c r="B805" s="1"/>
      <c r="C805" s="2"/>
      <c r="D805" s="1"/>
      <c r="AN805" s="3"/>
      <c r="AO805" s="3"/>
      <c r="AP805" s="3"/>
      <c r="AQ805" s="3"/>
      <c r="AR805" s="4"/>
    </row>
    <row r="806" spans="2:44" ht="15.75" customHeight="1" x14ac:dyDescent="0.35">
      <c r="B806" s="1"/>
      <c r="C806" s="2"/>
      <c r="D806" s="1"/>
      <c r="AN806" s="3"/>
      <c r="AO806" s="3"/>
      <c r="AP806" s="3"/>
      <c r="AQ806" s="3"/>
      <c r="AR806" s="4"/>
    </row>
    <row r="807" spans="2:44" ht="15.75" customHeight="1" x14ac:dyDescent="0.35">
      <c r="B807" s="1"/>
      <c r="C807" s="2"/>
      <c r="D807" s="1"/>
      <c r="AN807" s="3"/>
      <c r="AO807" s="3"/>
      <c r="AP807" s="3"/>
      <c r="AQ807" s="3"/>
      <c r="AR807" s="4"/>
    </row>
    <row r="808" spans="2:44" ht="15.75" customHeight="1" x14ac:dyDescent="0.35">
      <c r="B808" s="1"/>
      <c r="C808" s="2"/>
      <c r="D808" s="1"/>
      <c r="AN808" s="3"/>
      <c r="AO808" s="3"/>
      <c r="AP808" s="3"/>
      <c r="AQ808" s="3"/>
      <c r="AR808" s="4"/>
    </row>
    <row r="809" spans="2:44" ht="15.75" customHeight="1" x14ac:dyDescent="0.35">
      <c r="B809" s="1"/>
      <c r="C809" s="2"/>
      <c r="D809" s="1"/>
      <c r="AN809" s="3"/>
      <c r="AO809" s="3"/>
      <c r="AP809" s="3"/>
      <c r="AQ809" s="3"/>
      <c r="AR809" s="4"/>
    </row>
    <row r="810" spans="2:44" ht="15.75" customHeight="1" x14ac:dyDescent="0.35">
      <c r="B810" s="1"/>
      <c r="C810" s="2"/>
      <c r="D810" s="1"/>
      <c r="AN810" s="3"/>
      <c r="AO810" s="3"/>
      <c r="AP810" s="3"/>
      <c r="AQ810" s="3"/>
      <c r="AR810" s="4"/>
    </row>
    <row r="811" spans="2:44" ht="15.75" customHeight="1" x14ac:dyDescent="0.35">
      <c r="B811" s="1"/>
      <c r="C811" s="2"/>
      <c r="D811" s="1"/>
      <c r="AN811" s="3"/>
      <c r="AO811" s="3"/>
      <c r="AP811" s="3"/>
      <c r="AQ811" s="3"/>
      <c r="AR811" s="4"/>
    </row>
    <row r="812" spans="2:44" ht="15.75" customHeight="1" x14ac:dyDescent="0.35">
      <c r="B812" s="1"/>
      <c r="C812" s="2"/>
      <c r="D812" s="1"/>
      <c r="AN812" s="3"/>
      <c r="AO812" s="3"/>
      <c r="AP812" s="3"/>
      <c r="AQ812" s="3"/>
      <c r="AR812" s="4"/>
    </row>
    <row r="813" spans="2:44" ht="15.75" customHeight="1" x14ac:dyDescent="0.35">
      <c r="B813" s="1"/>
      <c r="C813" s="2"/>
      <c r="D813" s="1"/>
      <c r="AN813" s="3"/>
      <c r="AO813" s="3"/>
      <c r="AP813" s="3"/>
      <c r="AQ813" s="3"/>
      <c r="AR813" s="4"/>
    </row>
    <row r="814" spans="2:44" ht="15.75" customHeight="1" x14ac:dyDescent="0.35">
      <c r="B814" s="1"/>
      <c r="C814" s="2"/>
      <c r="D814" s="1"/>
      <c r="AN814" s="3"/>
      <c r="AO814" s="3"/>
      <c r="AP814" s="3"/>
      <c r="AQ814" s="3"/>
      <c r="AR814" s="4"/>
    </row>
    <row r="815" spans="2:44" ht="15.75" customHeight="1" x14ac:dyDescent="0.35">
      <c r="B815" s="1"/>
      <c r="C815" s="2"/>
      <c r="D815" s="1"/>
      <c r="AN815" s="3"/>
      <c r="AO815" s="3"/>
      <c r="AP815" s="3"/>
      <c r="AQ815" s="3"/>
      <c r="AR815" s="4"/>
    </row>
    <row r="816" spans="2:44" ht="15.75" customHeight="1" x14ac:dyDescent="0.35">
      <c r="B816" s="1"/>
      <c r="C816" s="2"/>
      <c r="D816" s="1"/>
      <c r="AN816" s="3"/>
      <c r="AO816" s="3"/>
      <c r="AP816" s="3"/>
      <c r="AQ816" s="3"/>
      <c r="AR816" s="4"/>
    </row>
    <row r="817" spans="2:44" ht="15.75" customHeight="1" x14ac:dyDescent="0.35">
      <c r="B817" s="1"/>
      <c r="C817" s="2"/>
      <c r="D817" s="1"/>
      <c r="AN817" s="3"/>
      <c r="AO817" s="3"/>
      <c r="AP817" s="3"/>
      <c r="AQ817" s="3"/>
      <c r="AR817" s="4"/>
    </row>
    <row r="818" spans="2:44" ht="15.75" customHeight="1" x14ac:dyDescent="0.35">
      <c r="B818" s="1"/>
      <c r="C818" s="2"/>
      <c r="D818" s="1"/>
      <c r="AN818" s="3"/>
      <c r="AO818" s="3"/>
      <c r="AP818" s="3"/>
      <c r="AQ818" s="3"/>
      <c r="AR818" s="4"/>
    </row>
    <row r="819" spans="2:44" ht="15.75" customHeight="1" x14ac:dyDescent="0.35">
      <c r="B819" s="1"/>
      <c r="C819" s="2"/>
      <c r="D819" s="1"/>
      <c r="AN819" s="3"/>
      <c r="AO819" s="3"/>
      <c r="AP819" s="3"/>
      <c r="AQ819" s="3"/>
      <c r="AR819" s="4"/>
    </row>
    <row r="820" spans="2:44" ht="15.75" customHeight="1" x14ac:dyDescent="0.35">
      <c r="B820" s="1"/>
      <c r="C820" s="2"/>
      <c r="D820" s="1"/>
      <c r="AN820" s="3"/>
      <c r="AO820" s="3"/>
      <c r="AP820" s="3"/>
      <c r="AQ820" s="3"/>
      <c r="AR820" s="4"/>
    </row>
    <row r="821" spans="2:44" ht="15.75" customHeight="1" x14ac:dyDescent="0.35">
      <c r="B821" s="1"/>
      <c r="C821" s="2"/>
      <c r="D821" s="1"/>
      <c r="AN821" s="3"/>
      <c r="AO821" s="3"/>
      <c r="AP821" s="3"/>
      <c r="AQ821" s="3"/>
      <c r="AR821" s="4"/>
    </row>
    <row r="822" spans="2:44" ht="15.75" customHeight="1" x14ac:dyDescent="0.35">
      <c r="B822" s="1"/>
      <c r="C822" s="2"/>
      <c r="D822" s="1"/>
      <c r="AN822" s="3"/>
      <c r="AO822" s="3"/>
      <c r="AP822" s="3"/>
      <c r="AQ822" s="3"/>
      <c r="AR822" s="4"/>
    </row>
    <row r="823" spans="2:44" ht="15.75" customHeight="1" x14ac:dyDescent="0.35">
      <c r="B823" s="1"/>
      <c r="C823" s="2"/>
      <c r="D823" s="1"/>
      <c r="AN823" s="3"/>
      <c r="AO823" s="3"/>
      <c r="AP823" s="3"/>
      <c r="AQ823" s="3"/>
      <c r="AR823" s="4"/>
    </row>
    <row r="824" spans="2:44" ht="15.75" customHeight="1" x14ac:dyDescent="0.35">
      <c r="B824" s="1"/>
      <c r="C824" s="2"/>
      <c r="D824" s="1"/>
      <c r="AN824" s="3"/>
      <c r="AO824" s="3"/>
      <c r="AP824" s="3"/>
      <c r="AQ824" s="3"/>
      <c r="AR824" s="4"/>
    </row>
    <row r="825" spans="2:44" ht="15.75" customHeight="1" x14ac:dyDescent="0.35">
      <c r="B825" s="1"/>
      <c r="C825" s="2"/>
      <c r="D825" s="1"/>
      <c r="AN825" s="3"/>
      <c r="AO825" s="3"/>
      <c r="AP825" s="3"/>
      <c r="AQ825" s="3"/>
      <c r="AR825" s="4"/>
    </row>
    <row r="826" spans="2:44" ht="15.75" customHeight="1" x14ac:dyDescent="0.35">
      <c r="B826" s="1"/>
      <c r="C826" s="2"/>
      <c r="D826" s="1"/>
      <c r="AN826" s="3"/>
      <c r="AO826" s="3"/>
      <c r="AP826" s="3"/>
      <c r="AQ826" s="3"/>
      <c r="AR826" s="4"/>
    </row>
    <row r="827" spans="2:44" ht="15.75" customHeight="1" x14ac:dyDescent="0.35">
      <c r="B827" s="1"/>
      <c r="C827" s="2"/>
      <c r="D827" s="1"/>
      <c r="AN827" s="3"/>
      <c r="AO827" s="3"/>
      <c r="AP827" s="3"/>
      <c r="AQ827" s="3"/>
      <c r="AR827" s="4"/>
    </row>
    <row r="828" spans="2:44" ht="15.75" customHeight="1" x14ac:dyDescent="0.35">
      <c r="B828" s="1"/>
      <c r="C828" s="2"/>
      <c r="D828" s="1"/>
      <c r="AN828" s="3"/>
      <c r="AO828" s="3"/>
      <c r="AP828" s="3"/>
      <c r="AQ828" s="3"/>
      <c r="AR828" s="4"/>
    </row>
    <row r="829" spans="2:44" ht="15.75" customHeight="1" x14ac:dyDescent="0.35">
      <c r="B829" s="1"/>
      <c r="C829" s="2"/>
      <c r="D829" s="1"/>
      <c r="AN829" s="3"/>
      <c r="AO829" s="3"/>
      <c r="AP829" s="3"/>
      <c r="AQ829" s="3"/>
      <c r="AR829" s="4"/>
    </row>
    <row r="830" spans="2:44" ht="15.75" customHeight="1" x14ac:dyDescent="0.35">
      <c r="B830" s="1"/>
      <c r="C830" s="2"/>
      <c r="D830" s="1"/>
      <c r="AN830" s="3"/>
      <c r="AO830" s="3"/>
      <c r="AP830" s="3"/>
      <c r="AQ830" s="3"/>
      <c r="AR830" s="4"/>
    </row>
    <row r="831" spans="2:44" ht="15.75" customHeight="1" x14ac:dyDescent="0.35">
      <c r="B831" s="1"/>
      <c r="C831" s="2"/>
      <c r="D831" s="1"/>
      <c r="AN831" s="3"/>
      <c r="AO831" s="3"/>
      <c r="AP831" s="3"/>
      <c r="AQ831" s="3"/>
      <c r="AR831" s="4"/>
    </row>
    <row r="832" spans="2:44" ht="15.75" customHeight="1" x14ac:dyDescent="0.35">
      <c r="B832" s="1"/>
      <c r="C832" s="2"/>
      <c r="D832" s="1"/>
      <c r="AN832" s="3"/>
      <c r="AO832" s="3"/>
      <c r="AP832" s="3"/>
      <c r="AQ832" s="3"/>
      <c r="AR832" s="4"/>
    </row>
    <row r="833" spans="2:44" ht="15.75" customHeight="1" x14ac:dyDescent="0.35">
      <c r="B833" s="1"/>
      <c r="C833" s="2"/>
      <c r="D833" s="1"/>
      <c r="AN833" s="3"/>
      <c r="AO833" s="3"/>
      <c r="AP833" s="3"/>
      <c r="AQ833" s="3"/>
      <c r="AR833" s="4"/>
    </row>
    <row r="834" spans="2:44" ht="15.75" customHeight="1" x14ac:dyDescent="0.35">
      <c r="B834" s="1"/>
      <c r="C834" s="2"/>
      <c r="D834" s="1"/>
      <c r="AN834" s="3"/>
      <c r="AO834" s="3"/>
      <c r="AP834" s="3"/>
      <c r="AQ834" s="3"/>
      <c r="AR834" s="4"/>
    </row>
    <row r="835" spans="2:44" ht="15.75" customHeight="1" x14ac:dyDescent="0.35">
      <c r="B835" s="1"/>
      <c r="C835" s="2"/>
      <c r="D835" s="1"/>
      <c r="AN835" s="3"/>
      <c r="AO835" s="3"/>
      <c r="AP835" s="3"/>
      <c r="AQ835" s="3"/>
      <c r="AR835" s="4"/>
    </row>
    <row r="836" spans="2:44" ht="15.75" customHeight="1" x14ac:dyDescent="0.35">
      <c r="B836" s="1"/>
      <c r="C836" s="2"/>
      <c r="D836" s="1"/>
      <c r="AN836" s="3"/>
      <c r="AO836" s="3"/>
      <c r="AP836" s="3"/>
      <c r="AQ836" s="3"/>
      <c r="AR836" s="4"/>
    </row>
    <row r="837" spans="2:44" ht="15.75" customHeight="1" x14ac:dyDescent="0.35">
      <c r="B837" s="1"/>
      <c r="C837" s="2"/>
      <c r="D837" s="1"/>
      <c r="AN837" s="3"/>
      <c r="AO837" s="3"/>
      <c r="AP837" s="3"/>
      <c r="AQ837" s="3"/>
      <c r="AR837" s="4"/>
    </row>
    <row r="838" spans="2:44" ht="15.75" customHeight="1" x14ac:dyDescent="0.35">
      <c r="B838" s="1"/>
      <c r="C838" s="2"/>
      <c r="D838" s="1"/>
      <c r="AN838" s="3"/>
      <c r="AO838" s="3"/>
      <c r="AP838" s="3"/>
      <c r="AQ838" s="3"/>
      <c r="AR838" s="4"/>
    </row>
    <row r="839" spans="2:44" ht="15.75" customHeight="1" x14ac:dyDescent="0.35">
      <c r="B839" s="1"/>
      <c r="C839" s="2"/>
      <c r="D839" s="1"/>
      <c r="AN839" s="3"/>
      <c r="AO839" s="3"/>
      <c r="AP839" s="3"/>
      <c r="AQ839" s="3"/>
      <c r="AR839" s="4"/>
    </row>
    <row r="840" spans="2:44" ht="15.75" customHeight="1" x14ac:dyDescent="0.35">
      <c r="B840" s="1"/>
      <c r="C840" s="2"/>
      <c r="D840" s="1"/>
      <c r="AN840" s="3"/>
      <c r="AO840" s="3"/>
      <c r="AP840" s="3"/>
      <c r="AQ840" s="3"/>
      <c r="AR840" s="4"/>
    </row>
    <row r="841" spans="2:44" ht="15.75" customHeight="1" x14ac:dyDescent="0.35">
      <c r="B841" s="1"/>
      <c r="C841" s="2"/>
      <c r="D841" s="1"/>
      <c r="AN841" s="3"/>
      <c r="AO841" s="3"/>
      <c r="AP841" s="3"/>
      <c r="AQ841" s="3"/>
      <c r="AR841" s="4"/>
    </row>
    <row r="842" spans="2:44" ht="15.75" customHeight="1" x14ac:dyDescent="0.35">
      <c r="B842" s="1"/>
      <c r="C842" s="2"/>
      <c r="D842" s="1"/>
      <c r="AN842" s="3"/>
      <c r="AO842" s="3"/>
      <c r="AP842" s="3"/>
      <c r="AQ842" s="3"/>
      <c r="AR842" s="4"/>
    </row>
    <row r="843" spans="2:44" ht="15.75" customHeight="1" x14ac:dyDescent="0.35">
      <c r="B843" s="1"/>
      <c r="C843" s="2"/>
      <c r="D843" s="1"/>
      <c r="AN843" s="3"/>
      <c r="AO843" s="3"/>
      <c r="AP843" s="3"/>
      <c r="AQ843" s="3"/>
      <c r="AR843" s="4"/>
    </row>
    <row r="844" spans="2:44" ht="15.75" customHeight="1" x14ac:dyDescent="0.35">
      <c r="B844" s="1"/>
      <c r="C844" s="2"/>
      <c r="D844" s="1"/>
      <c r="AN844" s="3"/>
      <c r="AO844" s="3"/>
      <c r="AP844" s="3"/>
      <c r="AQ844" s="3"/>
      <c r="AR844" s="4"/>
    </row>
    <row r="845" spans="2:44" ht="15.75" customHeight="1" x14ac:dyDescent="0.35">
      <c r="B845" s="1"/>
      <c r="C845" s="2"/>
      <c r="D845" s="1"/>
      <c r="AN845" s="3"/>
      <c r="AO845" s="3"/>
      <c r="AP845" s="3"/>
      <c r="AQ845" s="3"/>
      <c r="AR845" s="4"/>
    </row>
    <row r="846" spans="2:44" ht="15.75" customHeight="1" x14ac:dyDescent="0.35">
      <c r="B846" s="1"/>
      <c r="C846" s="2"/>
      <c r="D846" s="1"/>
      <c r="AN846" s="3"/>
      <c r="AO846" s="3"/>
      <c r="AP846" s="3"/>
      <c r="AQ846" s="3"/>
      <c r="AR846" s="4"/>
    </row>
    <row r="847" spans="2:44" ht="15.75" customHeight="1" x14ac:dyDescent="0.35">
      <c r="B847" s="1"/>
      <c r="C847" s="2"/>
      <c r="D847" s="1"/>
      <c r="AN847" s="3"/>
      <c r="AO847" s="3"/>
      <c r="AP847" s="3"/>
      <c r="AQ847" s="3"/>
      <c r="AR847" s="4"/>
    </row>
    <row r="848" spans="2:44" ht="15.75" customHeight="1" x14ac:dyDescent="0.35">
      <c r="B848" s="1"/>
      <c r="C848" s="2"/>
      <c r="D848" s="1"/>
      <c r="AN848" s="3"/>
      <c r="AO848" s="3"/>
      <c r="AP848" s="3"/>
      <c r="AQ848" s="3"/>
      <c r="AR848" s="4"/>
    </row>
    <row r="849" spans="2:44" ht="15.75" customHeight="1" x14ac:dyDescent="0.35">
      <c r="B849" s="1"/>
      <c r="C849" s="2"/>
      <c r="D849" s="1"/>
      <c r="AN849" s="3"/>
      <c r="AO849" s="3"/>
      <c r="AP849" s="3"/>
      <c r="AQ849" s="3"/>
      <c r="AR849" s="4"/>
    </row>
    <row r="850" spans="2:44" ht="15.75" customHeight="1" x14ac:dyDescent="0.35">
      <c r="B850" s="1"/>
      <c r="C850" s="2"/>
      <c r="D850" s="1"/>
      <c r="AN850" s="3"/>
      <c r="AO850" s="3"/>
      <c r="AP850" s="3"/>
      <c r="AQ850" s="3"/>
      <c r="AR850" s="4"/>
    </row>
    <row r="851" spans="2:44" ht="15.75" customHeight="1" x14ac:dyDescent="0.35">
      <c r="B851" s="1"/>
      <c r="C851" s="2"/>
      <c r="D851" s="1"/>
      <c r="AN851" s="3"/>
      <c r="AO851" s="3"/>
      <c r="AP851" s="3"/>
      <c r="AQ851" s="3"/>
      <c r="AR851" s="4"/>
    </row>
    <row r="852" spans="2:44" ht="15.75" customHeight="1" x14ac:dyDescent="0.35">
      <c r="B852" s="1"/>
      <c r="C852" s="2"/>
      <c r="D852" s="1"/>
      <c r="AN852" s="3"/>
      <c r="AO852" s="3"/>
      <c r="AP852" s="3"/>
      <c r="AQ852" s="3"/>
      <c r="AR852" s="4"/>
    </row>
    <row r="853" spans="2:44" ht="15.75" customHeight="1" x14ac:dyDescent="0.35">
      <c r="B853" s="1"/>
      <c r="C853" s="2"/>
      <c r="D853" s="1"/>
      <c r="AN853" s="3"/>
      <c r="AO853" s="3"/>
      <c r="AP853" s="3"/>
      <c r="AQ853" s="3"/>
      <c r="AR853" s="4"/>
    </row>
    <row r="854" spans="2:44" ht="15.75" customHeight="1" x14ac:dyDescent="0.35">
      <c r="B854" s="1"/>
      <c r="C854" s="2"/>
      <c r="D854" s="1"/>
      <c r="AN854" s="3"/>
      <c r="AO854" s="3"/>
      <c r="AP854" s="3"/>
      <c r="AQ854" s="3"/>
      <c r="AR854" s="4"/>
    </row>
    <row r="855" spans="2:44" ht="15.75" customHeight="1" x14ac:dyDescent="0.35">
      <c r="B855" s="1"/>
      <c r="C855" s="2"/>
      <c r="D855" s="1"/>
      <c r="AN855" s="3"/>
      <c r="AO855" s="3"/>
      <c r="AP855" s="3"/>
      <c r="AQ855" s="3"/>
      <c r="AR855" s="4"/>
    </row>
    <row r="856" spans="2:44" ht="15.75" customHeight="1" x14ac:dyDescent="0.35">
      <c r="B856" s="1"/>
      <c r="C856" s="2"/>
      <c r="D856" s="1"/>
      <c r="AN856" s="3"/>
      <c r="AO856" s="3"/>
      <c r="AP856" s="3"/>
      <c r="AQ856" s="3"/>
      <c r="AR856" s="4"/>
    </row>
    <row r="857" spans="2:44" ht="15.75" customHeight="1" x14ac:dyDescent="0.35">
      <c r="B857" s="1"/>
      <c r="C857" s="2"/>
      <c r="D857" s="1"/>
      <c r="AN857" s="3"/>
      <c r="AO857" s="3"/>
      <c r="AP857" s="3"/>
      <c r="AQ857" s="3"/>
      <c r="AR857" s="4"/>
    </row>
    <row r="858" spans="2:44" ht="15.75" customHeight="1" x14ac:dyDescent="0.35">
      <c r="B858" s="1"/>
      <c r="C858" s="2"/>
      <c r="D858" s="1"/>
      <c r="AN858" s="3"/>
      <c r="AO858" s="3"/>
      <c r="AP858" s="3"/>
      <c r="AQ858" s="3"/>
      <c r="AR858" s="4"/>
    </row>
    <row r="859" spans="2:44" ht="15.75" customHeight="1" x14ac:dyDescent="0.35">
      <c r="B859" s="1"/>
      <c r="C859" s="2"/>
      <c r="D859" s="1"/>
      <c r="AN859" s="3"/>
      <c r="AO859" s="3"/>
      <c r="AP859" s="3"/>
      <c r="AQ859" s="3"/>
      <c r="AR859" s="4"/>
    </row>
    <row r="860" spans="2:44" ht="15.75" customHeight="1" x14ac:dyDescent="0.35">
      <c r="B860" s="1"/>
      <c r="C860" s="2"/>
      <c r="D860" s="1"/>
      <c r="AN860" s="3"/>
      <c r="AO860" s="3"/>
      <c r="AP860" s="3"/>
      <c r="AQ860" s="3"/>
      <c r="AR860" s="4"/>
    </row>
    <row r="861" spans="2:44" ht="15.75" customHeight="1" x14ac:dyDescent="0.35">
      <c r="B861" s="1"/>
      <c r="C861" s="2"/>
      <c r="D861" s="1"/>
      <c r="AN861" s="3"/>
      <c r="AO861" s="3"/>
      <c r="AP861" s="3"/>
      <c r="AQ861" s="3"/>
      <c r="AR861" s="4"/>
    </row>
    <row r="862" spans="2:44" ht="15.75" customHeight="1" x14ac:dyDescent="0.35">
      <c r="B862" s="1"/>
      <c r="C862" s="2"/>
      <c r="D862" s="1"/>
      <c r="AN862" s="3"/>
      <c r="AO862" s="3"/>
      <c r="AP862" s="3"/>
      <c r="AQ862" s="3"/>
      <c r="AR862" s="4"/>
    </row>
    <row r="863" spans="2:44" ht="15.75" customHeight="1" x14ac:dyDescent="0.35">
      <c r="B863" s="1"/>
      <c r="C863" s="2"/>
      <c r="D863" s="1"/>
      <c r="AN863" s="3"/>
      <c r="AO863" s="3"/>
      <c r="AP863" s="3"/>
      <c r="AQ863" s="3"/>
      <c r="AR863" s="4"/>
    </row>
    <row r="864" spans="2:44" ht="15.75" customHeight="1" x14ac:dyDescent="0.35">
      <c r="B864" s="1"/>
      <c r="C864" s="2"/>
      <c r="D864" s="1"/>
      <c r="AN864" s="3"/>
      <c r="AO864" s="3"/>
      <c r="AP864" s="3"/>
      <c r="AQ864" s="3"/>
      <c r="AR864" s="4"/>
    </row>
    <row r="865" spans="2:44" ht="15.75" customHeight="1" x14ac:dyDescent="0.35">
      <c r="B865" s="1"/>
      <c r="C865" s="2"/>
      <c r="D865" s="1"/>
      <c r="AN865" s="3"/>
      <c r="AO865" s="3"/>
      <c r="AP865" s="3"/>
      <c r="AQ865" s="3"/>
      <c r="AR865" s="4"/>
    </row>
    <row r="866" spans="2:44" ht="15.75" customHeight="1" x14ac:dyDescent="0.35">
      <c r="B866" s="1"/>
      <c r="C866" s="2"/>
      <c r="D866" s="1"/>
      <c r="AN866" s="3"/>
      <c r="AO866" s="3"/>
      <c r="AP866" s="3"/>
      <c r="AQ866" s="3"/>
      <c r="AR866" s="4"/>
    </row>
    <row r="867" spans="2:44" ht="15.75" customHeight="1" x14ac:dyDescent="0.35">
      <c r="B867" s="1"/>
      <c r="C867" s="2"/>
      <c r="D867" s="1"/>
      <c r="AN867" s="3"/>
      <c r="AO867" s="3"/>
      <c r="AP867" s="3"/>
      <c r="AQ867" s="3"/>
      <c r="AR867" s="4"/>
    </row>
    <row r="868" spans="2:44" ht="15.75" customHeight="1" x14ac:dyDescent="0.35">
      <c r="B868" s="1"/>
      <c r="C868" s="2"/>
      <c r="D868" s="1"/>
      <c r="AN868" s="3"/>
      <c r="AO868" s="3"/>
      <c r="AP868" s="3"/>
      <c r="AQ868" s="3"/>
      <c r="AR868" s="4"/>
    </row>
    <row r="869" spans="2:44" ht="15.75" customHeight="1" x14ac:dyDescent="0.35">
      <c r="B869" s="1"/>
      <c r="C869" s="2"/>
      <c r="D869" s="1"/>
      <c r="AN869" s="3"/>
      <c r="AO869" s="3"/>
      <c r="AP869" s="3"/>
      <c r="AQ869" s="3"/>
      <c r="AR869" s="4"/>
    </row>
    <row r="870" spans="2:44" ht="15.75" customHeight="1" x14ac:dyDescent="0.35">
      <c r="B870" s="1"/>
      <c r="C870" s="2"/>
      <c r="D870" s="1"/>
      <c r="AN870" s="3"/>
      <c r="AO870" s="3"/>
      <c r="AP870" s="3"/>
      <c r="AQ870" s="3"/>
      <c r="AR870" s="4"/>
    </row>
    <row r="871" spans="2:44" ht="15.75" customHeight="1" x14ac:dyDescent="0.35">
      <c r="B871" s="1"/>
      <c r="C871" s="2"/>
      <c r="D871" s="1"/>
      <c r="AN871" s="3"/>
      <c r="AO871" s="3"/>
      <c r="AP871" s="3"/>
      <c r="AQ871" s="3"/>
      <c r="AR871" s="4"/>
    </row>
    <row r="872" spans="2:44" ht="15.75" customHeight="1" x14ac:dyDescent="0.35">
      <c r="B872" s="1"/>
      <c r="C872" s="2"/>
      <c r="D872" s="1"/>
      <c r="AN872" s="3"/>
      <c r="AO872" s="3"/>
      <c r="AP872" s="3"/>
      <c r="AQ872" s="3"/>
      <c r="AR872" s="4"/>
    </row>
    <row r="873" spans="2:44" ht="15.75" customHeight="1" x14ac:dyDescent="0.35">
      <c r="B873" s="1"/>
      <c r="C873" s="2"/>
      <c r="D873" s="1"/>
      <c r="AN873" s="3"/>
      <c r="AO873" s="3"/>
      <c r="AP873" s="3"/>
      <c r="AQ873" s="3"/>
      <c r="AR873" s="4"/>
    </row>
    <row r="874" spans="2:44" ht="15.75" customHeight="1" x14ac:dyDescent="0.35">
      <c r="B874" s="1"/>
      <c r="C874" s="2"/>
      <c r="D874" s="1"/>
      <c r="AN874" s="3"/>
      <c r="AO874" s="3"/>
      <c r="AP874" s="3"/>
      <c r="AQ874" s="3"/>
      <c r="AR874" s="4"/>
    </row>
    <row r="875" spans="2:44" ht="15.75" customHeight="1" x14ac:dyDescent="0.35">
      <c r="B875" s="1"/>
      <c r="C875" s="2"/>
      <c r="D875" s="1"/>
      <c r="AN875" s="3"/>
      <c r="AO875" s="3"/>
      <c r="AP875" s="3"/>
      <c r="AQ875" s="3"/>
      <c r="AR875" s="4"/>
    </row>
    <row r="876" spans="2:44" ht="15.75" customHeight="1" x14ac:dyDescent="0.35">
      <c r="B876" s="1"/>
      <c r="C876" s="2"/>
      <c r="D876" s="1"/>
      <c r="AN876" s="3"/>
      <c r="AO876" s="3"/>
      <c r="AP876" s="3"/>
      <c r="AQ876" s="3"/>
      <c r="AR876" s="4"/>
    </row>
    <row r="877" spans="2:44" ht="15.75" customHeight="1" x14ac:dyDescent="0.35">
      <c r="B877" s="1"/>
      <c r="C877" s="2"/>
      <c r="D877" s="1"/>
      <c r="AN877" s="3"/>
      <c r="AO877" s="3"/>
      <c r="AP877" s="3"/>
      <c r="AQ877" s="3"/>
      <c r="AR877" s="4"/>
    </row>
    <row r="878" spans="2:44" ht="15.75" customHeight="1" x14ac:dyDescent="0.35">
      <c r="B878" s="1"/>
      <c r="C878" s="2"/>
      <c r="D878" s="1"/>
      <c r="AN878" s="3"/>
      <c r="AO878" s="3"/>
      <c r="AP878" s="3"/>
      <c r="AQ878" s="3"/>
      <c r="AR878" s="4"/>
    </row>
    <row r="879" spans="2:44" ht="15.75" customHeight="1" x14ac:dyDescent="0.35">
      <c r="B879" s="1"/>
      <c r="C879" s="2"/>
      <c r="D879" s="1"/>
      <c r="AN879" s="3"/>
      <c r="AO879" s="3"/>
      <c r="AP879" s="3"/>
      <c r="AQ879" s="3"/>
      <c r="AR879" s="4"/>
    </row>
    <row r="880" spans="2:44" ht="15.75" customHeight="1" x14ac:dyDescent="0.35">
      <c r="B880" s="1"/>
      <c r="C880" s="2"/>
      <c r="D880" s="1"/>
      <c r="AN880" s="3"/>
      <c r="AO880" s="3"/>
      <c r="AP880" s="3"/>
      <c r="AQ880" s="3"/>
      <c r="AR880" s="4"/>
    </row>
    <row r="881" spans="2:44" ht="15.75" customHeight="1" x14ac:dyDescent="0.35">
      <c r="B881" s="1"/>
      <c r="C881" s="2"/>
      <c r="D881" s="1"/>
      <c r="AN881" s="3"/>
      <c r="AO881" s="3"/>
      <c r="AP881" s="3"/>
      <c r="AQ881" s="3"/>
      <c r="AR881" s="4"/>
    </row>
    <row r="882" spans="2:44" ht="15.75" customHeight="1" x14ac:dyDescent="0.35">
      <c r="B882" s="1"/>
      <c r="C882" s="2"/>
      <c r="D882" s="1"/>
      <c r="AN882" s="3"/>
      <c r="AO882" s="3"/>
      <c r="AP882" s="3"/>
      <c r="AQ882" s="3"/>
      <c r="AR882" s="4"/>
    </row>
    <row r="883" spans="2:44" ht="15.75" customHeight="1" x14ac:dyDescent="0.35">
      <c r="B883" s="1"/>
      <c r="C883" s="2"/>
      <c r="D883" s="1"/>
      <c r="AN883" s="3"/>
      <c r="AO883" s="3"/>
      <c r="AP883" s="3"/>
      <c r="AQ883" s="3"/>
      <c r="AR883" s="4"/>
    </row>
    <row r="884" spans="2:44" ht="15.75" customHeight="1" x14ac:dyDescent="0.35">
      <c r="B884" s="1"/>
      <c r="C884" s="2"/>
      <c r="D884" s="1"/>
      <c r="AN884" s="3"/>
      <c r="AO884" s="3"/>
      <c r="AP884" s="3"/>
      <c r="AQ884" s="3"/>
      <c r="AR884" s="4"/>
    </row>
    <row r="885" spans="2:44" ht="15.75" customHeight="1" x14ac:dyDescent="0.35">
      <c r="B885" s="1"/>
      <c r="C885" s="2"/>
      <c r="D885" s="1"/>
      <c r="AN885" s="3"/>
      <c r="AO885" s="3"/>
      <c r="AP885" s="3"/>
      <c r="AQ885" s="3"/>
      <c r="AR885" s="4"/>
    </row>
    <row r="886" spans="2:44" ht="15.75" customHeight="1" x14ac:dyDescent="0.35">
      <c r="B886" s="1"/>
      <c r="C886" s="2"/>
      <c r="D886" s="1"/>
      <c r="AN886" s="3"/>
      <c r="AO886" s="3"/>
      <c r="AP886" s="3"/>
      <c r="AQ886" s="3"/>
      <c r="AR886" s="4"/>
    </row>
    <row r="887" spans="2:44" ht="15.75" customHeight="1" x14ac:dyDescent="0.35">
      <c r="B887" s="1"/>
      <c r="C887" s="2"/>
      <c r="D887" s="1"/>
      <c r="AN887" s="3"/>
      <c r="AO887" s="3"/>
      <c r="AP887" s="3"/>
      <c r="AQ887" s="3"/>
      <c r="AR887" s="4"/>
    </row>
    <row r="888" spans="2:44" ht="15.75" customHeight="1" x14ac:dyDescent="0.35">
      <c r="B888" s="1"/>
      <c r="C888" s="2"/>
      <c r="D888" s="1"/>
      <c r="AN888" s="3"/>
      <c r="AO888" s="3"/>
      <c r="AP888" s="3"/>
      <c r="AQ888" s="3"/>
      <c r="AR888" s="4"/>
    </row>
    <row r="889" spans="2:44" ht="15.75" customHeight="1" x14ac:dyDescent="0.35">
      <c r="B889" s="1"/>
      <c r="C889" s="2"/>
      <c r="D889" s="1"/>
      <c r="AN889" s="3"/>
      <c r="AO889" s="3"/>
      <c r="AP889" s="3"/>
      <c r="AQ889" s="3"/>
      <c r="AR889" s="4"/>
    </row>
    <row r="890" spans="2:44" ht="15.75" customHeight="1" x14ac:dyDescent="0.35">
      <c r="B890" s="1"/>
      <c r="C890" s="2"/>
      <c r="D890" s="1"/>
      <c r="AN890" s="3"/>
      <c r="AO890" s="3"/>
      <c r="AP890" s="3"/>
      <c r="AQ890" s="3"/>
      <c r="AR890" s="4"/>
    </row>
    <row r="891" spans="2:44" ht="15.75" customHeight="1" x14ac:dyDescent="0.35">
      <c r="B891" s="1"/>
      <c r="C891" s="2"/>
      <c r="D891" s="1"/>
      <c r="AN891" s="3"/>
      <c r="AO891" s="3"/>
      <c r="AP891" s="3"/>
      <c r="AQ891" s="3"/>
      <c r="AR891" s="4"/>
    </row>
    <row r="892" spans="2:44" ht="15.75" customHeight="1" x14ac:dyDescent="0.35">
      <c r="B892" s="1"/>
      <c r="C892" s="2"/>
      <c r="D892" s="1"/>
      <c r="AN892" s="3"/>
      <c r="AO892" s="3"/>
      <c r="AP892" s="3"/>
      <c r="AQ892" s="3"/>
      <c r="AR892" s="4"/>
    </row>
    <row r="893" spans="2:44" ht="15.75" customHeight="1" x14ac:dyDescent="0.35">
      <c r="B893" s="1"/>
      <c r="C893" s="2"/>
      <c r="D893" s="1"/>
      <c r="AN893" s="3"/>
      <c r="AO893" s="3"/>
      <c r="AP893" s="3"/>
      <c r="AQ893" s="3"/>
      <c r="AR893" s="4"/>
    </row>
    <row r="894" spans="2:44" ht="15.75" customHeight="1" x14ac:dyDescent="0.35">
      <c r="B894" s="1"/>
      <c r="C894" s="2"/>
      <c r="D894" s="1"/>
      <c r="AN894" s="3"/>
      <c r="AO894" s="3"/>
      <c r="AP894" s="3"/>
      <c r="AQ894" s="3"/>
      <c r="AR894" s="4"/>
    </row>
    <row r="895" spans="2:44" ht="15.75" customHeight="1" x14ac:dyDescent="0.35">
      <c r="B895" s="1"/>
      <c r="C895" s="2"/>
      <c r="D895" s="1"/>
      <c r="AN895" s="3"/>
      <c r="AO895" s="3"/>
      <c r="AP895" s="3"/>
      <c r="AQ895" s="3"/>
      <c r="AR895" s="4"/>
    </row>
    <row r="896" spans="2:44" ht="15.75" customHeight="1" x14ac:dyDescent="0.35">
      <c r="B896" s="1"/>
      <c r="C896" s="2"/>
      <c r="D896" s="1"/>
      <c r="AN896" s="3"/>
      <c r="AO896" s="3"/>
      <c r="AP896" s="3"/>
      <c r="AQ896" s="3"/>
      <c r="AR896" s="4"/>
    </row>
    <row r="897" spans="2:44" ht="15.75" customHeight="1" x14ac:dyDescent="0.35">
      <c r="B897" s="1"/>
      <c r="C897" s="2"/>
      <c r="D897" s="1"/>
      <c r="AN897" s="3"/>
      <c r="AO897" s="3"/>
      <c r="AP897" s="3"/>
      <c r="AQ897" s="3"/>
      <c r="AR897" s="4"/>
    </row>
    <row r="898" spans="2:44" ht="15.75" customHeight="1" x14ac:dyDescent="0.35">
      <c r="B898" s="1"/>
      <c r="C898" s="2"/>
      <c r="D898" s="1"/>
      <c r="AN898" s="3"/>
      <c r="AO898" s="3"/>
      <c r="AP898" s="3"/>
      <c r="AQ898" s="3"/>
      <c r="AR898" s="4"/>
    </row>
    <row r="899" spans="2:44" ht="15.75" customHeight="1" x14ac:dyDescent="0.35">
      <c r="B899" s="1"/>
      <c r="C899" s="2"/>
      <c r="D899" s="1"/>
      <c r="AN899" s="3"/>
      <c r="AO899" s="3"/>
      <c r="AP899" s="3"/>
      <c r="AQ899" s="3"/>
      <c r="AR899" s="4"/>
    </row>
    <row r="900" spans="2:44" ht="15.75" customHeight="1" x14ac:dyDescent="0.35">
      <c r="B900" s="1"/>
      <c r="C900" s="2"/>
      <c r="D900" s="1"/>
      <c r="AN900" s="3"/>
      <c r="AO900" s="3"/>
      <c r="AP900" s="3"/>
      <c r="AQ900" s="3"/>
      <c r="AR900" s="4"/>
    </row>
    <row r="901" spans="2:44" ht="15.75" customHeight="1" x14ac:dyDescent="0.35">
      <c r="B901" s="1"/>
      <c r="C901" s="2"/>
      <c r="D901" s="1"/>
      <c r="AN901" s="3"/>
      <c r="AO901" s="3"/>
      <c r="AP901" s="3"/>
      <c r="AQ901" s="3"/>
      <c r="AR901" s="4"/>
    </row>
    <row r="902" spans="2:44" ht="15.75" customHeight="1" x14ac:dyDescent="0.35">
      <c r="B902" s="1"/>
      <c r="C902" s="2"/>
      <c r="D902" s="1"/>
      <c r="AN902" s="3"/>
      <c r="AO902" s="3"/>
      <c r="AP902" s="3"/>
      <c r="AQ902" s="3"/>
      <c r="AR902" s="4"/>
    </row>
    <row r="903" spans="2:44" ht="15.75" customHeight="1" x14ac:dyDescent="0.35">
      <c r="B903" s="1"/>
      <c r="C903" s="2"/>
      <c r="D903" s="1"/>
      <c r="AN903" s="3"/>
      <c r="AO903" s="3"/>
      <c r="AP903" s="3"/>
      <c r="AQ903" s="3"/>
      <c r="AR903" s="4"/>
    </row>
    <row r="904" spans="2:44" ht="15.75" customHeight="1" x14ac:dyDescent="0.35">
      <c r="B904" s="1"/>
      <c r="C904" s="2"/>
      <c r="D904" s="1"/>
      <c r="AN904" s="3"/>
      <c r="AO904" s="3"/>
      <c r="AP904" s="3"/>
      <c r="AQ904" s="3"/>
      <c r="AR904" s="4"/>
    </row>
    <row r="905" spans="2:44" ht="15.75" customHeight="1" x14ac:dyDescent="0.35">
      <c r="B905" s="1"/>
      <c r="C905" s="2"/>
      <c r="D905" s="1"/>
      <c r="AN905" s="3"/>
      <c r="AO905" s="3"/>
      <c r="AP905" s="3"/>
      <c r="AQ905" s="3"/>
      <c r="AR905" s="4"/>
    </row>
    <row r="906" spans="2:44" ht="15.75" customHeight="1" x14ac:dyDescent="0.35">
      <c r="B906" s="1"/>
      <c r="C906" s="2"/>
      <c r="D906" s="1"/>
      <c r="AN906" s="3"/>
      <c r="AO906" s="3"/>
      <c r="AP906" s="3"/>
      <c r="AQ906" s="3"/>
      <c r="AR906" s="4"/>
    </row>
    <row r="907" spans="2:44" ht="15.75" customHeight="1" x14ac:dyDescent="0.35">
      <c r="B907" s="1"/>
      <c r="C907" s="2"/>
      <c r="D907" s="1"/>
      <c r="AN907" s="3"/>
      <c r="AO907" s="3"/>
      <c r="AP907" s="3"/>
      <c r="AQ907" s="3"/>
      <c r="AR907" s="4"/>
    </row>
    <row r="908" spans="2:44" ht="15.75" customHeight="1" x14ac:dyDescent="0.35">
      <c r="B908" s="1"/>
      <c r="C908" s="2"/>
      <c r="D908" s="1"/>
      <c r="AN908" s="3"/>
      <c r="AO908" s="3"/>
      <c r="AP908" s="3"/>
      <c r="AQ908" s="3"/>
      <c r="AR908" s="4"/>
    </row>
    <row r="909" spans="2:44" ht="15.75" customHeight="1" x14ac:dyDescent="0.35">
      <c r="B909" s="1"/>
      <c r="C909" s="2"/>
      <c r="D909" s="1"/>
      <c r="AN909" s="3"/>
      <c r="AO909" s="3"/>
      <c r="AP909" s="3"/>
      <c r="AQ909" s="3"/>
      <c r="AR909" s="4"/>
    </row>
    <row r="910" spans="2:44" ht="15.75" customHeight="1" x14ac:dyDescent="0.35">
      <c r="B910" s="1"/>
      <c r="C910" s="2"/>
      <c r="D910" s="1"/>
      <c r="AN910" s="3"/>
      <c r="AO910" s="3"/>
      <c r="AP910" s="3"/>
      <c r="AQ910" s="3"/>
      <c r="AR910" s="4"/>
    </row>
    <row r="911" spans="2:44" ht="15.75" customHeight="1" x14ac:dyDescent="0.35">
      <c r="B911" s="1"/>
      <c r="C911" s="2"/>
      <c r="D911" s="1"/>
      <c r="AN911" s="3"/>
      <c r="AO911" s="3"/>
      <c r="AP911" s="3"/>
      <c r="AQ911" s="3"/>
      <c r="AR911" s="4"/>
    </row>
    <row r="912" spans="2:44" ht="15.75" customHeight="1" x14ac:dyDescent="0.35">
      <c r="B912" s="1"/>
      <c r="C912" s="2"/>
      <c r="D912" s="1"/>
      <c r="AN912" s="3"/>
      <c r="AO912" s="3"/>
      <c r="AP912" s="3"/>
      <c r="AQ912" s="3"/>
      <c r="AR912" s="4"/>
    </row>
    <row r="913" spans="2:44" ht="15.75" customHeight="1" x14ac:dyDescent="0.35">
      <c r="B913" s="1"/>
      <c r="C913" s="2"/>
      <c r="D913" s="1"/>
      <c r="AN913" s="3"/>
      <c r="AO913" s="3"/>
      <c r="AP913" s="3"/>
      <c r="AQ913" s="3"/>
      <c r="AR913" s="4"/>
    </row>
    <row r="914" spans="2:44" ht="15.75" customHeight="1" x14ac:dyDescent="0.35">
      <c r="B914" s="1"/>
      <c r="C914" s="2"/>
      <c r="D914" s="1"/>
      <c r="AN914" s="3"/>
      <c r="AO914" s="3"/>
      <c r="AP914" s="3"/>
      <c r="AQ914" s="3"/>
      <c r="AR914" s="4"/>
    </row>
    <row r="915" spans="2:44" ht="15.75" customHeight="1" x14ac:dyDescent="0.35">
      <c r="B915" s="1"/>
      <c r="C915" s="2"/>
      <c r="D915" s="1"/>
      <c r="AN915" s="3"/>
      <c r="AO915" s="3"/>
      <c r="AP915" s="3"/>
      <c r="AQ915" s="3"/>
      <c r="AR915" s="4"/>
    </row>
    <row r="916" spans="2:44" ht="15.75" customHeight="1" x14ac:dyDescent="0.35">
      <c r="B916" s="1"/>
      <c r="C916" s="2"/>
      <c r="D916" s="1"/>
      <c r="AN916" s="3"/>
      <c r="AO916" s="3"/>
      <c r="AP916" s="3"/>
      <c r="AQ916" s="3"/>
      <c r="AR916" s="4"/>
    </row>
    <row r="917" spans="2:44" ht="15.75" customHeight="1" x14ac:dyDescent="0.35">
      <c r="B917" s="1"/>
      <c r="C917" s="2"/>
      <c r="D917" s="1"/>
      <c r="AN917" s="3"/>
      <c r="AO917" s="3"/>
      <c r="AP917" s="3"/>
      <c r="AQ917" s="3"/>
      <c r="AR917" s="4"/>
    </row>
    <row r="918" spans="2:44" ht="15.75" customHeight="1" x14ac:dyDescent="0.35">
      <c r="B918" s="1"/>
      <c r="C918" s="2"/>
      <c r="D918" s="1"/>
      <c r="AN918" s="3"/>
      <c r="AO918" s="3"/>
      <c r="AP918" s="3"/>
      <c r="AQ918" s="3"/>
      <c r="AR918" s="4"/>
    </row>
    <row r="919" spans="2:44" ht="15.75" customHeight="1" x14ac:dyDescent="0.35">
      <c r="B919" s="1"/>
      <c r="C919" s="2"/>
      <c r="D919" s="1"/>
      <c r="AN919" s="3"/>
      <c r="AO919" s="3"/>
      <c r="AP919" s="3"/>
      <c r="AQ919" s="3"/>
      <c r="AR919" s="4"/>
    </row>
    <row r="920" spans="2:44" ht="15.75" customHeight="1" x14ac:dyDescent="0.35">
      <c r="B920" s="1"/>
      <c r="C920" s="2"/>
      <c r="D920" s="1"/>
      <c r="AN920" s="3"/>
      <c r="AO920" s="3"/>
      <c r="AP920" s="3"/>
      <c r="AQ920" s="3"/>
      <c r="AR920" s="4"/>
    </row>
    <row r="921" spans="2:44" ht="15.75" customHeight="1" x14ac:dyDescent="0.35">
      <c r="B921" s="1"/>
      <c r="C921" s="2"/>
      <c r="D921" s="1"/>
      <c r="AN921" s="3"/>
      <c r="AO921" s="3"/>
      <c r="AP921" s="3"/>
      <c r="AQ921" s="3"/>
      <c r="AR921" s="4"/>
    </row>
    <row r="922" spans="2:44" ht="15.75" customHeight="1" x14ac:dyDescent="0.35">
      <c r="B922" s="1"/>
      <c r="C922" s="2"/>
      <c r="D922" s="1"/>
      <c r="AN922" s="3"/>
      <c r="AO922" s="3"/>
      <c r="AP922" s="3"/>
      <c r="AQ922" s="3"/>
      <c r="AR922" s="4"/>
    </row>
    <row r="923" spans="2:44" ht="15.75" customHeight="1" x14ac:dyDescent="0.35">
      <c r="B923" s="1"/>
      <c r="C923" s="2"/>
      <c r="D923" s="1"/>
      <c r="AN923" s="3"/>
      <c r="AO923" s="3"/>
      <c r="AP923" s="3"/>
      <c r="AQ923" s="3"/>
      <c r="AR923" s="4"/>
    </row>
    <row r="924" spans="2:44" ht="15.75" customHeight="1" x14ac:dyDescent="0.35">
      <c r="B924" s="1"/>
      <c r="C924" s="2"/>
      <c r="D924" s="1"/>
      <c r="AN924" s="3"/>
      <c r="AO924" s="3"/>
      <c r="AP924" s="3"/>
      <c r="AQ924" s="3"/>
      <c r="AR924" s="4"/>
    </row>
    <row r="925" spans="2:44" ht="15.75" customHeight="1" x14ac:dyDescent="0.35">
      <c r="B925" s="1"/>
      <c r="C925" s="2"/>
      <c r="D925" s="1"/>
      <c r="AN925" s="3"/>
      <c r="AO925" s="3"/>
      <c r="AP925" s="3"/>
      <c r="AQ925" s="3"/>
      <c r="AR925" s="4"/>
    </row>
    <row r="926" spans="2:44" ht="15.75" customHeight="1" x14ac:dyDescent="0.35">
      <c r="B926" s="1"/>
      <c r="C926" s="2"/>
      <c r="D926" s="1"/>
      <c r="AN926" s="3"/>
      <c r="AO926" s="3"/>
      <c r="AP926" s="3"/>
      <c r="AQ926" s="3"/>
      <c r="AR926" s="4"/>
    </row>
    <row r="927" spans="2:44" ht="15.75" customHeight="1" x14ac:dyDescent="0.35">
      <c r="B927" s="1"/>
      <c r="C927" s="2"/>
      <c r="D927" s="1"/>
      <c r="AN927" s="3"/>
      <c r="AO927" s="3"/>
      <c r="AP927" s="3"/>
      <c r="AQ927" s="3"/>
      <c r="AR927" s="4"/>
    </row>
    <row r="928" spans="2:44" ht="15.75" customHeight="1" x14ac:dyDescent="0.35">
      <c r="B928" s="1"/>
      <c r="C928" s="2"/>
      <c r="D928" s="1"/>
      <c r="AN928" s="3"/>
      <c r="AO928" s="3"/>
      <c r="AP928" s="3"/>
      <c r="AQ928" s="3"/>
      <c r="AR928" s="4"/>
    </row>
    <row r="929" spans="2:44" ht="15.75" customHeight="1" x14ac:dyDescent="0.35">
      <c r="B929" s="1"/>
      <c r="C929" s="2"/>
      <c r="D929" s="1"/>
      <c r="AN929" s="3"/>
      <c r="AO929" s="3"/>
      <c r="AP929" s="3"/>
      <c r="AQ929" s="3"/>
      <c r="AR929" s="4"/>
    </row>
    <row r="930" spans="2:44" ht="15.75" customHeight="1" x14ac:dyDescent="0.35">
      <c r="B930" s="1"/>
      <c r="C930" s="2"/>
      <c r="D930" s="1"/>
      <c r="AN930" s="3"/>
      <c r="AO930" s="3"/>
      <c r="AP930" s="3"/>
      <c r="AQ930" s="3"/>
      <c r="AR930" s="4"/>
    </row>
    <row r="931" spans="2:44" ht="15.75" customHeight="1" x14ac:dyDescent="0.35">
      <c r="B931" s="1"/>
      <c r="C931" s="2"/>
      <c r="D931" s="1"/>
      <c r="AN931" s="3"/>
      <c r="AO931" s="3"/>
      <c r="AP931" s="3"/>
      <c r="AQ931" s="3"/>
      <c r="AR931" s="4"/>
    </row>
    <row r="932" spans="2:44" ht="15.75" customHeight="1" x14ac:dyDescent="0.35">
      <c r="B932" s="1"/>
      <c r="C932" s="2"/>
      <c r="D932" s="1"/>
      <c r="AN932" s="3"/>
      <c r="AO932" s="3"/>
      <c r="AP932" s="3"/>
      <c r="AQ932" s="3"/>
      <c r="AR932" s="4"/>
    </row>
    <row r="933" spans="2:44" ht="15.75" customHeight="1" x14ac:dyDescent="0.35">
      <c r="B933" s="1"/>
      <c r="C933" s="2"/>
      <c r="D933" s="1"/>
      <c r="AN933" s="3"/>
      <c r="AO933" s="3"/>
      <c r="AP933" s="3"/>
      <c r="AQ933" s="3"/>
      <c r="AR933" s="4"/>
    </row>
    <row r="934" spans="2:44" ht="15.75" customHeight="1" x14ac:dyDescent="0.35">
      <c r="B934" s="1"/>
      <c r="C934" s="2"/>
      <c r="D934" s="1"/>
      <c r="AN934" s="3"/>
      <c r="AO934" s="3"/>
      <c r="AP934" s="3"/>
      <c r="AQ934" s="3"/>
      <c r="AR934" s="4"/>
    </row>
    <row r="935" spans="2:44" ht="15.75" customHeight="1" x14ac:dyDescent="0.35">
      <c r="B935" s="1"/>
      <c r="C935" s="2"/>
      <c r="D935" s="1"/>
      <c r="AN935" s="3"/>
      <c r="AO935" s="3"/>
      <c r="AP935" s="3"/>
      <c r="AQ935" s="3"/>
      <c r="AR935" s="4"/>
    </row>
    <row r="936" spans="2:44" ht="15.75" customHeight="1" x14ac:dyDescent="0.35">
      <c r="B936" s="1"/>
      <c r="C936" s="2"/>
      <c r="D936" s="1"/>
      <c r="AN936" s="3"/>
      <c r="AO936" s="3"/>
      <c r="AP936" s="3"/>
      <c r="AQ936" s="3"/>
      <c r="AR936" s="4"/>
    </row>
    <row r="937" spans="2:44" ht="15.75" customHeight="1" x14ac:dyDescent="0.35">
      <c r="B937" s="1"/>
      <c r="C937" s="2"/>
      <c r="D937" s="1"/>
      <c r="AN937" s="3"/>
      <c r="AO937" s="3"/>
      <c r="AP937" s="3"/>
      <c r="AQ937" s="3"/>
      <c r="AR937" s="4"/>
    </row>
    <row r="938" spans="2:44" ht="15.75" customHeight="1" x14ac:dyDescent="0.35">
      <c r="B938" s="1"/>
      <c r="C938" s="2"/>
      <c r="D938" s="1"/>
      <c r="AN938" s="3"/>
      <c r="AO938" s="3"/>
      <c r="AP938" s="3"/>
      <c r="AQ938" s="3"/>
      <c r="AR938" s="4"/>
    </row>
    <row r="939" spans="2:44" ht="15.75" customHeight="1" x14ac:dyDescent="0.35">
      <c r="B939" s="1"/>
      <c r="C939" s="2"/>
      <c r="D939" s="1"/>
      <c r="AN939" s="3"/>
      <c r="AO939" s="3"/>
      <c r="AP939" s="3"/>
      <c r="AQ939" s="3"/>
      <c r="AR939" s="4"/>
    </row>
    <row r="940" spans="2:44" ht="15.75" customHeight="1" x14ac:dyDescent="0.35">
      <c r="B940" s="1"/>
      <c r="C940" s="2"/>
      <c r="D940" s="1"/>
      <c r="AN940" s="3"/>
      <c r="AO940" s="3"/>
      <c r="AP940" s="3"/>
      <c r="AQ940" s="3"/>
      <c r="AR940" s="4"/>
    </row>
    <row r="941" spans="2:44" ht="15.75" customHeight="1" x14ac:dyDescent="0.35">
      <c r="B941" s="1"/>
      <c r="C941" s="2"/>
      <c r="D941" s="1"/>
      <c r="AN941" s="3"/>
      <c r="AO941" s="3"/>
      <c r="AP941" s="3"/>
      <c r="AQ941" s="3"/>
      <c r="AR941" s="4"/>
    </row>
    <row r="942" spans="2:44" ht="15.75" customHeight="1" x14ac:dyDescent="0.35">
      <c r="B942" s="1"/>
      <c r="C942" s="2"/>
      <c r="D942" s="1"/>
      <c r="AN942" s="3"/>
      <c r="AO942" s="3"/>
      <c r="AP942" s="3"/>
      <c r="AQ942" s="3"/>
      <c r="AR942" s="4"/>
    </row>
    <row r="943" spans="2:44" ht="15.75" customHeight="1" x14ac:dyDescent="0.35">
      <c r="B943" s="1"/>
      <c r="C943" s="2"/>
      <c r="D943" s="1"/>
      <c r="AN943" s="3"/>
      <c r="AO943" s="3"/>
      <c r="AP943" s="3"/>
      <c r="AQ943" s="3"/>
      <c r="AR943" s="4"/>
    </row>
    <row r="944" spans="2:44" ht="15.75" customHeight="1" x14ac:dyDescent="0.35">
      <c r="B944" s="1"/>
      <c r="C944" s="2"/>
      <c r="D944" s="1"/>
      <c r="AN944" s="3"/>
      <c r="AO944" s="3"/>
      <c r="AP944" s="3"/>
      <c r="AQ944" s="3"/>
      <c r="AR944" s="4"/>
    </row>
    <row r="945" spans="2:44" ht="15.75" customHeight="1" x14ac:dyDescent="0.35">
      <c r="B945" s="1"/>
      <c r="C945" s="2"/>
      <c r="D945" s="1"/>
      <c r="AN945" s="3"/>
      <c r="AO945" s="3"/>
      <c r="AP945" s="3"/>
      <c r="AQ945" s="3"/>
      <c r="AR945" s="4"/>
    </row>
    <row r="946" spans="2:44" ht="15.75" customHeight="1" x14ac:dyDescent="0.35">
      <c r="B946" s="1"/>
      <c r="C946" s="2"/>
      <c r="D946" s="1"/>
      <c r="AN946" s="3"/>
      <c r="AO946" s="3"/>
      <c r="AP946" s="3"/>
      <c r="AQ946" s="3"/>
      <c r="AR946" s="4"/>
    </row>
    <row r="947" spans="2:44" ht="15.75" customHeight="1" x14ac:dyDescent="0.35">
      <c r="B947" s="1"/>
      <c r="C947" s="2"/>
      <c r="D947" s="1"/>
      <c r="AN947" s="3"/>
      <c r="AO947" s="3"/>
      <c r="AP947" s="3"/>
      <c r="AQ947" s="3"/>
      <c r="AR947" s="4"/>
    </row>
    <row r="948" spans="2:44" ht="15.75" customHeight="1" x14ac:dyDescent="0.35">
      <c r="B948" s="1"/>
      <c r="C948" s="2"/>
      <c r="D948" s="1"/>
      <c r="AN948" s="3"/>
      <c r="AO948" s="3"/>
      <c r="AP948" s="3"/>
      <c r="AQ948" s="3"/>
      <c r="AR948" s="4"/>
    </row>
    <row r="949" spans="2:44" ht="15.75" customHeight="1" x14ac:dyDescent="0.35">
      <c r="B949" s="1"/>
      <c r="C949" s="2"/>
      <c r="D949" s="1"/>
      <c r="AN949" s="3"/>
      <c r="AO949" s="3"/>
      <c r="AP949" s="3"/>
      <c r="AQ949" s="3"/>
      <c r="AR949" s="4"/>
    </row>
    <row r="950" spans="2:44" ht="15.75" customHeight="1" x14ac:dyDescent="0.35">
      <c r="B950" s="1"/>
      <c r="C950" s="2"/>
      <c r="D950" s="1"/>
      <c r="AN950" s="3"/>
      <c r="AO950" s="3"/>
      <c r="AP950" s="3"/>
      <c r="AQ950" s="3"/>
      <c r="AR950" s="4"/>
    </row>
    <row r="951" spans="2:44" ht="15.75" customHeight="1" x14ac:dyDescent="0.35">
      <c r="B951" s="1"/>
      <c r="C951" s="2"/>
      <c r="D951" s="1"/>
      <c r="AN951" s="3"/>
      <c r="AO951" s="3"/>
      <c r="AP951" s="3"/>
      <c r="AQ951" s="3"/>
      <c r="AR951" s="4"/>
    </row>
    <row r="952" spans="2:44" ht="15.75" customHeight="1" x14ac:dyDescent="0.35">
      <c r="B952" s="1"/>
      <c r="C952" s="2"/>
      <c r="D952" s="1"/>
      <c r="AN952" s="3"/>
      <c r="AO952" s="3"/>
      <c r="AP952" s="3"/>
      <c r="AQ952" s="3"/>
      <c r="AR952" s="4"/>
    </row>
    <row r="953" spans="2:44" ht="15.75" customHeight="1" x14ac:dyDescent="0.35">
      <c r="B953" s="1"/>
      <c r="C953" s="2"/>
      <c r="D953" s="1"/>
      <c r="AN953" s="3"/>
      <c r="AO953" s="3"/>
      <c r="AP953" s="3"/>
      <c r="AQ953" s="3"/>
      <c r="AR953" s="4"/>
    </row>
    <row r="954" spans="2:44" ht="15.75" customHeight="1" x14ac:dyDescent="0.35">
      <c r="B954" s="1"/>
      <c r="C954" s="2"/>
      <c r="D954" s="1"/>
      <c r="AN954" s="3"/>
      <c r="AO954" s="3"/>
      <c r="AP954" s="3"/>
      <c r="AQ954" s="3"/>
      <c r="AR954" s="4"/>
    </row>
    <row r="955" spans="2:44" ht="15.75" customHeight="1" x14ac:dyDescent="0.35">
      <c r="B955" s="1"/>
      <c r="C955" s="2"/>
      <c r="D955" s="1"/>
      <c r="AN955" s="3"/>
      <c r="AO955" s="3"/>
      <c r="AP955" s="3"/>
      <c r="AQ955" s="3"/>
      <c r="AR955" s="4"/>
    </row>
    <row r="956" spans="2:44" ht="15.75" customHeight="1" x14ac:dyDescent="0.35">
      <c r="B956" s="1"/>
      <c r="C956" s="2"/>
      <c r="D956" s="1"/>
      <c r="AN956" s="3"/>
      <c r="AO956" s="3"/>
      <c r="AP956" s="3"/>
      <c r="AQ956" s="3"/>
      <c r="AR956" s="4"/>
    </row>
    <row r="957" spans="2:44" ht="15.75" customHeight="1" x14ac:dyDescent="0.35">
      <c r="B957" s="1"/>
      <c r="C957" s="2"/>
      <c r="D957" s="1"/>
      <c r="AN957" s="3"/>
      <c r="AO957" s="3"/>
      <c r="AP957" s="3"/>
      <c r="AQ957" s="3"/>
      <c r="AR957" s="4"/>
    </row>
    <row r="958" spans="2:44" ht="15.75" customHeight="1" x14ac:dyDescent="0.35">
      <c r="B958" s="1"/>
      <c r="C958" s="2"/>
      <c r="D958" s="1"/>
      <c r="AN958" s="3"/>
      <c r="AO958" s="3"/>
      <c r="AP958" s="3"/>
      <c r="AQ958" s="3"/>
      <c r="AR958" s="4"/>
    </row>
    <row r="959" spans="2:44" ht="15.75" customHeight="1" x14ac:dyDescent="0.35">
      <c r="B959" s="1"/>
      <c r="C959" s="2"/>
      <c r="D959" s="1"/>
      <c r="AN959" s="3"/>
      <c r="AO959" s="3"/>
      <c r="AP959" s="3"/>
      <c r="AQ959" s="3"/>
      <c r="AR959" s="4"/>
    </row>
    <row r="960" spans="2:44" ht="15.75" customHeight="1" x14ac:dyDescent="0.35">
      <c r="B960" s="1"/>
      <c r="C960" s="2"/>
      <c r="D960" s="1"/>
      <c r="AN960" s="3"/>
      <c r="AO960" s="3"/>
      <c r="AP960" s="3"/>
      <c r="AQ960" s="3"/>
      <c r="AR960" s="4"/>
    </row>
    <row r="961" spans="2:44" ht="15.75" customHeight="1" x14ac:dyDescent="0.35">
      <c r="B961" s="1"/>
      <c r="C961" s="2"/>
      <c r="D961" s="1"/>
      <c r="AN961" s="3"/>
      <c r="AO961" s="3"/>
      <c r="AP961" s="3"/>
      <c r="AQ961" s="3"/>
      <c r="AR961" s="4"/>
    </row>
    <row r="962" spans="2:44" ht="15.75" customHeight="1" x14ac:dyDescent="0.35">
      <c r="B962" s="1"/>
      <c r="C962" s="2"/>
      <c r="D962" s="1"/>
      <c r="AN962" s="3"/>
      <c r="AO962" s="3"/>
      <c r="AP962" s="3"/>
      <c r="AQ962" s="3"/>
      <c r="AR962" s="4"/>
    </row>
    <row r="963" spans="2:44" ht="15.75" customHeight="1" x14ac:dyDescent="0.35">
      <c r="B963" s="1"/>
      <c r="C963" s="2"/>
      <c r="D963" s="1"/>
      <c r="AN963" s="3"/>
      <c r="AO963" s="3"/>
      <c r="AP963" s="3"/>
      <c r="AQ963" s="3"/>
      <c r="AR963" s="4"/>
    </row>
    <row r="964" spans="2:44" ht="15.75" customHeight="1" x14ac:dyDescent="0.35">
      <c r="B964" s="1"/>
      <c r="C964" s="2"/>
      <c r="D964" s="1"/>
      <c r="AN964" s="3"/>
      <c r="AO964" s="3"/>
      <c r="AP964" s="3"/>
      <c r="AQ964" s="3"/>
      <c r="AR964" s="4"/>
    </row>
    <row r="965" spans="2:44" ht="15.75" customHeight="1" x14ac:dyDescent="0.35">
      <c r="B965" s="1"/>
      <c r="C965" s="2"/>
      <c r="D965" s="1"/>
      <c r="AN965" s="3"/>
      <c r="AO965" s="3"/>
      <c r="AP965" s="3"/>
      <c r="AQ965" s="3"/>
      <c r="AR965" s="4"/>
    </row>
    <row r="966" spans="2:44" ht="15.75" customHeight="1" x14ac:dyDescent="0.35">
      <c r="B966" s="1"/>
      <c r="C966" s="2"/>
      <c r="D966" s="1"/>
      <c r="AN966" s="3"/>
      <c r="AO966" s="3"/>
      <c r="AP966" s="3"/>
      <c r="AQ966" s="3"/>
      <c r="AR966" s="4"/>
    </row>
    <row r="967" spans="2:44" ht="15.75" customHeight="1" x14ac:dyDescent="0.35">
      <c r="B967" s="1"/>
      <c r="C967" s="2"/>
      <c r="D967" s="1"/>
      <c r="AN967" s="3"/>
      <c r="AO967" s="3"/>
      <c r="AP967" s="3"/>
      <c r="AQ967" s="3"/>
      <c r="AR967" s="4"/>
    </row>
    <row r="968" spans="2:44" ht="15.75" customHeight="1" x14ac:dyDescent="0.35">
      <c r="B968" s="1"/>
      <c r="C968" s="2"/>
      <c r="D968" s="1"/>
      <c r="AN968" s="3"/>
      <c r="AO968" s="3"/>
      <c r="AP968" s="3"/>
      <c r="AQ968" s="3"/>
      <c r="AR968" s="4"/>
    </row>
    <row r="969" spans="2:44" ht="15.75" customHeight="1" x14ac:dyDescent="0.35">
      <c r="B969" s="1"/>
      <c r="C969" s="2"/>
      <c r="D969" s="1"/>
      <c r="AN969" s="3"/>
      <c r="AO969" s="3"/>
      <c r="AP969" s="3"/>
      <c r="AQ969" s="3"/>
      <c r="AR969" s="4"/>
    </row>
    <row r="970" spans="2:44" ht="15.75" customHeight="1" x14ac:dyDescent="0.35">
      <c r="B970" s="1"/>
      <c r="C970" s="2"/>
      <c r="D970" s="1"/>
      <c r="AN970" s="3"/>
      <c r="AO970" s="3"/>
      <c r="AP970" s="3"/>
      <c r="AQ970" s="3"/>
      <c r="AR970" s="4"/>
    </row>
    <row r="971" spans="2:44" ht="15.75" customHeight="1" x14ac:dyDescent="0.35">
      <c r="B971" s="1"/>
      <c r="C971" s="2"/>
      <c r="D971" s="1"/>
      <c r="AN971" s="3"/>
      <c r="AO971" s="3"/>
      <c r="AP971" s="3"/>
      <c r="AQ971" s="3"/>
      <c r="AR971" s="4"/>
    </row>
    <row r="972" spans="2:44" ht="15.75" customHeight="1" x14ac:dyDescent="0.35">
      <c r="B972" s="1"/>
      <c r="C972" s="2"/>
      <c r="D972" s="1"/>
      <c r="AN972" s="3"/>
      <c r="AO972" s="3"/>
      <c r="AP972" s="3"/>
      <c r="AQ972" s="3"/>
      <c r="AR972" s="4"/>
    </row>
    <row r="973" spans="2:44" ht="15.75" customHeight="1" x14ac:dyDescent="0.35">
      <c r="B973" s="1"/>
      <c r="C973" s="2"/>
      <c r="D973" s="1"/>
      <c r="AN973" s="3"/>
      <c r="AO973" s="3"/>
      <c r="AP973" s="3"/>
      <c r="AQ973" s="3"/>
      <c r="AR973" s="4"/>
    </row>
    <row r="974" spans="2:44" ht="15.75" customHeight="1" x14ac:dyDescent="0.35">
      <c r="B974" s="1"/>
      <c r="C974" s="2"/>
      <c r="D974" s="1"/>
      <c r="AN974" s="3"/>
      <c r="AO974" s="3"/>
      <c r="AP974" s="3"/>
      <c r="AQ974" s="3"/>
      <c r="AR974" s="4"/>
    </row>
    <row r="975" spans="2:44" ht="15.75" customHeight="1" x14ac:dyDescent="0.35">
      <c r="B975" s="1"/>
      <c r="C975" s="2"/>
      <c r="D975" s="1"/>
      <c r="AN975" s="3"/>
      <c r="AO975" s="3"/>
      <c r="AP975" s="3"/>
      <c r="AQ975" s="3"/>
      <c r="AR975" s="4"/>
    </row>
    <row r="976" spans="2:44" ht="15.75" customHeight="1" x14ac:dyDescent="0.35">
      <c r="B976" s="1"/>
      <c r="C976" s="2"/>
      <c r="D976" s="1"/>
      <c r="AN976" s="3"/>
      <c r="AO976" s="3"/>
      <c r="AP976" s="3"/>
      <c r="AQ976" s="3"/>
      <c r="AR976" s="4"/>
    </row>
    <row r="977" spans="2:44" ht="15.75" customHeight="1" x14ac:dyDescent="0.35">
      <c r="B977" s="1"/>
      <c r="C977" s="2"/>
      <c r="D977" s="1"/>
      <c r="AN977" s="3"/>
      <c r="AO977" s="3"/>
      <c r="AP977" s="3"/>
      <c r="AQ977" s="3"/>
      <c r="AR977" s="4"/>
    </row>
    <row r="978" spans="2:44" ht="15.75" customHeight="1" x14ac:dyDescent="0.35">
      <c r="B978" s="1"/>
      <c r="C978" s="2"/>
      <c r="D978" s="1"/>
      <c r="AN978" s="3"/>
      <c r="AO978" s="3"/>
      <c r="AP978" s="3"/>
      <c r="AQ978" s="3"/>
      <c r="AR978" s="4"/>
    </row>
    <row r="979" spans="2:44" ht="15.75" customHeight="1" x14ac:dyDescent="0.35">
      <c r="B979" s="1"/>
      <c r="C979" s="2"/>
      <c r="D979" s="1"/>
      <c r="AN979" s="3"/>
      <c r="AO979" s="3"/>
      <c r="AP979" s="3"/>
      <c r="AQ979" s="3"/>
      <c r="AR979" s="4"/>
    </row>
    <row r="980" spans="2:44" ht="15.75" customHeight="1" x14ac:dyDescent="0.35">
      <c r="B980" s="1"/>
      <c r="C980" s="2"/>
      <c r="D980" s="1"/>
      <c r="AN980" s="3"/>
      <c r="AO980" s="3"/>
      <c r="AP980" s="3"/>
      <c r="AQ980" s="3"/>
      <c r="AR980" s="4"/>
    </row>
    <row r="981" spans="2:44" ht="15.75" customHeight="1" x14ac:dyDescent="0.35">
      <c r="B981" s="1"/>
      <c r="C981" s="2"/>
      <c r="D981" s="1"/>
      <c r="AN981" s="3"/>
      <c r="AO981" s="3"/>
      <c r="AP981" s="3"/>
      <c r="AQ981" s="3"/>
      <c r="AR981" s="4"/>
    </row>
    <row r="982" spans="2:44" ht="15.75" customHeight="1" x14ac:dyDescent="0.35">
      <c r="B982" s="1"/>
      <c r="C982" s="2"/>
      <c r="D982" s="1"/>
      <c r="AN982" s="3"/>
      <c r="AO982" s="3"/>
      <c r="AP982" s="3"/>
      <c r="AQ982" s="3"/>
      <c r="AR982" s="4"/>
    </row>
    <row r="983" spans="2:44" ht="15.75" customHeight="1" x14ac:dyDescent="0.35">
      <c r="B983" s="1"/>
      <c r="C983" s="2"/>
      <c r="D983" s="1"/>
      <c r="AN983" s="3"/>
      <c r="AO983" s="3"/>
      <c r="AP983" s="3"/>
      <c r="AQ983" s="3"/>
      <c r="AR983" s="4"/>
    </row>
    <row r="984" spans="2:44" ht="15.75" customHeight="1" x14ac:dyDescent="0.35">
      <c r="B984" s="1"/>
      <c r="C984" s="2"/>
      <c r="D984" s="1"/>
      <c r="AN984" s="3"/>
      <c r="AO984" s="3"/>
      <c r="AP984" s="3"/>
      <c r="AQ984" s="3"/>
      <c r="AR984" s="4"/>
    </row>
    <row r="985" spans="2:44" ht="15.75" customHeight="1" x14ac:dyDescent="0.35">
      <c r="B985" s="1"/>
      <c r="C985" s="2"/>
      <c r="D985" s="1"/>
      <c r="AN985" s="3"/>
      <c r="AO985" s="3"/>
      <c r="AP985" s="3"/>
      <c r="AQ985" s="3"/>
      <c r="AR985" s="4"/>
    </row>
    <row r="986" spans="2:44" ht="15.75" customHeight="1" x14ac:dyDescent="0.35">
      <c r="B986" s="1"/>
      <c r="C986" s="2"/>
      <c r="D986" s="1"/>
      <c r="AN986" s="3"/>
      <c r="AO986" s="3"/>
      <c r="AP986" s="3"/>
      <c r="AQ986" s="3"/>
      <c r="AR986" s="4"/>
    </row>
    <row r="987" spans="2:44" ht="15.75" customHeight="1" x14ac:dyDescent="0.35">
      <c r="B987" s="1"/>
      <c r="C987" s="2"/>
      <c r="D987" s="1"/>
      <c r="AN987" s="3"/>
      <c r="AO987" s="3"/>
      <c r="AP987" s="3"/>
      <c r="AQ987" s="3"/>
      <c r="AR987" s="4"/>
    </row>
  </sheetData>
  <autoFilter ref="A4:GT75" xr:uid="{00000000-0009-0000-0000-000000000000}">
    <filterColumn colId="44" showButton="0"/>
    <filterColumn colId="45" showButton="0"/>
    <filterColumn colId="46" showButton="0"/>
    <filterColumn colId="47" showButton="0"/>
    <filterColumn colId="48" showButton="0"/>
    <filterColumn colId="97" showButton="0"/>
    <filterColumn colId="98" showButton="0"/>
    <filterColumn colId="99" showButton="0"/>
    <filterColumn colId="100" showButton="0"/>
    <filterColumn colId="101" showButton="0"/>
    <filterColumn colId="150" showButton="0"/>
    <filterColumn colId="151" showButton="0"/>
    <filterColumn colId="152" showButton="0"/>
    <filterColumn colId="153" showButton="0"/>
    <filterColumn colId="154" showButton="0"/>
    <filterColumn colId="201">
      <customFilters>
        <customFilter operator="notEqual" val=" "/>
      </customFilters>
    </filterColumn>
  </autoFilter>
  <mergeCells count="49">
    <mergeCell ref="GQ3:GS3"/>
    <mergeCell ref="FV3:FX3"/>
    <mergeCell ref="FY3:GD3"/>
    <mergeCell ref="GE3:GH3"/>
    <mergeCell ref="GI3:GK3"/>
    <mergeCell ref="GL3:GM3"/>
    <mergeCell ref="GN3:GP3"/>
    <mergeCell ref="C75:E75"/>
    <mergeCell ref="BD75:BF75"/>
    <mergeCell ref="DE75:DG75"/>
    <mergeCell ref="FM3:FO3"/>
    <mergeCell ref="FP3:FQ3"/>
    <mergeCell ref="DL3:DM3"/>
    <mergeCell ref="DN3:DQ3"/>
    <mergeCell ref="DR3:DT3"/>
    <mergeCell ref="BM3:BP3"/>
    <mergeCell ref="BQ3:BS3"/>
    <mergeCell ref="BT3:BY3"/>
    <mergeCell ref="BZ3:CC3"/>
    <mergeCell ref="CD3:CF3"/>
    <mergeCell ref="CG3:CH3"/>
    <mergeCell ref="AC3:AE3"/>
    <mergeCell ref="AF3:AG3"/>
    <mergeCell ref="FR3:FU3"/>
    <mergeCell ref="AS4:AX4"/>
    <mergeCell ref="CT4:CY4"/>
    <mergeCell ref="EU4:EZ4"/>
    <mergeCell ref="B74:E74"/>
    <mergeCell ref="BC74:BF74"/>
    <mergeCell ref="DD74:DG74"/>
    <mergeCell ref="DU3:DZ3"/>
    <mergeCell ref="EA3:ED3"/>
    <mergeCell ref="EE3:EG3"/>
    <mergeCell ref="EH3:EI3"/>
    <mergeCell ref="EJ3:EL3"/>
    <mergeCell ref="EM3:EO3"/>
    <mergeCell ref="CI3:CK3"/>
    <mergeCell ref="CL3:CN3"/>
    <mergeCell ref="DI3:DK3"/>
    <mergeCell ref="AH3:AJ3"/>
    <mergeCell ref="AK3:AM3"/>
    <mergeCell ref="BH3:BJ3"/>
    <mergeCell ref="BK3:BL3"/>
    <mergeCell ref="G3:I3"/>
    <mergeCell ref="J3:K3"/>
    <mergeCell ref="L3:O3"/>
    <mergeCell ref="P3:R3"/>
    <mergeCell ref="S3:X3"/>
    <mergeCell ref="Y3:AB3"/>
  </mergeCells>
  <conditionalFormatting sqref="FG5:GS70">
    <cfRule type="cellIs" dxfId="35" priority="5" operator="equal">
      <formula>$FO$37</formula>
    </cfRule>
  </conditionalFormatting>
  <conditionalFormatting sqref="FM3:GS4 GT4">
    <cfRule type="cellIs" dxfId="34" priority="1" operator="equal">
      <formula>"M"</formula>
    </cfRule>
  </conditionalFormatting>
  <conditionalFormatting sqref="FM3:GS4 GT4">
    <cfRule type="cellIs" dxfId="33" priority="2" operator="equal">
      <formula>"R"</formula>
    </cfRule>
  </conditionalFormatting>
  <conditionalFormatting sqref="FM3:GS4 GT4">
    <cfRule type="cellIs" dxfId="32" priority="3" operator="equal">
      <formula>"P"</formula>
    </cfRule>
  </conditionalFormatting>
  <conditionalFormatting sqref="FM3:GS4 GT4">
    <cfRule type="cellIs" dxfId="31" priority="4" operator="equal">
      <formula>"I"</formula>
    </cfRule>
  </conditionalFormatting>
  <pageMargins left="0.7" right="0.7" top="0.75" bottom="0.75" header="0" footer="0"/>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T987"/>
  <sheetViews>
    <sheetView zoomScale="50" zoomScaleNormal="50" workbookViewId="0">
      <pane xSplit="6" ySplit="4" topLeftCell="ET62" activePane="bottomRight" state="frozen"/>
      <selection activeCell="E5" sqref="E5:E49"/>
      <selection pane="topRight" activeCell="E5" sqref="E5:E49"/>
      <selection pane="bottomLeft" activeCell="E5" sqref="E5:E49"/>
      <selection pane="bottomRight" activeCell="E5" sqref="E5:E49"/>
    </sheetView>
  </sheetViews>
  <sheetFormatPr defaultColWidth="14.453125" defaultRowHeight="15" customHeight="1" x14ac:dyDescent="0.35"/>
  <cols>
    <col min="1" max="1" width="4.453125" customWidth="1"/>
    <col min="2" max="2" width="5.453125" customWidth="1"/>
    <col min="3" max="4" width="5.26953125" customWidth="1"/>
    <col min="5" max="5" width="10.7265625" customWidth="1"/>
    <col min="6" max="6" width="18.7265625" customWidth="1"/>
    <col min="7" max="7" width="5.7265625" customWidth="1"/>
    <col min="8" max="8" width="5.81640625" customWidth="1"/>
    <col min="9" max="9" width="7" customWidth="1"/>
    <col min="10" max="10" width="8.453125" customWidth="1"/>
    <col min="11" max="11" width="8.54296875" customWidth="1"/>
    <col min="12" max="12" width="6.453125" customWidth="1"/>
    <col min="13" max="13" width="5" customWidth="1"/>
    <col min="14" max="14" width="5.7265625" customWidth="1"/>
    <col min="15" max="15" width="5.54296875" customWidth="1"/>
    <col min="16" max="16" width="7" customWidth="1"/>
    <col min="17" max="17" width="10" customWidth="1"/>
    <col min="18" max="18" width="6.1796875" customWidth="1"/>
    <col min="19" max="19" width="4.81640625" customWidth="1"/>
    <col min="20" max="20" width="7" customWidth="1"/>
    <col min="21" max="21" width="6.7265625" customWidth="1"/>
    <col min="22" max="22" width="7.1796875" customWidth="1"/>
    <col min="23" max="23" width="4.7265625" customWidth="1"/>
    <col min="24" max="24" width="6.453125" customWidth="1"/>
    <col min="25" max="25" width="5.453125" customWidth="1"/>
    <col min="26" max="26" width="7.7265625" customWidth="1"/>
    <col min="27" max="27" width="5.453125" customWidth="1"/>
    <col min="28" max="28" width="6.453125" customWidth="1"/>
    <col min="29" max="29" width="5.81640625" customWidth="1"/>
    <col min="30" max="30" width="5.453125" customWidth="1"/>
    <col min="31" max="31" width="9" customWidth="1"/>
    <col min="32" max="32" width="5.81640625" customWidth="1"/>
    <col min="33" max="33" width="6.26953125" customWidth="1"/>
    <col min="34" max="34" width="6" customWidth="1"/>
    <col min="35" max="35" width="6.26953125" customWidth="1"/>
    <col min="36" max="36" width="6" customWidth="1"/>
    <col min="37" max="37" width="8.81640625" customWidth="1"/>
    <col min="38" max="38" width="6" customWidth="1"/>
    <col min="39" max="39" width="5.453125" customWidth="1"/>
    <col min="40" max="41" width="4.26953125" customWidth="1"/>
    <col min="42" max="42" width="4.1796875" customWidth="1"/>
    <col min="43" max="43" width="4" customWidth="1"/>
    <col min="44" max="44" width="5.1796875" customWidth="1"/>
    <col min="45" max="50" width="9.1796875" hidden="1" customWidth="1"/>
    <col min="51" max="51" width="19.81640625" customWidth="1"/>
    <col min="52" max="52" width="9.1796875" hidden="1" customWidth="1"/>
    <col min="53" max="53" width="9.1796875" style="26" hidden="1" customWidth="1"/>
    <col min="54" max="70" width="9.1796875" customWidth="1"/>
    <col min="98" max="106" width="0" hidden="1" customWidth="1"/>
    <col min="151" max="162" width="0" hidden="1" customWidth="1"/>
    <col min="163" max="200" width="4.7265625" bestFit="1" customWidth="1"/>
  </cols>
  <sheetData>
    <row r="1" spans="1:201" ht="14.5" x14ac:dyDescent="0.35">
      <c r="B1" s="1"/>
      <c r="C1" s="2"/>
      <c r="D1" s="1"/>
      <c r="AN1" s="3"/>
      <c r="AO1" s="3"/>
      <c r="AP1" s="3"/>
      <c r="AQ1" s="3"/>
      <c r="AR1" s="4"/>
    </row>
    <row r="2" spans="1:201" ht="14.5" x14ac:dyDescent="0.35">
      <c r="A2" t="s">
        <v>246</v>
      </c>
      <c r="B2" s="1"/>
      <c r="C2" s="2"/>
      <c r="D2" s="1"/>
      <c r="AN2" s="3"/>
      <c r="AO2" s="3"/>
      <c r="AP2" s="3"/>
      <c r="AQ2" s="3"/>
      <c r="AR2" s="4"/>
      <c r="BB2" t="s">
        <v>247</v>
      </c>
      <c r="DC2" t="s">
        <v>248</v>
      </c>
    </row>
    <row r="3" spans="1:201" ht="68.25" customHeight="1" x14ac:dyDescent="0.35">
      <c r="A3" s="28"/>
      <c r="B3" s="29"/>
      <c r="C3" s="30"/>
      <c r="D3" s="29"/>
      <c r="E3" s="28"/>
      <c r="F3" s="28"/>
      <c r="G3" s="261" t="s">
        <v>0</v>
      </c>
      <c r="H3" s="258"/>
      <c r="I3" s="259"/>
      <c r="J3" s="257" t="s">
        <v>1</v>
      </c>
      <c r="K3" s="259"/>
      <c r="L3" s="262" t="s">
        <v>2</v>
      </c>
      <c r="M3" s="258"/>
      <c r="N3" s="258"/>
      <c r="O3" s="259"/>
      <c r="P3" s="261" t="s">
        <v>3</v>
      </c>
      <c r="Q3" s="258"/>
      <c r="R3" s="259"/>
      <c r="S3" s="261" t="s">
        <v>4</v>
      </c>
      <c r="T3" s="258"/>
      <c r="U3" s="258"/>
      <c r="V3" s="258"/>
      <c r="W3" s="258"/>
      <c r="X3" s="259"/>
      <c r="Y3" s="257" t="s">
        <v>5</v>
      </c>
      <c r="Z3" s="258"/>
      <c r="AA3" s="258"/>
      <c r="AB3" s="259"/>
      <c r="AC3" s="257" t="s">
        <v>6</v>
      </c>
      <c r="AD3" s="258"/>
      <c r="AE3" s="259"/>
      <c r="AF3" s="257" t="s">
        <v>7</v>
      </c>
      <c r="AG3" s="259"/>
      <c r="AH3" s="257" t="s">
        <v>8</v>
      </c>
      <c r="AI3" s="258"/>
      <c r="AJ3" s="259"/>
      <c r="AK3" s="260" t="s">
        <v>9</v>
      </c>
      <c r="AL3" s="258"/>
      <c r="AM3" s="259"/>
      <c r="AN3" s="31"/>
      <c r="AO3" s="31"/>
      <c r="AP3" s="31"/>
      <c r="AQ3" s="31"/>
      <c r="AR3" s="32"/>
      <c r="AS3" s="33"/>
      <c r="AT3" s="33"/>
      <c r="AU3" s="33"/>
      <c r="AV3" s="33"/>
      <c r="AW3" s="33"/>
      <c r="AX3" s="33"/>
      <c r="AY3" s="34" t="s">
        <v>10</v>
      </c>
      <c r="AZ3" s="33"/>
      <c r="BA3" s="34"/>
      <c r="BB3" s="28"/>
      <c r="BC3" s="29"/>
      <c r="BD3" s="30"/>
      <c r="BE3" s="29"/>
      <c r="BF3" s="28"/>
      <c r="BG3" s="28"/>
      <c r="BH3" s="261" t="s">
        <v>0</v>
      </c>
      <c r="BI3" s="258"/>
      <c r="BJ3" s="259"/>
      <c r="BK3" s="257" t="s">
        <v>1</v>
      </c>
      <c r="BL3" s="259"/>
      <c r="BM3" s="262" t="s">
        <v>2</v>
      </c>
      <c r="BN3" s="258"/>
      <c r="BO3" s="258"/>
      <c r="BP3" s="259"/>
      <c r="BQ3" s="261" t="s">
        <v>3</v>
      </c>
      <c r="BR3" s="258"/>
      <c r="BS3" s="259"/>
      <c r="BT3" s="261" t="s">
        <v>4</v>
      </c>
      <c r="BU3" s="258"/>
      <c r="BV3" s="258"/>
      <c r="BW3" s="258"/>
      <c r="BX3" s="258"/>
      <c r="BY3" s="259"/>
      <c r="BZ3" s="257" t="s">
        <v>5</v>
      </c>
      <c r="CA3" s="258"/>
      <c r="CB3" s="258"/>
      <c r="CC3" s="259"/>
      <c r="CD3" s="257" t="s">
        <v>6</v>
      </c>
      <c r="CE3" s="258"/>
      <c r="CF3" s="259"/>
      <c r="CG3" s="257" t="s">
        <v>7</v>
      </c>
      <c r="CH3" s="259"/>
      <c r="CI3" s="257" t="s">
        <v>8</v>
      </c>
      <c r="CJ3" s="258"/>
      <c r="CK3" s="259"/>
      <c r="CL3" s="260" t="s">
        <v>9</v>
      </c>
      <c r="CM3" s="258"/>
      <c r="CN3" s="259"/>
      <c r="CO3" s="31"/>
      <c r="CP3" s="31"/>
      <c r="CQ3" s="31"/>
      <c r="CR3" s="31"/>
      <c r="CS3" s="32"/>
      <c r="CT3" s="33"/>
      <c r="CU3" s="33"/>
      <c r="CV3" s="33"/>
      <c r="CW3" s="33"/>
      <c r="CX3" s="33"/>
      <c r="CY3" s="33"/>
      <c r="CZ3" s="34" t="s">
        <v>10</v>
      </c>
      <c r="DA3" s="33"/>
      <c r="DB3" s="34"/>
      <c r="DC3" s="28"/>
      <c r="DD3" s="29"/>
      <c r="DE3" s="30"/>
      <c r="DF3" s="29"/>
      <c r="DG3" s="28"/>
      <c r="DH3" s="28"/>
      <c r="DI3" s="261" t="s">
        <v>0</v>
      </c>
      <c r="DJ3" s="258"/>
      <c r="DK3" s="259"/>
      <c r="DL3" s="257" t="s">
        <v>1</v>
      </c>
      <c r="DM3" s="259"/>
      <c r="DN3" s="262" t="s">
        <v>2</v>
      </c>
      <c r="DO3" s="258"/>
      <c r="DP3" s="258"/>
      <c r="DQ3" s="259"/>
      <c r="DR3" s="261" t="s">
        <v>3</v>
      </c>
      <c r="DS3" s="258"/>
      <c r="DT3" s="259"/>
      <c r="DU3" s="261" t="s">
        <v>4</v>
      </c>
      <c r="DV3" s="258"/>
      <c r="DW3" s="258"/>
      <c r="DX3" s="258"/>
      <c r="DY3" s="258"/>
      <c r="DZ3" s="259"/>
      <c r="EA3" s="257" t="s">
        <v>5</v>
      </c>
      <c r="EB3" s="258"/>
      <c r="EC3" s="258"/>
      <c r="ED3" s="259"/>
      <c r="EE3" s="257" t="s">
        <v>6</v>
      </c>
      <c r="EF3" s="258"/>
      <c r="EG3" s="259"/>
      <c r="EH3" s="257" t="s">
        <v>7</v>
      </c>
      <c r="EI3" s="259"/>
      <c r="EJ3" s="257" t="s">
        <v>8</v>
      </c>
      <c r="EK3" s="258"/>
      <c r="EL3" s="259"/>
      <c r="EM3" s="260" t="s">
        <v>9</v>
      </c>
      <c r="EN3" s="258"/>
      <c r="EO3" s="259"/>
      <c r="EP3" s="31"/>
      <c r="EQ3" s="31"/>
      <c r="ER3" s="31"/>
      <c r="ES3" s="31"/>
      <c r="ET3" s="32"/>
      <c r="EU3" s="5"/>
      <c r="EV3" s="5"/>
      <c r="EW3" s="5"/>
      <c r="EX3" s="5"/>
      <c r="EY3" s="5"/>
      <c r="EZ3" s="5"/>
      <c r="FA3" s="6" t="s">
        <v>10</v>
      </c>
      <c r="FB3" s="5"/>
      <c r="FC3" s="5"/>
      <c r="FD3" s="5"/>
      <c r="FE3" s="5"/>
      <c r="FM3" s="273" t="s">
        <v>0</v>
      </c>
      <c r="FN3" s="264"/>
      <c r="FO3" s="265"/>
      <c r="FP3" s="274" t="s">
        <v>1</v>
      </c>
      <c r="FQ3" s="265"/>
      <c r="FR3" s="263" t="s">
        <v>2</v>
      </c>
      <c r="FS3" s="264"/>
      <c r="FT3" s="264"/>
      <c r="FU3" s="265"/>
      <c r="FV3" s="273" t="s">
        <v>3</v>
      </c>
      <c r="FW3" s="264"/>
      <c r="FX3" s="265"/>
      <c r="FY3" s="273" t="s">
        <v>4</v>
      </c>
      <c r="FZ3" s="264"/>
      <c r="GA3" s="264"/>
      <c r="GB3" s="264"/>
      <c r="GC3" s="264"/>
      <c r="GD3" s="265"/>
      <c r="GE3" s="274" t="s">
        <v>5</v>
      </c>
      <c r="GF3" s="264"/>
      <c r="GG3" s="264"/>
      <c r="GH3" s="265"/>
      <c r="GI3" s="274" t="s">
        <v>6</v>
      </c>
      <c r="GJ3" s="264"/>
      <c r="GK3" s="265"/>
      <c r="GL3" s="274" t="s">
        <v>7</v>
      </c>
      <c r="GM3" s="265"/>
      <c r="GN3" s="274" t="s">
        <v>8</v>
      </c>
      <c r="GO3" s="264"/>
      <c r="GP3" s="265"/>
      <c r="GQ3" s="275" t="s">
        <v>9</v>
      </c>
      <c r="GR3" s="264"/>
      <c r="GS3" s="265"/>
    </row>
    <row r="4" spans="1:201" ht="90.4" customHeight="1" x14ac:dyDescent="0.35">
      <c r="A4" s="35" t="s">
        <v>11</v>
      </c>
      <c r="B4" s="35" t="s">
        <v>12</v>
      </c>
      <c r="C4" s="36" t="s">
        <v>13</v>
      </c>
      <c r="D4" s="35"/>
      <c r="E4" s="35" t="s">
        <v>14</v>
      </c>
      <c r="F4" s="35" t="s">
        <v>15</v>
      </c>
      <c r="G4" s="37" t="s">
        <v>16</v>
      </c>
      <c r="H4" s="37" t="s">
        <v>17</v>
      </c>
      <c r="I4" s="37" t="s">
        <v>18</v>
      </c>
      <c r="J4" s="37" t="s">
        <v>19</v>
      </c>
      <c r="K4" s="37" t="s">
        <v>20</v>
      </c>
      <c r="L4" s="37" t="s">
        <v>21</v>
      </c>
      <c r="M4" s="37" t="s">
        <v>22</v>
      </c>
      <c r="N4" s="37" t="s">
        <v>23</v>
      </c>
      <c r="O4" s="37" t="s">
        <v>24</v>
      </c>
      <c r="P4" s="38" t="s">
        <v>25</v>
      </c>
      <c r="Q4" s="38" t="s">
        <v>26</v>
      </c>
      <c r="R4" s="38" t="s">
        <v>27</v>
      </c>
      <c r="S4" s="38" t="s">
        <v>28</v>
      </c>
      <c r="T4" s="38" t="s">
        <v>29</v>
      </c>
      <c r="U4" s="38" t="s">
        <v>30</v>
      </c>
      <c r="V4" s="38" t="s">
        <v>31</v>
      </c>
      <c r="W4" s="38" t="s">
        <v>32</v>
      </c>
      <c r="X4" s="38" t="s">
        <v>33</v>
      </c>
      <c r="Y4" s="38" t="s">
        <v>34</v>
      </c>
      <c r="Z4" s="38" t="s">
        <v>35</v>
      </c>
      <c r="AA4" s="38" t="s">
        <v>36</v>
      </c>
      <c r="AB4" s="38" t="s">
        <v>37</v>
      </c>
      <c r="AC4" s="38" t="s">
        <v>38</v>
      </c>
      <c r="AD4" s="38" t="s">
        <v>39</v>
      </c>
      <c r="AE4" s="38" t="s">
        <v>40</v>
      </c>
      <c r="AF4" s="38" t="s">
        <v>41</v>
      </c>
      <c r="AG4" s="38" t="s">
        <v>42</v>
      </c>
      <c r="AH4" s="38" t="s">
        <v>43</v>
      </c>
      <c r="AI4" s="38" t="s">
        <v>44</v>
      </c>
      <c r="AJ4" s="38" t="s">
        <v>45</v>
      </c>
      <c r="AK4" s="38" t="s">
        <v>46</v>
      </c>
      <c r="AL4" s="38" t="s">
        <v>47</v>
      </c>
      <c r="AM4" s="38" t="s">
        <v>48</v>
      </c>
      <c r="AN4" s="39" t="s">
        <v>49</v>
      </c>
      <c r="AO4" s="39" t="s">
        <v>50</v>
      </c>
      <c r="AP4" s="39" t="s">
        <v>51</v>
      </c>
      <c r="AQ4" s="39" t="s">
        <v>52</v>
      </c>
      <c r="AR4" s="40" t="s">
        <v>53</v>
      </c>
      <c r="AS4" s="266" t="s">
        <v>54</v>
      </c>
      <c r="AT4" s="267"/>
      <c r="AU4" s="267"/>
      <c r="AV4" s="267"/>
      <c r="AW4" s="267"/>
      <c r="AX4" s="267"/>
      <c r="AY4" s="41"/>
      <c r="AZ4" s="41"/>
      <c r="BA4" s="42"/>
      <c r="BB4" s="35" t="s">
        <v>11</v>
      </c>
      <c r="BC4" s="35" t="s">
        <v>12</v>
      </c>
      <c r="BD4" s="36" t="s">
        <v>13</v>
      </c>
      <c r="BE4" s="35"/>
      <c r="BF4" s="35" t="s">
        <v>14</v>
      </c>
      <c r="BG4" s="35" t="s">
        <v>15</v>
      </c>
      <c r="BH4" s="37" t="s">
        <v>16</v>
      </c>
      <c r="BI4" s="37" t="s">
        <v>17</v>
      </c>
      <c r="BJ4" s="37" t="s">
        <v>18</v>
      </c>
      <c r="BK4" s="37" t="s">
        <v>19</v>
      </c>
      <c r="BL4" s="37" t="s">
        <v>20</v>
      </c>
      <c r="BM4" s="37" t="s">
        <v>21</v>
      </c>
      <c r="BN4" s="37" t="s">
        <v>22</v>
      </c>
      <c r="BO4" s="37" t="s">
        <v>23</v>
      </c>
      <c r="BP4" s="37" t="s">
        <v>24</v>
      </c>
      <c r="BQ4" s="38" t="s">
        <v>25</v>
      </c>
      <c r="BR4" s="38" t="s">
        <v>26</v>
      </c>
      <c r="BS4" s="38" t="s">
        <v>27</v>
      </c>
      <c r="BT4" s="38" t="s">
        <v>28</v>
      </c>
      <c r="BU4" s="38" t="s">
        <v>29</v>
      </c>
      <c r="BV4" s="38" t="s">
        <v>30</v>
      </c>
      <c r="BW4" s="38" t="s">
        <v>31</v>
      </c>
      <c r="BX4" s="38" t="s">
        <v>32</v>
      </c>
      <c r="BY4" s="38" t="s">
        <v>33</v>
      </c>
      <c r="BZ4" s="38" t="s">
        <v>34</v>
      </c>
      <c r="CA4" s="38" t="s">
        <v>35</v>
      </c>
      <c r="CB4" s="38" t="s">
        <v>36</v>
      </c>
      <c r="CC4" s="38" t="s">
        <v>37</v>
      </c>
      <c r="CD4" s="38" t="s">
        <v>38</v>
      </c>
      <c r="CE4" s="38" t="s">
        <v>39</v>
      </c>
      <c r="CF4" s="38" t="s">
        <v>40</v>
      </c>
      <c r="CG4" s="38" t="s">
        <v>41</v>
      </c>
      <c r="CH4" s="38" t="s">
        <v>42</v>
      </c>
      <c r="CI4" s="38" t="s">
        <v>43</v>
      </c>
      <c r="CJ4" s="38" t="s">
        <v>44</v>
      </c>
      <c r="CK4" s="38" t="s">
        <v>45</v>
      </c>
      <c r="CL4" s="38" t="s">
        <v>46</v>
      </c>
      <c r="CM4" s="38" t="s">
        <v>47</v>
      </c>
      <c r="CN4" s="38" t="s">
        <v>48</v>
      </c>
      <c r="CO4" s="39" t="s">
        <v>49</v>
      </c>
      <c r="CP4" s="39" t="s">
        <v>50</v>
      </c>
      <c r="CQ4" s="39" t="s">
        <v>51</v>
      </c>
      <c r="CR4" s="39" t="s">
        <v>52</v>
      </c>
      <c r="CS4" s="40" t="s">
        <v>53</v>
      </c>
      <c r="CT4" s="266" t="s">
        <v>54</v>
      </c>
      <c r="CU4" s="267"/>
      <c r="CV4" s="267"/>
      <c r="CW4" s="267"/>
      <c r="CX4" s="267"/>
      <c r="CY4" s="267"/>
      <c r="CZ4" s="41"/>
      <c r="DA4" s="41"/>
      <c r="DB4" s="42"/>
      <c r="DC4" s="35" t="s">
        <v>11</v>
      </c>
      <c r="DD4" s="35" t="s">
        <v>12</v>
      </c>
      <c r="DE4" s="36" t="s">
        <v>13</v>
      </c>
      <c r="DF4" s="35"/>
      <c r="DG4" s="35" t="s">
        <v>14</v>
      </c>
      <c r="DH4" s="35" t="s">
        <v>15</v>
      </c>
      <c r="DI4" s="37" t="s">
        <v>16</v>
      </c>
      <c r="DJ4" s="37" t="s">
        <v>17</v>
      </c>
      <c r="DK4" s="37" t="s">
        <v>18</v>
      </c>
      <c r="DL4" s="37" t="s">
        <v>19</v>
      </c>
      <c r="DM4" s="37" t="s">
        <v>20</v>
      </c>
      <c r="DN4" s="37" t="s">
        <v>21</v>
      </c>
      <c r="DO4" s="37" t="s">
        <v>22</v>
      </c>
      <c r="DP4" s="37" t="s">
        <v>23</v>
      </c>
      <c r="DQ4" s="37" t="s">
        <v>24</v>
      </c>
      <c r="DR4" s="38" t="s">
        <v>25</v>
      </c>
      <c r="DS4" s="38" t="s">
        <v>26</v>
      </c>
      <c r="DT4" s="38" t="s">
        <v>27</v>
      </c>
      <c r="DU4" s="38" t="s">
        <v>28</v>
      </c>
      <c r="DV4" s="38" t="s">
        <v>29</v>
      </c>
      <c r="DW4" s="38" t="s">
        <v>30</v>
      </c>
      <c r="DX4" s="38" t="s">
        <v>31</v>
      </c>
      <c r="DY4" s="38" t="s">
        <v>32</v>
      </c>
      <c r="DZ4" s="38" t="s">
        <v>33</v>
      </c>
      <c r="EA4" s="38" t="s">
        <v>34</v>
      </c>
      <c r="EB4" s="38" t="s">
        <v>35</v>
      </c>
      <c r="EC4" s="38" t="s">
        <v>36</v>
      </c>
      <c r="ED4" s="38" t="s">
        <v>37</v>
      </c>
      <c r="EE4" s="38" t="s">
        <v>38</v>
      </c>
      <c r="EF4" s="38" t="s">
        <v>39</v>
      </c>
      <c r="EG4" s="38" t="s">
        <v>40</v>
      </c>
      <c r="EH4" s="38" t="s">
        <v>41</v>
      </c>
      <c r="EI4" s="38" t="s">
        <v>42</v>
      </c>
      <c r="EJ4" s="38" t="s">
        <v>43</v>
      </c>
      <c r="EK4" s="38" t="s">
        <v>44</v>
      </c>
      <c r="EL4" s="38" t="s">
        <v>45</v>
      </c>
      <c r="EM4" s="38" t="s">
        <v>46</v>
      </c>
      <c r="EN4" s="38" t="s">
        <v>47</v>
      </c>
      <c r="EO4" s="38" t="s">
        <v>48</v>
      </c>
      <c r="EP4" s="39" t="s">
        <v>49</v>
      </c>
      <c r="EQ4" s="39" t="s">
        <v>50</v>
      </c>
      <c r="ER4" s="39" t="s">
        <v>51</v>
      </c>
      <c r="ES4" s="39" t="s">
        <v>52</v>
      </c>
      <c r="ET4" s="40" t="s">
        <v>53</v>
      </c>
      <c r="EU4" s="268" t="s">
        <v>54</v>
      </c>
      <c r="EV4" s="269"/>
      <c r="EW4" s="269"/>
      <c r="EX4" s="269"/>
      <c r="EY4" s="269"/>
      <c r="EZ4" s="269"/>
      <c r="FA4" s="9"/>
      <c r="FB4" s="9"/>
      <c r="FC4" s="9"/>
      <c r="FD4" s="9"/>
      <c r="FE4" s="9"/>
      <c r="FM4" s="7" t="s">
        <v>16</v>
      </c>
      <c r="FN4" s="7" t="s">
        <v>17</v>
      </c>
      <c r="FO4" s="7" t="s">
        <v>18</v>
      </c>
      <c r="FP4" s="7" t="s">
        <v>19</v>
      </c>
      <c r="FQ4" s="7" t="s">
        <v>20</v>
      </c>
      <c r="FR4" s="7" t="s">
        <v>21</v>
      </c>
      <c r="FS4" s="7" t="s">
        <v>22</v>
      </c>
      <c r="FT4" s="7" t="s">
        <v>23</v>
      </c>
      <c r="FU4" s="7" t="s">
        <v>24</v>
      </c>
      <c r="FV4" s="8" t="s">
        <v>25</v>
      </c>
      <c r="FW4" s="8" t="s">
        <v>26</v>
      </c>
      <c r="FX4" s="8" t="s">
        <v>27</v>
      </c>
      <c r="FY4" s="8" t="s">
        <v>28</v>
      </c>
      <c r="FZ4" s="8" t="s">
        <v>29</v>
      </c>
      <c r="GA4" s="8" t="s">
        <v>30</v>
      </c>
      <c r="GB4" s="8" t="s">
        <v>31</v>
      </c>
      <c r="GC4" s="8" t="s">
        <v>32</v>
      </c>
      <c r="GD4" s="8" t="s">
        <v>33</v>
      </c>
      <c r="GE4" s="8" t="s">
        <v>34</v>
      </c>
      <c r="GF4" s="8" t="s">
        <v>35</v>
      </c>
      <c r="GG4" s="8" t="s">
        <v>36</v>
      </c>
      <c r="GH4" s="8" t="s">
        <v>37</v>
      </c>
      <c r="GI4" s="8" t="s">
        <v>38</v>
      </c>
      <c r="GJ4" s="8" t="s">
        <v>39</v>
      </c>
      <c r="GK4" s="8" t="s">
        <v>40</v>
      </c>
      <c r="GL4" s="8" t="s">
        <v>41</v>
      </c>
      <c r="GM4" s="8" t="s">
        <v>42</v>
      </c>
      <c r="GN4" s="8" t="s">
        <v>43</v>
      </c>
      <c r="GO4" s="8" t="s">
        <v>44</v>
      </c>
      <c r="GP4" s="8" t="s">
        <v>45</v>
      </c>
      <c r="GQ4" s="8" t="s">
        <v>46</v>
      </c>
      <c r="GR4" s="8" t="s">
        <v>47</v>
      </c>
      <c r="GS4" s="8" t="s">
        <v>48</v>
      </c>
    </row>
    <row r="5" spans="1:201" ht="23.5" x14ac:dyDescent="0.45">
      <c r="A5" s="43">
        <v>1</v>
      </c>
      <c r="B5" s="44">
        <v>1</v>
      </c>
      <c r="C5" s="45">
        <v>1</v>
      </c>
      <c r="D5" s="46">
        <v>2</v>
      </c>
      <c r="E5" s="47" t="s">
        <v>55</v>
      </c>
      <c r="F5" s="47" t="s">
        <v>56</v>
      </c>
      <c r="G5" s="48" t="s">
        <v>49</v>
      </c>
      <c r="H5" s="49"/>
      <c r="I5" s="49"/>
      <c r="J5" s="49" t="s">
        <v>49</v>
      </c>
      <c r="K5" s="49"/>
      <c r="L5" s="49"/>
      <c r="M5" s="49"/>
      <c r="N5" s="49"/>
      <c r="O5" s="49"/>
      <c r="P5" s="48"/>
      <c r="Q5" s="49"/>
      <c r="R5" s="49"/>
      <c r="S5" s="49"/>
      <c r="T5" s="49"/>
      <c r="U5" s="49"/>
      <c r="V5" s="49"/>
      <c r="W5" s="49"/>
      <c r="X5" s="49"/>
      <c r="Y5" s="49"/>
      <c r="Z5" s="49"/>
      <c r="AA5" s="49" t="s">
        <v>49</v>
      </c>
      <c r="AB5" s="49"/>
      <c r="AC5" s="49"/>
      <c r="AD5" s="49"/>
      <c r="AE5" s="49"/>
      <c r="AF5" s="49"/>
      <c r="AG5" s="49"/>
      <c r="AH5" s="49"/>
      <c r="AI5" s="49" t="s">
        <v>49</v>
      </c>
      <c r="AJ5" s="49"/>
      <c r="AK5" s="49"/>
      <c r="AL5" s="49"/>
      <c r="AM5" s="49"/>
      <c r="AN5" s="50">
        <f t="shared" ref="AN5:AN36" si="0">COUNTIF(G5:AM5,$AN$4)</f>
        <v>4</v>
      </c>
      <c r="AO5" s="50">
        <f t="shared" ref="AO5:AO36" si="1">COUNTIF(G5:AM5,$AO$4)</f>
        <v>0</v>
      </c>
      <c r="AP5" s="50">
        <f t="shared" ref="AP5:AP36" si="2">COUNTIF(G5:AO5,$AP$4)</f>
        <v>0</v>
      </c>
      <c r="AQ5" s="50">
        <f t="shared" ref="AQ5:AQ36" si="3">COUNTIF(G5:AM5,$AQ$4)</f>
        <v>0</v>
      </c>
      <c r="AR5" s="51">
        <f t="shared" ref="AR5:AR36" si="4">SUM(AN5:AQ5)</f>
        <v>4</v>
      </c>
      <c r="AS5" s="52"/>
      <c r="AT5" s="52"/>
      <c r="AU5" s="52"/>
      <c r="AV5" s="52"/>
      <c r="AW5" s="52"/>
      <c r="AX5" s="52"/>
      <c r="AY5" s="53" t="s">
        <v>57</v>
      </c>
      <c r="AZ5" s="52" t="s">
        <v>58</v>
      </c>
      <c r="BA5" s="54"/>
      <c r="BB5" s="55">
        <v>1</v>
      </c>
      <c r="BC5" s="56">
        <v>1</v>
      </c>
      <c r="BD5" s="57">
        <v>1</v>
      </c>
      <c r="BE5" s="58">
        <v>2</v>
      </c>
      <c r="BF5" s="59" t="s">
        <v>55</v>
      </c>
      <c r="BG5" s="59" t="s">
        <v>56</v>
      </c>
      <c r="BH5" s="49" t="s">
        <v>49</v>
      </c>
      <c r="BI5" s="49"/>
      <c r="BJ5" s="49"/>
      <c r="BK5" s="49" t="s">
        <v>49</v>
      </c>
      <c r="BL5" s="49"/>
      <c r="BM5" s="49"/>
      <c r="BN5" s="49"/>
      <c r="BO5" s="49"/>
      <c r="BP5" s="49"/>
      <c r="BQ5" s="48"/>
      <c r="BR5" s="49"/>
      <c r="BS5" s="49"/>
      <c r="BT5" s="49"/>
      <c r="BU5" s="49"/>
      <c r="BV5" s="49"/>
      <c r="BW5" s="49"/>
      <c r="BX5" s="49"/>
      <c r="BY5" s="49"/>
      <c r="BZ5" s="49"/>
      <c r="CA5" s="49"/>
      <c r="CB5" s="49" t="s">
        <v>49</v>
      </c>
      <c r="CC5" s="49"/>
      <c r="CD5" s="49"/>
      <c r="CE5" s="49"/>
      <c r="CF5" s="49"/>
      <c r="CG5" s="49"/>
      <c r="CH5" s="49"/>
      <c r="CI5" s="49"/>
      <c r="CJ5" s="49" t="s">
        <v>49</v>
      </c>
      <c r="CK5" s="49"/>
      <c r="CL5" s="49"/>
      <c r="CM5" s="49"/>
      <c r="CN5" s="49"/>
      <c r="CO5" s="50">
        <f t="shared" ref="CO5:CO36" si="5">COUNTIF(BH5:CN5,$AN$4)</f>
        <v>4</v>
      </c>
      <c r="CP5" s="50">
        <f t="shared" ref="CP5:CP36" si="6">COUNTIF(BH5:CN5,$AO$4)</f>
        <v>0</v>
      </c>
      <c r="CQ5" s="50">
        <f t="shared" ref="CQ5:CQ36" si="7">COUNTIF(BH5:CP5,$AP$4)</f>
        <v>0</v>
      </c>
      <c r="CR5" s="50">
        <f t="shared" ref="CR5:CR36" si="8">COUNTIF(BH5:CN5,$AQ$4)</f>
        <v>0</v>
      </c>
      <c r="CS5" s="51">
        <f t="shared" ref="CS5:CS36" si="9">SUM(CO5:CR5)</f>
        <v>4</v>
      </c>
      <c r="CT5" s="52"/>
      <c r="CU5" s="52"/>
      <c r="CV5" s="52"/>
      <c r="CW5" s="52"/>
      <c r="CX5" s="52"/>
      <c r="CY5" s="52"/>
      <c r="CZ5" s="53" t="s">
        <v>57</v>
      </c>
      <c r="DA5" s="52" t="s">
        <v>58</v>
      </c>
      <c r="DB5" s="54"/>
      <c r="DC5" s="43">
        <v>1</v>
      </c>
      <c r="DD5" s="44">
        <v>1</v>
      </c>
      <c r="DE5" s="45">
        <v>1</v>
      </c>
      <c r="DF5" s="46">
        <v>2</v>
      </c>
      <c r="DG5" s="47" t="s">
        <v>55</v>
      </c>
      <c r="DH5" s="47" t="s">
        <v>56</v>
      </c>
      <c r="DI5" s="48" t="s">
        <v>49</v>
      </c>
      <c r="DJ5" s="49"/>
      <c r="DK5" s="49"/>
      <c r="DL5" s="49" t="s">
        <v>49</v>
      </c>
      <c r="DM5" s="49"/>
      <c r="DN5" s="49"/>
      <c r="DO5" s="49"/>
      <c r="DP5" s="49"/>
      <c r="DQ5" s="49"/>
      <c r="DR5" s="48"/>
      <c r="DS5" s="49"/>
      <c r="DT5" s="49"/>
      <c r="DU5" s="49"/>
      <c r="DV5" s="49"/>
      <c r="DW5" s="49"/>
      <c r="DX5" s="49"/>
      <c r="DY5" s="49"/>
      <c r="DZ5" s="49"/>
      <c r="EA5" s="49"/>
      <c r="EB5" s="49"/>
      <c r="EC5" s="49" t="s">
        <v>49</v>
      </c>
      <c r="ED5" s="49"/>
      <c r="EE5" s="49"/>
      <c r="EF5" s="49"/>
      <c r="EG5" s="49"/>
      <c r="EH5" s="49"/>
      <c r="EI5" s="49"/>
      <c r="EJ5" s="49"/>
      <c r="EK5" s="49" t="s">
        <v>49</v>
      </c>
      <c r="EL5" s="49"/>
      <c r="EM5" s="49"/>
      <c r="EN5" s="49"/>
      <c r="EO5" s="49"/>
      <c r="EP5" s="50">
        <f t="shared" ref="EP5:EP36" si="10">COUNTIF(DI5:EO5,$AN$4)</f>
        <v>4</v>
      </c>
      <c r="EQ5" s="50">
        <f t="shared" ref="EQ5:EQ36" si="11">COUNTIF(DI5:EO5,$AO$4)</f>
        <v>0</v>
      </c>
      <c r="ER5" s="50">
        <f t="shared" ref="ER5:ER36" si="12">COUNTIF(DI5:EQ5,$AP$4)</f>
        <v>0</v>
      </c>
      <c r="ES5" s="50">
        <f t="shared" ref="ES5:ES36" si="13">COUNTIF(DI5:EO5,$AQ$4)</f>
        <v>0</v>
      </c>
      <c r="ET5" s="51">
        <f t="shared" ref="ET5:ET36" si="14">SUM(EP5:ES5)</f>
        <v>4</v>
      </c>
      <c r="FA5" s="10" t="s">
        <v>57</v>
      </c>
      <c r="FB5" t="s">
        <v>58</v>
      </c>
      <c r="FG5" t="str">
        <f t="shared" ref="FG5:FG36" si="15">IF(AND(A5=BB5, A5=DC5), "True", "False")</f>
        <v>True</v>
      </c>
      <c r="FH5" t="str">
        <f t="shared" ref="FH5:FH36" si="16">IF(AND(B5=BC5, B5=DD5), "True", "False")</f>
        <v>True</v>
      </c>
      <c r="FI5" t="str">
        <f t="shared" ref="FI5:FI36" si="17">IF(AND(C5=BD5, C5=DE5), "True", "False")</f>
        <v>True</v>
      </c>
      <c r="FJ5" t="str">
        <f t="shared" ref="FJ5:FJ36" si="18">IF(AND(D5=BE5, D5=DF5), "True", "False")</f>
        <v>True</v>
      </c>
      <c r="FK5" t="str">
        <f t="shared" ref="FK5:FK36" si="19">IF(AND(E5=BF5, E5=DG5), "True", "False")</f>
        <v>True</v>
      </c>
      <c r="FL5" t="str">
        <f t="shared" ref="FL5:FL36" si="20">IF(AND(F5=BG5, F5=DH5), "True", "False")</f>
        <v>True</v>
      </c>
      <c r="FM5" t="str">
        <f t="shared" ref="FM5:FM36" si="21">IF(AND(G5=BH5, G5=DI5), "True", "False")</f>
        <v>True</v>
      </c>
      <c r="FN5" t="str">
        <f t="shared" ref="FN5:FN36" si="22">IF(AND(H5=BI5, H5=DJ5), "True", "False")</f>
        <v>True</v>
      </c>
      <c r="FO5" t="str">
        <f t="shared" ref="FO5:FO36" si="23">IF(AND(I5=BJ5, I5=DK5), "True", "False")</f>
        <v>True</v>
      </c>
      <c r="FP5" t="str">
        <f t="shared" ref="FP5:FP36" si="24">IF(AND(J5=BK5, J5=DL5), "True", "False")</f>
        <v>True</v>
      </c>
      <c r="FQ5" t="str">
        <f t="shared" ref="FQ5:FQ36" si="25">IF(AND(K5=BL5, K5=DM5), "True", "False")</f>
        <v>True</v>
      </c>
      <c r="FR5" t="str">
        <f t="shared" ref="FR5:FR36" si="26">IF(AND(L5=BM5, L5=DN5), "True", "False")</f>
        <v>True</v>
      </c>
      <c r="FS5" t="str">
        <f t="shared" ref="FS5:FS36" si="27">IF(AND(M5=BN5, M5=DO5), "True", "False")</f>
        <v>True</v>
      </c>
      <c r="FT5" t="str">
        <f t="shared" ref="FT5:FT36" si="28">IF(AND(N5=BO5, N5=DP5), "True", "False")</f>
        <v>True</v>
      </c>
      <c r="FU5" t="str">
        <f t="shared" ref="FU5:FU36" si="29">IF(AND(O5=BP5, O5=DQ5), "True", "False")</f>
        <v>True</v>
      </c>
      <c r="FV5" t="str">
        <f t="shared" ref="FV5:FV36" si="30">IF(AND(P5=BQ5, P5=DR5), "True", "False")</f>
        <v>True</v>
      </c>
      <c r="FW5" t="str">
        <f t="shared" ref="FW5:FW36" si="31">IF(AND(Q5=BR5, Q5=DS5), "True", "False")</f>
        <v>True</v>
      </c>
      <c r="FX5" t="str">
        <f t="shared" ref="FX5:FX36" si="32">IF(AND(R5=BS5, R5=DT5), "True", "False")</f>
        <v>True</v>
      </c>
      <c r="FY5" t="str">
        <f t="shared" ref="FY5:FY36" si="33">IF(AND(S5=BT5, S5=DU5), "True", "False")</f>
        <v>True</v>
      </c>
      <c r="FZ5" t="str">
        <f t="shared" ref="FZ5:FZ36" si="34">IF(AND(T5=BU5, T5=DV5), "True", "False")</f>
        <v>True</v>
      </c>
      <c r="GA5" t="str">
        <f t="shared" ref="GA5:GA36" si="35">IF(AND(U5=BV5, U5=DW5), "True", "False")</f>
        <v>True</v>
      </c>
      <c r="GB5" t="str">
        <f t="shared" ref="GB5:GB36" si="36">IF(AND(V5=BW5, V5=DX5), "True", "False")</f>
        <v>True</v>
      </c>
      <c r="GC5" t="str">
        <f t="shared" ref="GC5:GC36" si="37">IF(AND(W5=BX5, W5=DY5), "True", "False")</f>
        <v>True</v>
      </c>
      <c r="GD5" t="str">
        <f t="shared" ref="GD5:GD36" si="38">IF(AND(X5=BY5, X5=DZ5), "True", "False")</f>
        <v>True</v>
      </c>
      <c r="GE5" t="str">
        <f t="shared" ref="GE5:GE36" si="39">IF(AND(Y5=BZ5, Y5=EA5), "True", "False")</f>
        <v>True</v>
      </c>
      <c r="GF5" t="str">
        <f t="shared" ref="GF5:GF36" si="40">IF(AND(Z5=CA5, Z5=EB5), "True", "False")</f>
        <v>True</v>
      </c>
      <c r="GG5" t="str">
        <f t="shared" ref="GG5:GG36" si="41">IF(AND(AA5=CB5, AA5=EC5), "True", "False")</f>
        <v>True</v>
      </c>
      <c r="GH5" t="str">
        <f t="shared" ref="GH5:GH36" si="42">IF(AND(AB5=CC5, AB5=ED5), "True", "False")</f>
        <v>True</v>
      </c>
      <c r="GI5" t="str">
        <f t="shared" ref="GI5:GI36" si="43">IF(AND(AC5=CD5, AC5=EE5), "True", "False")</f>
        <v>True</v>
      </c>
      <c r="GJ5" t="str">
        <f t="shared" ref="GJ5:GJ36" si="44">IF(AND(AD5=CE5, AD5=EF5), "True", "False")</f>
        <v>True</v>
      </c>
      <c r="GK5" t="str">
        <f t="shared" ref="GK5:GK36" si="45">IF(AND(AE5=CF5, AE5=EG5), "True", "False")</f>
        <v>True</v>
      </c>
      <c r="GL5" t="str">
        <f t="shared" ref="GL5:GL36" si="46">IF(AND(AF5=CG5, AF5=EH5), "True", "False")</f>
        <v>True</v>
      </c>
      <c r="GM5" t="str">
        <f t="shared" ref="GM5:GM36" si="47">IF(AND(AG5=CH5, AG5=EI5), "True", "False")</f>
        <v>True</v>
      </c>
      <c r="GN5" t="str">
        <f t="shared" ref="GN5:GN36" si="48">IF(AND(AH5=CI5, AH5=EJ5), "True", "False")</f>
        <v>True</v>
      </c>
      <c r="GO5" t="str">
        <f t="shared" ref="GO5:GO36" si="49">IF(AND(AI5=CJ5, AI5=EK5), "True", "False")</f>
        <v>True</v>
      </c>
      <c r="GP5" t="str">
        <f t="shared" ref="GP5:GP36" si="50">IF(AND(AJ5=CK5, AJ5=EL5), "True", "False")</f>
        <v>True</v>
      </c>
      <c r="GQ5" t="str">
        <f t="shared" ref="GQ5:GQ36" si="51">IF(AND(AK5=CL5, AK5=EM5), "True", "False")</f>
        <v>True</v>
      </c>
      <c r="GR5" t="str">
        <f t="shared" ref="GR5:GR36" si="52">IF(AND(AL5=CM5, AL5=EN5), "True", "False")</f>
        <v>True</v>
      </c>
      <c r="GS5" t="str">
        <f t="shared" ref="GS5:GS36" si="53">IF(AND(AM5=CN5, AM5=EO5), "True", "False")</f>
        <v>True</v>
      </c>
    </row>
    <row r="6" spans="1:201" ht="23.5" x14ac:dyDescent="0.45">
      <c r="A6" s="43">
        <v>2</v>
      </c>
      <c r="B6" s="44">
        <v>1</v>
      </c>
      <c r="C6" s="45">
        <v>1</v>
      </c>
      <c r="D6" s="46">
        <v>2</v>
      </c>
      <c r="E6" s="47" t="s">
        <v>59</v>
      </c>
      <c r="F6" s="47" t="s">
        <v>60</v>
      </c>
      <c r="G6" s="48" t="s">
        <v>49</v>
      </c>
      <c r="H6" s="49" t="s">
        <v>49</v>
      </c>
      <c r="I6" s="49"/>
      <c r="J6" s="49"/>
      <c r="K6" s="49"/>
      <c r="L6" s="49"/>
      <c r="M6" s="49"/>
      <c r="N6" s="49"/>
      <c r="O6" s="49"/>
      <c r="P6" s="60"/>
      <c r="Q6" s="61"/>
      <c r="R6" s="61"/>
      <c r="S6" s="61"/>
      <c r="T6" s="61"/>
      <c r="U6" s="61"/>
      <c r="V6" s="61"/>
      <c r="W6" s="61"/>
      <c r="X6" s="61"/>
      <c r="Y6" s="61"/>
      <c r="Z6" s="61"/>
      <c r="AA6" s="61" t="s">
        <v>49</v>
      </c>
      <c r="AB6" s="61"/>
      <c r="AC6" s="61"/>
      <c r="AD6" s="61"/>
      <c r="AE6" s="61"/>
      <c r="AF6" s="61"/>
      <c r="AG6" s="61"/>
      <c r="AH6" s="61"/>
      <c r="AI6" s="61" t="s">
        <v>49</v>
      </c>
      <c r="AJ6" s="61"/>
      <c r="AK6" s="61"/>
      <c r="AL6" s="61"/>
      <c r="AM6" s="61"/>
      <c r="AN6" s="50">
        <f t="shared" si="0"/>
        <v>4</v>
      </c>
      <c r="AO6" s="50">
        <f t="shared" si="1"/>
        <v>0</v>
      </c>
      <c r="AP6" s="50">
        <f t="shared" si="2"/>
        <v>0</v>
      </c>
      <c r="AQ6" s="50">
        <f t="shared" si="3"/>
        <v>0</v>
      </c>
      <c r="AR6" s="51">
        <f t="shared" si="4"/>
        <v>4</v>
      </c>
      <c r="AS6" s="52"/>
      <c r="AT6" s="52"/>
      <c r="AU6" s="52"/>
      <c r="AV6" s="52"/>
      <c r="AW6" s="52"/>
      <c r="AX6" s="52"/>
      <c r="AY6" s="53" t="s">
        <v>57</v>
      </c>
      <c r="AZ6" s="52" t="s">
        <v>58</v>
      </c>
      <c r="BA6" s="54"/>
      <c r="BB6" s="55">
        <v>2</v>
      </c>
      <c r="BC6" s="56">
        <v>1</v>
      </c>
      <c r="BD6" s="57">
        <v>1</v>
      </c>
      <c r="BE6" s="58">
        <v>2</v>
      </c>
      <c r="BF6" s="59" t="s">
        <v>59</v>
      </c>
      <c r="BG6" s="59" t="s">
        <v>60</v>
      </c>
      <c r="BH6" s="49" t="s">
        <v>49</v>
      </c>
      <c r="BI6" s="49" t="s">
        <v>49</v>
      </c>
      <c r="BJ6" s="49"/>
      <c r="BK6" s="49"/>
      <c r="BL6" s="49"/>
      <c r="BM6" s="49"/>
      <c r="BN6" s="49"/>
      <c r="BO6" s="49"/>
      <c r="BP6" s="49"/>
      <c r="BQ6" s="60"/>
      <c r="BR6" s="61"/>
      <c r="BS6" s="61"/>
      <c r="BT6" s="61"/>
      <c r="BU6" s="61"/>
      <c r="BV6" s="61"/>
      <c r="BW6" s="61"/>
      <c r="BX6" s="61"/>
      <c r="BY6" s="61"/>
      <c r="BZ6" s="61"/>
      <c r="CA6" s="61"/>
      <c r="CB6" s="61" t="s">
        <v>49</v>
      </c>
      <c r="CC6" s="61"/>
      <c r="CD6" s="61"/>
      <c r="CE6" s="61"/>
      <c r="CF6" s="61"/>
      <c r="CG6" s="61"/>
      <c r="CH6" s="61"/>
      <c r="CI6" s="61"/>
      <c r="CJ6" s="61" t="s">
        <v>49</v>
      </c>
      <c r="CK6" s="61"/>
      <c r="CL6" s="61"/>
      <c r="CM6" s="61"/>
      <c r="CN6" s="61"/>
      <c r="CO6" s="50">
        <f t="shared" si="5"/>
        <v>4</v>
      </c>
      <c r="CP6" s="50">
        <f t="shared" si="6"/>
        <v>0</v>
      </c>
      <c r="CQ6" s="50">
        <f t="shared" si="7"/>
        <v>0</v>
      </c>
      <c r="CR6" s="50">
        <f t="shared" si="8"/>
        <v>0</v>
      </c>
      <c r="CS6" s="51">
        <f t="shared" si="9"/>
        <v>4</v>
      </c>
      <c r="CT6" s="52"/>
      <c r="CU6" s="52"/>
      <c r="CV6" s="52"/>
      <c r="CW6" s="52"/>
      <c r="CX6" s="52"/>
      <c r="CY6" s="52"/>
      <c r="CZ6" s="53" t="s">
        <v>57</v>
      </c>
      <c r="DA6" s="52" t="s">
        <v>58</v>
      </c>
      <c r="DB6" s="54"/>
      <c r="DC6" s="43">
        <v>2</v>
      </c>
      <c r="DD6" s="44">
        <v>1</v>
      </c>
      <c r="DE6" s="45">
        <v>1</v>
      </c>
      <c r="DF6" s="46">
        <v>2</v>
      </c>
      <c r="DG6" s="47" t="s">
        <v>59</v>
      </c>
      <c r="DH6" s="47" t="s">
        <v>60</v>
      </c>
      <c r="DI6" s="48" t="s">
        <v>49</v>
      </c>
      <c r="DJ6" s="49" t="s">
        <v>49</v>
      </c>
      <c r="DK6" s="49"/>
      <c r="DL6" s="49"/>
      <c r="DM6" s="49"/>
      <c r="DN6" s="49"/>
      <c r="DO6" s="49"/>
      <c r="DP6" s="49"/>
      <c r="DQ6" s="49"/>
      <c r="DR6" s="60"/>
      <c r="DS6" s="61"/>
      <c r="DT6" s="61"/>
      <c r="DU6" s="61"/>
      <c r="DV6" s="61"/>
      <c r="DW6" s="61"/>
      <c r="DX6" s="61"/>
      <c r="DY6" s="61"/>
      <c r="DZ6" s="61"/>
      <c r="EA6" s="61"/>
      <c r="EB6" s="61"/>
      <c r="EC6" s="61" t="s">
        <v>49</v>
      </c>
      <c r="ED6" s="61"/>
      <c r="EE6" s="61"/>
      <c r="EF6" s="61"/>
      <c r="EG6" s="61"/>
      <c r="EH6" s="61"/>
      <c r="EI6" s="61"/>
      <c r="EJ6" s="61"/>
      <c r="EK6" s="61" t="s">
        <v>49</v>
      </c>
      <c r="EL6" s="61"/>
      <c r="EM6" s="61"/>
      <c r="EN6" s="61"/>
      <c r="EO6" s="61"/>
      <c r="EP6" s="50">
        <f t="shared" si="10"/>
        <v>4</v>
      </c>
      <c r="EQ6" s="50">
        <f t="shared" si="11"/>
        <v>0</v>
      </c>
      <c r="ER6" s="50">
        <f t="shared" si="12"/>
        <v>0</v>
      </c>
      <c r="ES6" s="50">
        <f t="shared" si="13"/>
        <v>0</v>
      </c>
      <c r="ET6" s="51">
        <f t="shared" si="14"/>
        <v>4</v>
      </c>
      <c r="FA6" s="10" t="s">
        <v>57</v>
      </c>
      <c r="FB6" t="s">
        <v>58</v>
      </c>
      <c r="FG6" t="str">
        <f t="shared" si="15"/>
        <v>True</v>
      </c>
      <c r="FH6" t="str">
        <f t="shared" si="16"/>
        <v>True</v>
      </c>
      <c r="FI6" t="str">
        <f t="shared" si="17"/>
        <v>True</v>
      </c>
      <c r="FJ6" t="str">
        <f t="shared" si="18"/>
        <v>True</v>
      </c>
      <c r="FK6" t="str">
        <f t="shared" si="19"/>
        <v>True</v>
      </c>
      <c r="FL6" t="str">
        <f t="shared" si="20"/>
        <v>True</v>
      </c>
      <c r="FM6" t="str">
        <f t="shared" si="21"/>
        <v>True</v>
      </c>
      <c r="FN6" t="str">
        <f t="shared" si="22"/>
        <v>True</v>
      </c>
      <c r="FO6" t="str">
        <f t="shared" si="23"/>
        <v>True</v>
      </c>
      <c r="FP6" t="str">
        <f t="shared" si="24"/>
        <v>True</v>
      </c>
      <c r="FQ6" t="str">
        <f t="shared" si="25"/>
        <v>True</v>
      </c>
      <c r="FR6" t="str">
        <f t="shared" si="26"/>
        <v>True</v>
      </c>
      <c r="FS6" t="str">
        <f t="shared" si="27"/>
        <v>True</v>
      </c>
      <c r="FT6" t="str">
        <f t="shared" si="28"/>
        <v>True</v>
      </c>
      <c r="FU6" t="str">
        <f t="shared" si="29"/>
        <v>True</v>
      </c>
      <c r="FV6" t="str">
        <f t="shared" si="30"/>
        <v>True</v>
      </c>
      <c r="FW6" t="str">
        <f t="shared" si="31"/>
        <v>True</v>
      </c>
      <c r="FX6" t="str">
        <f t="shared" si="32"/>
        <v>True</v>
      </c>
      <c r="FY6" t="str">
        <f t="shared" si="33"/>
        <v>True</v>
      </c>
      <c r="FZ6" t="str">
        <f t="shared" si="34"/>
        <v>True</v>
      </c>
      <c r="GA6" t="str">
        <f t="shared" si="35"/>
        <v>True</v>
      </c>
      <c r="GB6" t="str">
        <f t="shared" si="36"/>
        <v>True</v>
      </c>
      <c r="GC6" t="str">
        <f t="shared" si="37"/>
        <v>True</v>
      </c>
      <c r="GD6" t="str">
        <f t="shared" si="38"/>
        <v>True</v>
      </c>
      <c r="GE6" t="str">
        <f t="shared" si="39"/>
        <v>True</v>
      </c>
      <c r="GF6" t="str">
        <f t="shared" si="40"/>
        <v>True</v>
      </c>
      <c r="GG6" t="str">
        <f t="shared" si="41"/>
        <v>True</v>
      </c>
      <c r="GH6" t="str">
        <f t="shared" si="42"/>
        <v>True</v>
      </c>
      <c r="GI6" t="str">
        <f t="shared" si="43"/>
        <v>True</v>
      </c>
      <c r="GJ6" t="str">
        <f t="shared" si="44"/>
        <v>True</v>
      </c>
      <c r="GK6" t="str">
        <f t="shared" si="45"/>
        <v>True</v>
      </c>
      <c r="GL6" t="str">
        <f t="shared" si="46"/>
        <v>True</v>
      </c>
      <c r="GM6" t="str">
        <f t="shared" si="47"/>
        <v>True</v>
      </c>
      <c r="GN6" t="str">
        <f t="shared" si="48"/>
        <v>True</v>
      </c>
      <c r="GO6" t="str">
        <f t="shared" si="49"/>
        <v>True</v>
      </c>
      <c r="GP6" t="str">
        <f t="shared" si="50"/>
        <v>True</v>
      </c>
      <c r="GQ6" t="str">
        <f t="shared" si="51"/>
        <v>True</v>
      </c>
      <c r="GR6" t="str">
        <f t="shared" si="52"/>
        <v>True</v>
      </c>
      <c r="GS6" t="str">
        <f t="shared" si="53"/>
        <v>True</v>
      </c>
    </row>
    <row r="7" spans="1:201" ht="59" x14ac:dyDescent="0.45">
      <c r="A7" s="43">
        <v>3</v>
      </c>
      <c r="B7" s="44">
        <v>1</v>
      </c>
      <c r="C7" s="45">
        <v>1</v>
      </c>
      <c r="D7" s="46">
        <v>2</v>
      </c>
      <c r="E7" s="47" t="s">
        <v>61</v>
      </c>
      <c r="F7" s="47" t="s">
        <v>62</v>
      </c>
      <c r="G7" s="48" t="s">
        <v>49</v>
      </c>
      <c r="H7" s="49" t="s">
        <v>49</v>
      </c>
      <c r="I7" s="49"/>
      <c r="J7" s="49"/>
      <c r="K7" s="49"/>
      <c r="L7" s="49"/>
      <c r="M7" s="49"/>
      <c r="N7" s="49"/>
      <c r="O7" s="49"/>
      <c r="P7" s="60"/>
      <c r="Q7" s="61"/>
      <c r="R7" s="61"/>
      <c r="S7" s="61"/>
      <c r="T7" s="61"/>
      <c r="U7" s="61"/>
      <c r="V7" s="61"/>
      <c r="W7" s="61"/>
      <c r="X7" s="61"/>
      <c r="Y7" s="61"/>
      <c r="Z7" s="61"/>
      <c r="AA7" s="61" t="s">
        <v>49</v>
      </c>
      <c r="AB7" s="61"/>
      <c r="AC7" s="61"/>
      <c r="AD7" s="61"/>
      <c r="AE7" s="61"/>
      <c r="AF7" s="61"/>
      <c r="AG7" s="61"/>
      <c r="AH7" s="61"/>
      <c r="AI7" s="49" t="s">
        <v>49</v>
      </c>
      <c r="AJ7" s="61"/>
      <c r="AK7" s="61"/>
      <c r="AL7" s="61"/>
      <c r="AM7" s="61"/>
      <c r="AN7" s="50">
        <f t="shared" si="0"/>
        <v>4</v>
      </c>
      <c r="AO7" s="50">
        <f t="shared" si="1"/>
        <v>0</v>
      </c>
      <c r="AP7" s="50">
        <f t="shared" si="2"/>
        <v>0</v>
      </c>
      <c r="AQ7" s="50">
        <f t="shared" si="3"/>
        <v>0</v>
      </c>
      <c r="AR7" s="51">
        <f t="shared" si="4"/>
        <v>4</v>
      </c>
      <c r="AS7" s="52"/>
      <c r="AT7" s="52"/>
      <c r="AU7" s="52"/>
      <c r="AV7" s="52"/>
      <c r="AW7" s="52"/>
      <c r="AX7" s="52"/>
      <c r="AY7" s="53" t="s">
        <v>57</v>
      </c>
      <c r="AZ7" s="52" t="s">
        <v>58</v>
      </c>
      <c r="BA7" s="54" t="s">
        <v>228</v>
      </c>
      <c r="BB7" s="55">
        <v>3</v>
      </c>
      <c r="BC7" s="56">
        <v>1</v>
      </c>
      <c r="BD7" s="57">
        <v>1</v>
      </c>
      <c r="BE7" s="58">
        <v>2</v>
      </c>
      <c r="BF7" s="59" t="s">
        <v>61</v>
      </c>
      <c r="BG7" s="59" t="s">
        <v>62</v>
      </c>
      <c r="BH7" s="49" t="s">
        <v>49</v>
      </c>
      <c r="BI7" s="49" t="s">
        <v>49</v>
      </c>
      <c r="BJ7" s="49"/>
      <c r="BK7" s="49"/>
      <c r="BL7" s="49"/>
      <c r="BM7" s="49"/>
      <c r="BN7" s="49"/>
      <c r="BO7" s="49"/>
      <c r="BP7" s="49"/>
      <c r="BQ7" s="60"/>
      <c r="BR7" s="61"/>
      <c r="BS7" s="61"/>
      <c r="BT7" s="61"/>
      <c r="BU7" s="61"/>
      <c r="BV7" s="61"/>
      <c r="BW7" s="61"/>
      <c r="BX7" s="61"/>
      <c r="BY7" s="61"/>
      <c r="BZ7" s="61"/>
      <c r="CA7" s="61"/>
      <c r="CB7" s="61" t="s">
        <v>49</v>
      </c>
      <c r="CC7" s="61"/>
      <c r="CD7" s="61"/>
      <c r="CE7" s="61"/>
      <c r="CF7" s="61"/>
      <c r="CG7" s="61"/>
      <c r="CH7" s="61"/>
      <c r="CI7" s="61"/>
      <c r="CJ7" s="49" t="s">
        <v>49</v>
      </c>
      <c r="CK7" s="61"/>
      <c r="CL7" s="61"/>
      <c r="CM7" s="61"/>
      <c r="CN7" s="61"/>
      <c r="CO7" s="50">
        <f t="shared" si="5"/>
        <v>4</v>
      </c>
      <c r="CP7" s="50">
        <f t="shared" si="6"/>
        <v>0</v>
      </c>
      <c r="CQ7" s="50">
        <f t="shared" si="7"/>
        <v>0</v>
      </c>
      <c r="CR7" s="50">
        <f t="shared" si="8"/>
        <v>0</v>
      </c>
      <c r="CS7" s="51">
        <f t="shared" si="9"/>
        <v>4</v>
      </c>
      <c r="CT7" s="52"/>
      <c r="CU7" s="52"/>
      <c r="CV7" s="52"/>
      <c r="CW7" s="52"/>
      <c r="CX7" s="52"/>
      <c r="CY7" s="52"/>
      <c r="CZ7" s="53" t="s">
        <v>57</v>
      </c>
      <c r="DA7" s="52" t="s">
        <v>58</v>
      </c>
      <c r="DB7" s="54" t="s">
        <v>228</v>
      </c>
      <c r="DC7" s="43">
        <v>3</v>
      </c>
      <c r="DD7" s="44">
        <v>1</v>
      </c>
      <c r="DE7" s="45">
        <v>1</v>
      </c>
      <c r="DF7" s="46">
        <v>2</v>
      </c>
      <c r="DG7" s="47" t="s">
        <v>61</v>
      </c>
      <c r="DH7" s="47" t="s">
        <v>62</v>
      </c>
      <c r="DI7" s="48" t="s">
        <v>49</v>
      </c>
      <c r="DJ7" s="49" t="s">
        <v>49</v>
      </c>
      <c r="DK7" s="49"/>
      <c r="DL7" s="49"/>
      <c r="DM7" s="49"/>
      <c r="DN7" s="49"/>
      <c r="DO7" s="49"/>
      <c r="DP7" s="49"/>
      <c r="DQ7" s="49"/>
      <c r="DR7" s="60"/>
      <c r="DS7" s="61"/>
      <c r="DT7" s="61"/>
      <c r="DU7" s="61"/>
      <c r="DV7" s="61"/>
      <c r="DW7" s="61"/>
      <c r="DX7" s="61"/>
      <c r="DY7" s="61"/>
      <c r="DZ7" s="61"/>
      <c r="EA7" s="61"/>
      <c r="EB7" s="61"/>
      <c r="EC7" s="61" t="s">
        <v>49</v>
      </c>
      <c r="ED7" s="61"/>
      <c r="EE7" s="61"/>
      <c r="EF7" s="61"/>
      <c r="EG7" s="61"/>
      <c r="EH7" s="61"/>
      <c r="EI7" s="61"/>
      <c r="EJ7" s="61"/>
      <c r="EK7" s="49" t="s">
        <v>49</v>
      </c>
      <c r="EL7" s="61"/>
      <c r="EM7" s="61"/>
      <c r="EN7" s="61"/>
      <c r="EO7" s="61"/>
      <c r="EP7" s="50">
        <f t="shared" si="10"/>
        <v>4</v>
      </c>
      <c r="EQ7" s="50">
        <f t="shared" si="11"/>
        <v>0</v>
      </c>
      <c r="ER7" s="50">
        <f t="shared" si="12"/>
        <v>0</v>
      </c>
      <c r="ES7" s="50">
        <f t="shared" si="13"/>
        <v>0</v>
      </c>
      <c r="ET7" s="51">
        <f t="shared" si="14"/>
        <v>4</v>
      </c>
      <c r="FA7" s="10" t="s">
        <v>57</v>
      </c>
      <c r="FB7" t="s">
        <v>58</v>
      </c>
      <c r="FC7" t="s">
        <v>228</v>
      </c>
      <c r="FG7" t="str">
        <f t="shared" si="15"/>
        <v>True</v>
      </c>
      <c r="FH7" t="str">
        <f t="shared" si="16"/>
        <v>True</v>
      </c>
      <c r="FI7" t="str">
        <f t="shared" si="17"/>
        <v>True</v>
      </c>
      <c r="FJ7" t="str">
        <f t="shared" si="18"/>
        <v>True</v>
      </c>
      <c r="FK7" t="str">
        <f t="shared" si="19"/>
        <v>True</v>
      </c>
      <c r="FL7" t="str">
        <f t="shared" si="20"/>
        <v>True</v>
      </c>
      <c r="FM7" t="str">
        <f t="shared" si="21"/>
        <v>True</v>
      </c>
      <c r="FN7" t="str">
        <f t="shared" si="22"/>
        <v>True</v>
      </c>
      <c r="FO7" t="str">
        <f t="shared" si="23"/>
        <v>True</v>
      </c>
      <c r="FP7" t="str">
        <f t="shared" si="24"/>
        <v>True</v>
      </c>
      <c r="FQ7" t="str">
        <f t="shared" si="25"/>
        <v>True</v>
      </c>
      <c r="FR7" t="str">
        <f t="shared" si="26"/>
        <v>True</v>
      </c>
      <c r="FS7" t="str">
        <f t="shared" si="27"/>
        <v>True</v>
      </c>
      <c r="FT7" t="str">
        <f t="shared" si="28"/>
        <v>True</v>
      </c>
      <c r="FU7" t="str">
        <f t="shared" si="29"/>
        <v>True</v>
      </c>
      <c r="FV7" t="str">
        <f t="shared" si="30"/>
        <v>True</v>
      </c>
      <c r="FW7" t="str">
        <f t="shared" si="31"/>
        <v>True</v>
      </c>
      <c r="FX7" t="str">
        <f t="shared" si="32"/>
        <v>True</v>
      </c>
      <c r="FY7" t="str">
        <f t="shared" si="33"/>
        <v>True</v>
      </c>
      <c r="FZ7" t="str">
        <f t="shared" si="34"/>
        <v>True</v>
      </c>
      <c r="GA7" t="str">
        <f t="shared" si="35"/>
        <v>True</v>
      </c>
      <c r="GB7" t="str">
        <f t="shared" si="36"/>
        <v>True</v>
      </c>
      <c r="GC7" t="str">
        <f t="shared" si="37"/>
        <v>True</v>
      </c>
      <c r="GD7" t="str">
        <f t="shared" si="38"/>
        <v>True</v>
      </c>
      <c r="GE7" t="str">
        <f t="shared" si="39"/>
        <v>True</v>
      </c>
      <c r="GF7" t="str">
        <f t="shared" si="40"/>
        <v>True</v>
      </c>
      <c r="GG7" t="str">
        <f t="shared" si="41"/>
        <v>True</v>
      </c>
      <c r="GH7" t="str">
        <f t="shared" si="42"/>
        <v>True</v>
      </c>
      <c r="GI7" t="str">
        <f t="shared" si="43"/>
        <v>True</v>
      </c>
      <c r="GJ7" t="str">
        <f t="shared" si="44"/>
        <v>True</v>
      </c>
      <c r="GK7" t="str">
        <f t="shared" si="45"/>
        <v>True</v>
      </c>
      <c r="GL7" t="str">
        <f t="shared" si="46"/>
        <v>True</v>
      </c>
      <c r="GM7" t="str">
        <f t="shared" si="47"/>
        <v>True</v>
      </c>
      <c r="GN7" t="str">
        <f t="shared" si="48"/>
        <v>True</v>
      </c>
      <c r="GO7" t="str">
        <f t="shared" si="49"/>
        <v>True</v>
      </c>
      <c r="GP7" t="str">
        <f t="shared" si="50"/>
        <v>True</v>
      </c>
      <c r="GQ7" t="str">
        <f t="shared" si="51"/>
        <v>True</v>
      </c>
      <c r="GR7" t="str">
        <f t="shared" si="52"/>
        <v>True</v>
      </c>
      <c r="GS7" t="str">
        <f t="shared" si="53"/>
        <v>True</v>
      </c>
    </row>
    <row r="8" spans="1:201" ht="30" x14ac:dyDescent="0.45">
      <c r="A8" s="43">
        <v>4</v>
      </c>
      <c r="B8" s="44">
        <v>1</v>
      </c>
      <c r="C8" s="45">
        <v>1</v>
      </c>
      <c r="D8" s="46">
        <v>2</v>
      </c>
      <c r="E8" s="62" t="s">
        <v>63</v>
      </c>
      <c r="F8" s="47" t="s">
        <v>64</v>
      </c>
      <c r="G8" s="48"/>
      <c r="H8" s="49"/>
      <c r="I8" s="49" t="s">
        <v>49</v>
      </c>
      <c r="J8" s="49"/>
      <c r="K8" s="49"/>
      <c r="L8" s="49"/>
      <c r="M8" s="49" t="s">
        <v>49</v>
      </c>
      <c r="N8" s="49"/>
      <c r="O8" s="49"/>
      <c r="P8" s="60" t="s">
        <v>49</v>
      </c>
      <c r="Q8" s="61"/>
      <c r="R8" s="61"/>
      <c r="S8" s="61"/>
      <c r="T8" s="61"/>
      <c r="U8" s="61"/>
      <c r="V8" s="61"/>
      <c r="W8" s="61"/>
      <c r="X8" s="61"/>
      <c r="Y8" s="61"/>
      <c r="Z8" s="61"/>
      <c r="AA8" s="61"/>
      <c r="AB8" s="61"/>
      <c r="AC8" s="61" t="s">
        <v>49</v>
      </c>
      <c r="AD8" s="61" t="s">
        <v>49</v>
      </c>
      <c r="AE8" s="61"/>
      <c r="AF8" s="61"/>
      <c r="AG8" s="61" t="s">
        <v>49</v>
      </c>
      <c r="AH8" s="61"/>
      <c r="AI8" s="61"/>
      <c r="AJ8" s="61"/>
      <c r="AK8" s="61"/>
      <c r="AL8" s="61"/>
      <c r="AM8" s="61" t="s">
        <v>49</v>
      </c>
      <c r="AN8" s="50">
        <f t="shared" si="0"/>
        <v>7</v>
      </c>
      <c r="AO8" s="50">
        <f t="shared" si="1"/>
        <v>0</v>
      </c>
      <c r="AP8" s="50">
        <f t="shared" si="2"/>
        <v>0</v>
      </c>
      <c r="AQ8" s="50">
        <f t="shared" si="3"/>
        <v>0</v>
      </c>
      <c r="AR8" s="51">
        <f t="shared" si="4"/>
        <v>7</v>
      </c>
      <c r="AS8" s="52"/>
      <c r="AT8" s="52"/>
      <c r="AU8" s="52"/>
      <c r="AV8" s="52"/>
      <c r="AW8" s="52"/>
      <c r="AX8" s="52"/>
      <c r="AY8" s="63" t="s">
        <v>57</v>
      </c>
      <c r="AZ8" s="52" t="s">
        <v>58</v>
      </c>
      <c r="BA8" s="54"/>
      <c r="BB8" s="55">
        <v>4</v>
      </c>
      <c r="BC8" s="56">
        <v>1</v>
      </c>
      <c r="BD8" s="57">
        <v>1</v>
      </c>
      <c r="BE8" s="58">
        <v>2</v>
      </c>
      <c r="BF8" s="64" t="s">
        <v>63</v>
      </c>
      <c r="BG8" s="59" t="s">
        <v>64</v>
      </c>
      <c r="BH8" s="49"/>
      <c r="BI8" s="49"/>
      <c r="BJ8" s="49" t="s">
        <v>49</v>
      </c>
      <c r="BK8" s="49"/>
      <c r="BL8" s="49"/>
      <c r="BM8" s="49"/>
      <c r="BN8" s="49" t="s">
        <v>49</v>
      </c>
      <c r="BO8" s="49"/>
      <c r="BP8" s="49"/>
      <c r="BQ8" s="60" t="s">
        <v>49</v>
      </c>
      <c r="BR8" s="61"/>
      <c r="BS8" s="61"/>
      <c r="BT8" s="61"/>
      <c r="BU8" s="61"/>
      <c r="BV8" s="61"/>
      <c r="BW8" s="61"/>
      <c r="BX8" s="61"/>
      <c r="BY8" s="61"/>
      <c r="BZ8" s="61"/>
      <c r="CA8" s="61"/>
      <c r="CB8" s="61"/>
      <c r="CC8" s="61"/>
      <c r="CD8" s="61" t="s">
        <v>49</v>
      </c>
      <c r="CE8" s="61" t="s">
        <v>49</v>
      </c>
      <c r="CF8" s="61"/>
      <c r="CG8" s="61"/>
      <c r="CH8" s="61" t="s">
        <v>49</v>
      </c>
      <c r="CI8" s="61"/>
      <c r="CJ8" s="61"/>
      <c r="CK8" s="61"/>
      <c r="CL8" s="61"/>
      <c r="CM8" s="61"/>
      <c r="CN8" s="61" t="s">
        <v>49</v>
      </c>
      <c r="CO8" s="50">
        <f t="shared" si="5"/>
        <v>7</v>
      </c>
      <c r="CP8" s="50">
        <f t="shared" si="6"/>
        <v>0</v>
      </c>
      <c r="CQ8" s="50">
        <f t="shared" si="7"/>
        <v>0</v>
      </c>
      <c r="CR8" s="50">
        <f t="shared" si="8"/>
        <v>0</v>
      </c>
      <c r="CS8" s="51">
        <f t="shared" si="9"/>
        <v>7</v>
      </c>
      <c r="CT8" s="52"/>
      <c r="CU8" s="52"/>
      <c r="CV8" s="52"/>
      <c r="CW8" s="52"/>
      <c r="CX8" s="52"/>
      <c r="CY8" s="52"/>
      <c r="CZ8" s="63" t="s">
        <v>57</v>
      </c>
      <c r="DA8" s="52" t="s">
        <v>58</v>
      </c>
      <c r="DB8" s="54"/>
      <c r="DC8" s="43">
        <v>4</v>
      </c>
      <c r="DD8" s="44">
        <v>1</v>
      </c>
      <c r="DE8" s="45">
        <v>1</v>
      </c>
      <c r="DF8" s="46">
        <v>2</v>
      </c>
      <c r="DG8" s="62" t="s">
        <v>63</v>
      </c>
      <c r="DH8" s="47" t="s">
        <v>64</v>
      </c>
      <c r="DI8" s="48"/>
      <c r="DJ8" s="49"/>
      <c r="DK8" s="49" t="s">
        <v>49</v>
      </c>
      <c r="DL8" s="49"/>
      <c r="DM8" s="49"/>
      <c r="DN8" s="49"/>
      <c r="DO8" s="49" t="s">
        <v>49</v>
      </c>
      <c r="DP8" s="49"/>
      <c r="DQ8" s="49"/>
      <c r="DR8" s="60" t="s">
        <v>49</v>
      </c>
      <c r="DS8" s="61"/>
      <c r="DT8" s="61"/>
      <c r="DU8" s="61"/>
      <c r="DV8" s="61"/>
      <c r="DW8" s="61"/>
      <c r="DX8" s="61"/>
      <c r="DY8" s="61"/>
      <c r="DZ8" s="61"/>
      <c r="EA8" s="61"/>
      <c r="EB8" s="61"/>
      <c r="EC8" s="61"/>
      <c r="ED8" s="61"/>
      <c r="EE8" s="61" t="s">
        <v>49</v>
      </c>
      <c r="EF8" s="61" t="s">
        <v>49</v>
      </c>
      <c r="EG8" s="61"/>
      <c r="EH8" s="61"/>
      <c r="EI8" s="61" t="s">
        <v>49</v>
      </c>
      <c r="EJ8" s="61"/>
      <c r="EK8" s="61"/>
      <c r="EL8" s="61"/>
      <c r="EM8" s="61"/>
      <c r="EN8" s="61"/>
      <c r="EO8" s="61" t="s">
        <v>49</v>
      </c>
      <c r="EP8" s="50">
        <f t="shared" si="10"/>
        <v>7</v>
      </c>
      <c r="EQ8" s="50">
        <f t="shared" si="11"/>
        <v>0</v>
      </c>
      <c r="ER8" s="50">
        <f t="shared" si="12"/>
        <v>0</v>
      </c>
      <c r="ES8" s="50">
        <f t="shared" si="13"/>
        <v>0</v>
      </c>
      <c r="ET8" s="51">
        <f t="shared" si="14"/>
        <v>7</v>
      </c>
      <c r="FA8" s="11" t="s">
        <v>57</v>
      </c>
      <c r="FB8" t="s">
        <v>58</v>
      </c>
      <c r="FG8" t="str">
        <f t="shared" si="15"/>
        <v>True</v>
      </c>
      <c r="FH8" t="str">
        <f t="shared" si="16"/>
        <v>True</v>
      </c>
      <c r="FI8" t="str">
        <f t="shared" si="17"/>
        <v>True</v>
      </c>
      <c r="FJ8" t="str">
        <f t="shared" si="18"/>
        <v>True</v>
      </c>
      <c r="FK8" t="str">
        <f t="shared" si="19"/>
        <v>True</v>
      </c>
      <c r="FL8" t="str">
        <f t="shared" si="20"/>
        <v>True</v>
      </c>
      <c r="FM8" t="str">
        <f t="shared" si="21"/>
        <v>True</v>
      </c>
      <c r="FN8" t="str">
        <f t="shared" si="22"/>
        <v>True</v>
      </c>
      <c r="FO8" t="str">
        <f t="shared" si="23"/>
        <v>True</v>
      </c>
      <c r="FP8" t="str">
        <f t="shared" si="24"/>
        <v>True</v>
      </c>
      <c r="FQ8" t="str">
        <f t="shared" si="25"/>
        <v>True</v>
      </c>
      <c r="FR8" t="str">
        <f t="shared" si="26"/>
        <v>True</v>
      </c>
      <c r="FS8" t="str">
        <f t="shared" si="27"/>
        <v>True</v>
      </c>
      <c r="FT8" t="str">
        <f t="shared" si="28"/>
        <v>True</v>
      </c>
      <c r="FU8" t="str">
        <f t="shared" si="29"/>
        <v>True</v>
      </c>
      <c r="FV8" t="str">
        <f t="shared" si="30"/>
        <v>True</v>
      </c>
      <c r="FW8" t="str">
        <f t="shared" si="31"/>
        <v>True</v>
      </c>
      <c r="FX8" t="str">
        <f t="shared" si="32"/>
        <v>True</v>
      </c>
      <c r="FY8" t="str">
        <f t="shared" si="33"/>
        <v>True</v>
      </c>
      <c r="FZ8" t="str">
        <f t="shared" si="34"/>
        <v>True</v>
      </c>
      <c r="GA8" t="str">
        <f t="shared" si="35"/>
        <v>True</v>
      </c>
      <c r="GB8" t="str">
        <f t="shared" si="36"/>
        <v>True</v>
      </c>
      <c r="GC8" t="str">
        <f t="shared" si="37"/>
        <v>True</v>
      </c>
      <c r="GD8" t="str">
        <f t="shared" si="38"/>
        <v>True</v>
      </c>
      <c r="GE8" t="str">
        <f t="shared" si="39"/>
        <v>True</v>
      </c>
      <c r="GF8" t="str">
        <f t="shared" si="40"/>
        <v>True</v>
      </c>
      <c r="GG8" t="str">
        <f t="shared" si="41"/>
        <v>True</v>
      </c>
      <c r="GH8" t="str">
        <f t="shared" si="42"/>
        <v>True</v>
      </c>
      <c r="GI8" t="str">
        <f t="shared" si="43"/>
        <v>True</v>
      </c>
      <c r="GJ8" t="str">
        <f t="shared" si="44"/>
        <v>True</v>
      </c>
      <c r="GK8" t="str">
        <f t="shared" si="45"/>
        <v>True</v>
      </c>
      <c r="GL8" t="str">
        <f t="shared" si="46"/>
        <v>True</v>
      </c>
      <c r="GM8" t="str">
        <f t="shared" si="47"/>
        <v>True</v>
      </c>
      <c r="GN8" t="str">
        <f t="shared" si="48"/>
        <v>True</v>
      </c>
      <c r="GO8" t="str">
        <f t="shared" si="49"/>
        <v>True</v>
      </c>
      <c r="GP8" t="str">
        <f t="shared" si="50"/>
        <v>True</v>
      </c>
      <c r="GQ8" t="str">
        <f t="shared" si="51"/>
        <v>True</v>
      </c>
      <c r="GR8" t="str">
        <f t="shared" si="52"/>
        <v>True</v>
      </c>
      <c r="GS8" t="str">
        <f t="shared" si="53"/>
        <v>True</v>
      </c>
    </row>
    <row r="9" spans="1:201" ht="23.5" x14ac:dyDescent="0.45">
      <c r="A9" s="43">
        <v>5</v>
      </c>
      <c r="B9" s="44">
        <v>1</v>
      </c>
      <c r="C9" s="45">
        <v>1</v>
      </c>
      <c r="D9" s="46">
        <v>2</v>
      </c>
      <c r="E9" s="62" t="s">
        <v>65</v>
      </c>
      <c r="F9" s="47" t="s">
        <v>66</v>
      </c>
      <c r="G9" s="48"/>
      <c r="H9" s="49"/>
      <c r="I9" s="49" t="s">
        <v>49</v>
      </c>
      <c r="J9" s="49"/>
      <c r="K9" s="49"/>
      <c r="L9" s="49"/>
      <c r="M9" s="49"/>
      <c r="N9" s="49"/>
      <c r="O9" s="49"/>
      <c r="P9" s="60"/>
      <c r="Q9" s="61" t="s">
        <v>49</v>
      </c>
      <c r="R9" s="61" t="s">
        <v>49</v>
      </c>
      <c r="S9" s="61" t="s">
        <v>49</v>
      </c>
      <c r="T9" s="61"/>
      <c r="U9" s="61" t="s">
        <v>49</v>
      </c>
      <c r="V9" s="61"/>
      <c r="W9" s="61"/>
      <c r="X9" s="61"/>
      <c r="Y9" s="61"/>
      <c r="Z9" s="61"/>
      <c r="AA9" s="61"/>
      <c r="AB9" s="61"/>
      <c r="AC9" s="61"/>
      <c r="AD9" s="61"/>
      <c r="AE9" s="61"/>
      <c r="AF9" s="61"/>
      <c r="AG9" s="61"/>
      <c r="AH9" s="61" t="s">
        <v>49</v>
      </c>
      <c r="AI9" s="61"/>
      <c r="AJ9" s="61"/>
      <c r="AK9" s="61"/>
      <c r="AL9" s="61"/>
      <c r="AM9" s="61"/>
      <c r="AN9" s="50">
        <f t="shared" si="0"/>
        <v>6</v>
      </c>
      <c r="AO9" s="50">
        <f t="shared" si="1"/>
        <v>0</v>
      </c>
      <c r="AP9" s="50">
        <f t="shared" si="2"/>
        <v>0</v>
      </c>
      <c r="AQ9" s="50">
        <f t="shared" si="3"/>
        <v>0</v>
      </c>
      <c r="AR9" s="51">
        <f t="shared" si="4"/>
        <v>6</v>
      </c>
      <c r="AS9" s="52"/>
      <c r="AT9" s="52"/>
      <c r="AU9" s="52"/>
      <c r="AV9" s="52"/>
      <c r="AW9" s="52"/>
      <c r="AX9" s="52"/>
      <c r="AY9" s="63" t="s">
        <v>57</v>
      </c>
      <c r="AZ9" s="52" t="s">
        <v>58</v>
      </c>
      <c r="BA9" s="54"/>
      <c r="BB9" s="55">
        <v>5</v>
      </c>
      <c r="BC9" s="56">
        <v>1</v>
      </c>
      <c r="BD9" s="57">
        <v>1</v>
      </c>
      <c r="BE9" s="58">
        <v>2</v>
      </c>
      <c r="BF9" s="64" t="s">
        <v>65</v>
      </c>
      <c r="BG9" s="59" t="s">
        <v>66</v>
      </c>
      <c r="BH9" s="49"/>
      <c r="BI9" s="49"/>
      <c r="BJ9" s="49" t="s">
        <v>49</v>
      </c>
      <c r="BK9" s="49"/>
      <c r="BL9" s="49"/>
      <c r="BM9" s="49"/>
      <c r="BN9" s="49"/>
      <c r="BO9" s="49"/>
      <c r="BP9" s="49"/>
      <c r="BQ9" s="60"/>
      <c r="BR9" s="61" t="s">
        <v>49</v>
      </c>
      <c r="BS9" s="61" t="s">
        <v>49</v>
      </c>
      <c r="BT9" s="61" t="s">
        <v>49</v>
      </c>
      <c r="BU9" s="61"/>
      <c r="BV9" s="61" t="s">
        <v>49</v>
      </c>
      <c r="BW9" s="61"/>
      <c r="BX9" s="61"/>
      <c r="BY9" s="61"/>
      <c r="BZ9" s="61"/>
      <c r="CA9" s="61"/>
      <c r="CB9" s="61"/>
      <c r="CC9" s="61"/>
      <c r="CD9" s="61"/>
      <c r="CE9" s="61"/>
      <c r="CF9" s="61"/>
      <c r="CG9" s="61"/>
      <c r="CH9" s="61"/>
      <c r="CI9" s="61" t="s">
        <v>49</v>
      </c>
      <c r="CJ9" s="61"/>
      <c r="CK9" s="61"/>
      <c r="CL9" s="61"/>
      <c r="CM9" s="61"/>
      <c r="CN9" s="61"/>
      <c r="CO9" s="50">
        <f t="shared" si="5"/>
        <v>6</v>
      </c>
      <c r="CP9" s="50">
        <f t="shared" si="6"/>
        <v>0</v>
      </c>
      <c r="CQ9" s="50">
        <f t="shared" si="7"/>
        <v>0</v>
      </c>
      <c r="CR9" s="50">
        <f t="shared" si="8"/>
        <v>0</v>
      </c>
      <c r="CS9" s="51">
        <f t="shared" si="9"/>
        <v>6</v>
      </c>
      <c r="CT9" s="52"/>
      <c r="CU9" s="52"/>
      <c r="CV9" s="52"/>
      <c r="CW9" s="52"/>
      <c r="CX9" s="52"/>
      <c r="CY9" s="52"/>
      <c r="CZ9" s="63" t="s">
        <v>57</v>
      </c>
      <c r="DA9" s="52" t="s">
        <v>58</v>
      </c>
      <c r="DB9" s="54"/>
      <c r="DC9" s="43">
        <v>5</v>
      </c>
      <c r="DD9" s="44">
        <v>1</v>
      </c>
      <c r="DE9" s="45">
        <v>1</v>
      </c>
      <c r="DF9" s="46">
        <v>2</v>
      </c>
      <c r="DG9" s="62" t="s">
        <v>65</v>
      </c>
      <c r="DH9" s="47" t="s">
        <v>66</v>
      </c>
      <c r="DI9" s="48"/>
      <c r="DJ9" s="49"/>
      <c r="DK9" s="49" t="s">
        <v>49</v>
      </c>
      <c r="DL9" s="49"/>
      <c r="DM9" s="49"/>
      <c r="DN9" s="49"/>
      <c r="DO9" s="49"/>
      <c r="DP9" s="49"/>
      <c r="DQ9" s="49"/>
      <c r="DR9" s="60"/>
      <c r="DS9" s="61" t="s">
        <v>49</v>
      </c>
      <c r="DT9" s="61" t="s">
        <v>49</v>
      </c>
      <c r="DU9" s="61" t="s">
        <v>49</v>
      </c>
      <c r="DV9" s="61"/>
      <c r="DW9" s="61" t="s">
        <v>49</v>
      </c>
      <c r="DX9" s="61"/>
      <c r="DY9" s="61"/>
      <c r="DZ9" s="61"/>
      <c r="EA9" s="61"/>
      <c r="EB9" s="61"/>
      <c r="EC9" s="61"/>
      <c r="ED9" s="61"/>
      <c r="EE9" s="61"/>
      <c r="EF9" s="61"/>
      <c r="EG9" s="61"/>
      <c r="EH9" s="61"/>
      <c r="EI9" s="61"/>
      <c r="EJ9" s="61" t="s">
        <v>49</v>
      </c>
      <c r="EK9" s="61"/>
      <c r="EL9" s="61"/>
      <c r="EM9" s="61"/>
      <c r="EN9" s="61"/>
      <c r="EO9" s="61"/>
      <c r="EP9" s="50">
        <f t="shared" si="10"/>
        <v>6</v>
      </c>
      <c r="EQ9" s="50">
        <f t="shared" si="11"/>
        <v>0</v>
      </c>
      <c r="ER9" s="50">
        <f t="shared" si="12"/>
        <v>0</v>
      </c>
      <c r="ES9" s="50">
        <f t="shared" si="13"/>
        <v>0</v>
      </c>
      <c r="ET9" s="51">
        <f t="shared" si="14"/>
        <v>6</v>
      </c>
      <c r="FA9" s="11" t="s">
        <v>57</v>
      </c>
      <c r="FB9" t="s">
        <v>58</v>
      </c>
      <c r="FG9" t="str">
        <f t="shared" si="15"/>
        <v>True</v>
      </c>
      <c r="FH9" t="str">
        <f t="shared" si="16"/>
        <v>True</v>
      </c>
      <c r="FI9" t="str">
        <f t="shared" si="17"/>
        <v>True</v>
      </c>
      <c r="FJ9" t="str">
        <f t="shared" si="18"/>
        <v>True</v>
      </c>
      <c r="FK9" t="str">
        <f t="shared" si="19"/>
        <v>True</v>
      </c>
      <c r="FL9" t="str">
        <f t="shared" si="20"/>
        <v>True</v>
      </c>
      <c r="FM9" t="str">
        <f t="shared" si="21"/>
        <v>True</v>
      </c>
      <c r="FN9" t="str">
        <f t="shared" si="22"/>
        <v>True</v>
      </c>
      <c r="FO9" t="str">
        <f t="shared" si="23"/>
        <v>True</v>
      </c>
      <c r="FP9" t="str">
        <f t="shared" si="24"/>
        <v>True</v>
      </c>
      <c r="FQ9" t="str">
        <f t="shared" si="25"/>
        <v>True</v>
      </c>
      <c r="FR9" t="str">
        <f t="shared" si="26"/>
        <v>True</v>
      </c>
      <c r="FS9" t="str">
        <f t="shared" si="27"/>
        <v>True</v>
      </c>
      <c r="FT9" t="str">
        <f t="shared" si="28"/>
        <v>True</v>
      </c>
      <c r="FU9" t="str">
        <f t="shared" si="29"/>
        <v>True</v>
      </c>
      <c r="FV9" t="str">
        <f t="shared" si="30"/>
        <v>True</v>
      </c>
      <c r="FW9" t="str">
        <f t="shared" si="31"/>
        <v>True</v>
      </c>
      <c r="FX9" t="str">
        <f t="shared" si="32"/>
        <v>True</v>
      </c>
      <c r="FY9" t="str">
        <f t="shared" si="33"/>
        <v>True</v>
      </c>
      <c r="FZ9" t="str">
        <f t="shared" si="34"/>
        <v>True</v>
      </c>
      <c r="GA9" t="str">
        <f t="shared" si="35"/>
        <v>True</v>
      </c>
      <c r="GB9" t="str">
        <f t="shared" si="36"/>
        <v>True</v>
      </c>
      <c r="GC9" t="str">
        <f t="shared" si="37"/>
        <v>True</v>
      </c>
      <c r="GD9" t="str">
        <f t="shared" si="38"/>
        <v>True</v>
      </c>
      <c r="GE9" t="str">
        <f t="shared" si="39"/>
        <v>True</v>
      </c>
      <c r="GF9" t="str">
        <f t="shared" si="40"/>
        <v>True</v>
      </c>
      <c r="GG9" t="str">
        <f t="shared" si="41"/>
        <v>True</v>
      </c>
      <c r="GH9" t="str">
        <f t="shared" si="42"/>
        <v>True</v>
      </c>
      <c r="GI9" t="str">
        <f t="shared" si="43"/>
        <v>True</v>
      </c>
      <c r="GJ9" t="str">
        <f t="shared" si="44"/>
        <v>True</v>
      </c>
      <c r="GK9" t="str">
        <f t="shared" si="45"/>
        <v>True</v>
      </c>
      <c r="GL9" t="str">
        <f t="shared" si="46"/>
        <v>True</v>
      </c>
      <c r="GM9" t="str">
        <f t="shared" si="47"/>
        <v>True</v>
      </c>
      <c r="GN9" t="str">
        <f t="shared" si="48"/>
        <v>True</v>
      </c>
      <c r="GO9" t="str">
        <f t="shared" si="49"/>
        <v>True</v>
      </c>
      <c r="GP9" t="str">
        <f t="shared" si="50"/>
        <v>True</v>
      </c>
      <c r="GQ9" t="str">
        <f t="shared" si="51"/>
        <v>True</v>
      </c>
      <c r="GR9" t="str">
        <f t="shared" si="52"/>
        <v>True</v>
      </c>
      <c r="GS9" t="str">
        <f t="shared" si="53"/>
        <v>True</v>
      </c>
    </row>
    <row r="10" spans="1:201" ht="30" x14ac:dyDescent="0.45">
      <c r="A10" s="43">
        <v>6</v>
      </c>
      <c r="B10" s="44">
        <v>1</v>
      </c>
      <c r="C10" s="45">
        <v>1</v>
      </c>
      <c r="D10" s="46">
        <v>2</v>
      </c>
      <c r="E10" s="65" t="s">
        <v>67</v>
      </c>
      <c r="F10" s="65" t="s">
        <v>68</v>
      </c>
      <c r="G10" s="48"/>
      <c r="H10" s="49"/>
      <c r="I10" s="49"/>
      <c r="J10" s="49"/>
      <c r="K10" s="49" t="s">
        <v>49</v>
      </c>
      <c r="L10" s="49" t="s">
        <v>49</v>
      </c>
      <c r="M10" s="49"/>
      <c r="N10" s="49" t="s">
        <v>49</v>
      </c>
      <c r="O10" s="49" t="s">
        <v>49</v>
      </c>
      <c r="P10" s="60"/>
      <c r="Q10" s="61"/>
      <c r="R10" s="61"/>
      <c r="S10" s="61"/>
      <c r="T10" s="61" t="s">
        <v>49</v>
      </c>
      <c r="U10" s="61"/>
      <c r="V10" s="61"/>
      <c r="W10" s="61" t="s">
        <v>49</v>
      </c>
      <c r="X10" s="61"/>
      <c r="Y10" s="61" t="s">
        <v>49</v>
      </c>
      <c r="Z10" s="61"/>
      <c r="AA10" s="61"/>
      <c r="AB10" s="61"/>
      <c r="AC10" s="61"/>
      <c r="AD10" s="61"/>
      <c r="AE10" s="61"/>
      <c r="AF10" s="61"/>
      <c r="AG10" s="61"/>
      <c r="AH10" s="61"/>
      <c r="AI10" s="61"/>
      <c r="AJ10" s="61"/>
      <c r="AK10" s="61" t="s">
        <v>49</v>
      </c>
      <c r="AL10" s="61" t="s">
        <v>49</v>
      </c>
      <c r="AM10" s="61"/>
      <c r="AN10" s="50">
        <f t="shared" si="0"/>
        <v>9</v>
      </c>
      <c r="AO10" s="50">
        <f t="shared" si="1"/>
        <v>0</v>
      </c>
      <c r="AP10" s="50">
        <f t="shared" si="2"/>
        <v>0</v>
      </c>
      <c r="AQ10" s="50">
        <f t="shared" si="3"/>
        <v>0</v>
      </c>
      <c r="AR10" s="51">
        <f t="shared" si="4"/>
        <v>9</v>
      </c>
      <c r="AS10" s="52"/>
      <c r="AT10" s="52"/>
      <c r="AU10" s="52"/>
      <c r="AV10" s="52"/>
      <c r="AW10" s="52"/>
      <c r="AX10" s="52"/>
      <c r="AY10" s="66" t="s">
        <v>69</v>
      </c>
      <c r="AZ10" s="52" t="s">
        <v>70</v>
      </c>
      <c r="BA10" s="54"/>
      <c r="BB10" s="55">
        <v>6</v>
      </c>
      <c r="BC10" s="56">
        <v>1</v>
      </c>
      <c r="BD10" s="57">
        <v>1</v>
      </c>
      <c r="BE10" s="58">
        <v>2</v>
      </c>
      <c r="BF10" s="67" t="s">
        <v>67</v>
      </c>
      <c r="BG10" s="67" t="s">
        <v>68</v>
      </c>
      <c r="BH10" s="49"/>
      <c r="BI10" s="49"/>
      <c r="BJ10" s="49"/>
      <c r="BK10" s="49"/>
      <c r="BL10" s="49" t="s">
        <v>49</v>
      </c>
      <c r="BM10" s="49" t="s">
        <v>49</v>
      </c>
      <c r="BN10" s="49"/>
      <c r="BO10" s="49" t="s">
        <v>49</v>
      </c>
      <c r="BP10" s="49" t="s">
        <v>49</v>
      </c>
      <c r="BQ10" s="60"/>
      <c r="BR10" s="61"/>
      <c r="BS10" s="61"/>
      <c r="BT10" s="61"/>
      <c r="BU10" s="61" t="s">
        <v>49</v>
      </c>
      <c r="BV10" s="61"/>
      <c r="BW10" s="61"/>
      <c r="BX10" s="61" t="s">
        <v>49</v>
      </c>
      <c r="BY10" s="61"/>
      <c r="BZ10" s="61" t="s">
        <v>49</v>
      </c>
      <c r="CA10" s="61"/>
      <c r="CB10" s="61"/>
      <c r="CC10" s="61"/>
      <c r="CD10" s="61"/>
      <c r="CE10" s="61"/>
      <c r="CF10" s="61"/>
      <c r="CG10" s="61"/>
      <c r="CH10" s="61"/>
      <c r="CI10" s="61"/>
      <c r="CJ10" s="61"/>
      <c r="CK10" s="61"/>
      <c r="CL10" s="61" t="s">
        <v>49</v>
      </c>
      <c r="CM10" s="61" t="s">
        <v>49</v>
      </c>
      <c r="CN10" s="61"/>
      <c r="CO10" s="50">
        <f t="shared" si="5"/>
        <v>9</v>
      </c>
      <c r="CP10" s="50">
        <f t="shared" si="6"/>
        <v>0</v>
      </c>
      <c r="CQ10" s="50">
        <f t="shared" si="7"/>
        <v>0</v>
      </c>
      <c r="CR10" s="50">
        <f t="shared" si="8"/>
        <v>0</v>
      </c>
      <c r="CS10" s="51">
        <f t="shared" si="9"/>
        <v>9</v>
      </c>
      <c r="CT10" s="52"/>
      <c r="CU10" s="52"/>
      <c r="CV10" s="52"/>
      <c r="CW10" s="52"/>
      <c r="CX10" s="52"/>
      <c r="CY10" s="52"/>
      <c r="CZ10" s="66" t="s">
        <v>69</v>
      </c>
      <c r="DA10" s="52" t="s">
        <v>70</v>
      </c>
      <c r="DB10" s="54"/>
      <c r="DC10" s="43">
        <v>6</v>
      </c>
      <c r="DD10" s="44">
        <v>1</v>
      </c>
      <c r="DE10" s="45">
        <v>1</v>
      </c>
      <c r="DF10" s="46">
        <v>2</v>
      </c>
      <c r="DG10" s="65" t="s">
        <v>67</v>
      </c>
      <c r="DH10" s="65" t="s">
        <v>68</v>
      </c>
      <c r="DI10" s="48"/>
      <c r="DJ10" s="49"/>
      <c r="DK10" s="49"/>
      <c r="DL10" s="49"/>
      <c r="DM10" s="49" t="s">
        <v>49</v>
      </c>
      <c r="DN10" s="49" t="s">
        <v>49</v>
      </c>
      <c r="DO10" s="49"/>
      <c r="DP10" s="49" t="s">
        <v>49</v>
      </c>
      <c r="DQ10" s="49" t="s">
        <v>49</v>
      </c>
      <c r="DR10" s="60"/>
      <c r="DS10" s="61"/>
      <c r="DT10" s="61"/>
      <c r="DU10" s="61"/>
      <c r="DV10" s="61" t="s">
        <v>49</v>
      </c>
      <c r="DW10" s="61"/>
      <c r="DX10" s="61"/>
      <c r="DY10" s="61" t="s">
        <v>49</v>
      </c>
      <c r="DZ10" s="61"/>
      <c r="EA10" s="61" t="s">
        <v>49</v>
      </c>
      <c r="EB10" s="61"/>
      <c r="EC10" s="61"/>
      <c r="ED10" s="61"/>
      <c r="EE10" s="61"/>
      <c r="EF10" s="61"/>
      <c r="EG10" s="61"/>
      <c r="EH10" s="61"/>
      <c r="EI10" s="61"/>
      <c r="EJ10" s="61"/>
      <c r="EK10" s="61"/>
      <c r="EL10" s="61"/>
      <c r="EM10" s="61" t="s">
        <v>49</v>
      </c>
      <c r="EN10" s="61" t="s">
        <v>49</v>
      </c>
      <c r="EO10" s="61"/>
      <c r="EP10" s="50">
        <f t="shared" si="10"/>
        <v>9</v>
      </c>
      <c r="EQ10" s="50">
        <f t="shared" si="11"/>
        <v>0</v>
      </c>
      <c r="ER10" s="50">
        <f t="shared" si="12"/>
        <v>0</v>
      </c>
      <c r="ES10" s="50">
        <f t="shared" si="13"/>
        <v>0</v>
      </c>
      <c r="ET10" s="51">
        <f t="shared" si="14"/>
        <v>9</v>
      </c>
      <c r="FA10" s="12" t="s">
        <v>69</v>
      </c>
      <c r="FB10" t="s">
        <v>70</v>
      </c>
      <c r="FG10" t="str">
        <f t="shared" si="15"/>
        <v>True</v>
      </c>
      <c r="FH10" t="str">
        <f t="shared" si="16"/>
        <v>True</v>
      </c>
      <c r="FI10" t="str">
        <f t="shared" si="17"/>
        <v>True</v>
      </c>
      <c r="FJ10" t="str">
        <f t="shared" si="18"/>
        <v>True</v>
      </c>
      <c r="FK10" t="str">
        <f t="shared" si="19"/>
        <v>True</v>
      </c>
      <c r="FL10" t="str">
        <f t="shared" si="20"/>
        <v>True</v>
      </c>
      <c r="FM10" t="str">
        <f t="shared" si="21"/>
        <v>True</v>
      </c>
      <c r="FN10" t="str">
        <f t="shared" si="22"/>
        <v>True</v>
      </c>
      <c r="FO10" t="str">
        <f t="shared" si="23"/>
        <v>True</v>
      </c>
      <c r="FP10" t="str">
        <f t="shared" si="24"/>
        <v>True</v>
      </c>
      <c r="FQ10" t="str">
        <f t="shared" si="25"/>
        <v>True</v>
      </c>
      <c r="FR10" t="str">
        <f t="shared" si="26"/>
        <v>True</v>
      </c>
      <c r="FS10" t="str">
        <f t="shared" si="27"/>
        <v>True</v>
      </c>
      <c r="FT10" t="str">
        <f t="shared" si="28"/>
        <v>True</v>
      </c>
      <c r="FU10" t="str">
        <f t="shared" si="29"/>
        <v>True</v>
      </c>
      <c r="FV10" t="str">
        <f t="shared" si="30"/>
        <v>True</v>
      </c>
      <c r="FW10" t="str">
        <f t="shared" si="31"/>
        <v>True</v>
      </c>
      <c r="FX10" t="str">
        <f t="shared" si="32"/>
        <v>True</v>
      </c>
      <c r="FY10" t="str">
        <f t="shared" si="33"/>
        <v>True</v>
      </c>
      <c r="FZ10" t="str">
        <f t="shared" si="34"/>
        <v>True</v>
      </c>
      <c r="GA10" t="str">
        <f t="shared" si="35"/>
        <v>True</v>
      </c>
      <c r="GB10" t="str">
        <f t="shared" si="36"/>
        <v>True</v>
      </c>
      <c r="GC10" t="str">
        <f t="shared" si="37"/>
        <v>True</v>
      </c>
      <c r="GD10" t="str">
        <f t="shared" si="38"/>
        <v>True</v>
      </c>
      <c r="GE10" t="str">
        <f t="shared" si="39"/>
        <v>True</v>
      </c>
      <c r="GF10" t="str">
        <f t="shared" si="40"/>
        <v>True</v>
      </c>
      <c r="GG10" t="str">
        <f t="shared" si="41"/>
        <v>True</v>
      </c>
      <c r="GH10" t="str">
        <f t="shared" si="42"/>
        <v>True</v>
      </c>
      <c r="GI10" t="str">
        <f t="shared" si="43"/>
        <v>True</v>
      </c>
      <c r="GJ10" t="str">
        <f t="shared" si="44"/>
        <v>True</v>
      </c>
      <c r="GK10" t="str">
        <f t="shared" si="45"/>
        <v>True</v>
      </c>
      <c r="GL10" t="str">
        <f t="shared" si="46"/>
        <v>True</v>
      </c>
      <c r="GM10" t="str">
        <f t="shared" si="47"/>
        <v>True</v>
      </c>
      <c r="GN10" t="str">
        <f t="shared" si="48"/>
        <v>True</v>
      </c>
      <c r="GO10" t="str">
        <f t="shared" si="49"/>
        <v>True</v>
      </c>
      <c r="GP10" t="str">
        <f t="shared" si="50"/>
        <v>True</v>
      </c>
      <c r="GQ10" t="str">
        <f t="shared" si="51"/>
        <v>True</v>
      </c>
      <c r="GR10" t="str">
        <f t="shared" si="52"/>
        <v>True</v>
      </c>
      <c r="GS10" t="str">
        <f t="shared" si="53"/>
        <v>True</v>
      </c>
    </row>
    <row r="11" spans="1:201" ht="24" customHeight="1" x14ac:dyDescent="0.45">
      <c r="A11" s="43">
        <v>7</v>
      </c>
      <c r="B11" s="44">
        <v>1</v>
      </c>
      <c r="C11" s="45">
        <v>1</v>
      </c>
      <c r="D11" s="46">
        <v>2</v>
      </c>
      <c r="E11" s="65" t="s">
        <v>71</v>
      </c>
      <c r="F11" s="65" t="s">
        <v>72</v>
      </c>
      <c r="G11" s="48"/>
      <c r="H11" s="49"/>
      <c r="I11" s="49"/>
      <c r="J11" s="49" t="s">
        <v>49</v>
      </c>
      <c r="K11" s="49"/>
      <c r="L11" s="49"/>
      <c r="M11" s="49"/>
      <c r="N11" s="49" t="s">
        <v>49</v>
      </c>
      <c r="O11" s="49" t="s">
        <v>50</v>
      </c>
      <c r="P11" s="60"/>
      <c r="Q11" s="61"/>
      <c r="R11" s="61"/>
      <c r="S11" s="61"/>
      <c r="T11" s="61"/>
      <c r="U11" s="61"/>
      <c r="V11" s="61"/>
      <c r="W11" s="61"/>
      <c r="X11" s="61"/>
      <c r="Y11" s="61" t="s">
        <v>49</v>
      </c>
      <c r="Z11" s="61"/>
      <c r="AA11" s="61"/>
      <c r="AB11" s="61"/>
      <c r="AC11" s="61"/>
      <c r="AD11" s="61"/>
      <c r="AE11" s="61"/>
      <c r="AF11" s="61" t="s">
        <v>49</v>
      </c>
      <c r="AG11" s="61" t="s">
        <v>49</v>
      </c>
      <c r="AH11" s="61"/>
      <c r="AI11" s="61"/>
      <c r="AJ11" s="61"/>
      <c r="AK11" s="61"/>
      <c r="AL11" s="61"/>
      <c r="AM11" s="61"/>
      <c r="AN11" s="50">
        <f t="shared" si="0"/>
        <v>5</v>
      </c>
      <c r="AO11" s="50">
        <f t="shared" si="1"/>
        <v>1</v>
      </c>
      <c r="AP11" s="50">
        <f t="shared" si="2"/>
        <v>0</v>
      </c>
      <c r="AQ11" s="50">
        <f t="shared" si="3"/>
        <v>0</v>
      </c>
      <c r="AR11" s="51">
        <f t="shared" si="4"/>
        <v>6</v>
      </c>
      <c r="AS11" s="52"/>
      <c r="AT11" s="52"/>
      <c r="AU11" s="52"/>
      <c r="AV11" s="52"/>
      <c r="AW11" s="52"/>
      <c r="AX11" s="52"/>
      <c r="AY11" s="66" t="s">
        <v>69</v>
      </c>
      <c r="AZ11" s="52" t="s">
        <v>70</v>
      </c>
      <c r="BA11" s="54"/>
      <c r="BB11" s="55">
        <v>7</v>
      </c>
      <c r="BC11" s="56">
        <v>1</v>
      </c>
      <c r="BD11" s="57">
        <v>1</v>
      </c>
      <c r="BE11" s="58">
        <v>2</v>
      </c>
      <c r="BF11" s="67" t="s">
        <v>71</v>
      </c>
      <c r="BG11" s="67" t="s">
        <v>72</v>
      </c>
      <c r="BH11" s="49"/>
      <c r="BI11" s="49"/>
      <c r="BJ11" s="49"/>
      <c r="BK11" s="49" t="s">
        <v>49</v>
      </c>
      <c r="BL11" s="49"/>
      <c r="BM11" s="49"/>
      <c r="BN11" s="49"/>
      <c r="BO11" s="49" t="s">
        <v>49</v>
      </c>
      <c r="BP11" s="49" t="s">
        <v>50</v>
      </c>
      <c r="BQ11" s="60"/>
      <c r="BR11" s="61"/>
      <c r="BS11" s="61"/>
      <c r="BT11" s="61"/>
      <c r="BU11" s="61"/>
      <c r="BV11" s="61"/>
      <c r="BW11" s="61"/>
      <c r="BX11" s="61"/>
      <c r="BY11" s="61"/>
      <c r="BZ11" s="61" t="s">
        <v>49</v>
      </c>
      <c r="CA11" s="61"/>
      <c r="CB11" s="61"/>
      <c r="CC11" s="61"/>
      <c r="CD11" s="61"/>
      <c r="CE11" s="61"/>
      <c r="CF11" s="61"/>
      <c r="CG11" s="61" t="s">
        <v>49</v>
      </c>
      <c r="CH11" s="61" t="s">
        <v>49</v>
      </c>
      <c r="CI11" s="61"/>
      <c r="CJ11" s="61"/>
      <c r="CK11" s="61"/>
      <c r="CL11" s="61"/>
      <c r="CM11" s="61"/>
      <c r="CN11" s="61"/>
      <c r="CO11" s="50">
        <f t="shared" si="5"/>
        <v>5</v>
      </c>
      <c r="CP11" s="50">
        <f t="shared" si="6"/>
        <v>1</v>
      </c>
      <c r="CQ11" s="50">
        <f t="shared" si="7"/>
        <v>0</v>
      </c>
      <c r="CR11" s="50">
        <f t="shared" si="8"/>
        <v>0</v>
      </c>
      <c r="CS11" s="51">
        <f t="shared" si="9"/>
        <v>6</v>
      </c>
      <c r="CT11" s="52"/>
      <c r="CU11" s="52"/>
      <c r="CV11" s="52"/>
      <c r="CW11" s="52"/>
      <c r="CX11" s="52"/>
      <c r="CY11" s="52"/>
      <c r="CZ11" s="66" t="s">
        <v>69</v>
      </c>
      <c r="DA11" s="52" t="s">
        <v>70</v>
      </c>
      <c r="DB11" s="54"/>
      <c r="DC11" s="43">
        <v>7</v>
      </c>
      <c r="DD11" s="44">
        <v>1</v>
      </c>
      <c r="DE11" s="45">
        <v>1</v>
      </c>
      <c r="DF11" s="46">
        <v>2</v>
      </c>
      <c r="DG11" s="65" t="s">
        <v>71</v>
      </c>
      <c r="DH11" s="65" t="s">
        <v>72</v>
      </c>
      <c r="DI11" s="48"/>
      <c r="DJ11" s="49"/>
      <c r="DK11" s="49"/>
      <c r="DL11" s="49" t="s">
        <v>49</v>
      </c>
      <c r="DM11" s="49"/>
      <c r="DN11" s="49"/>
      <c r="DO11" s="49"/>
      <c r="DP11" s="49" t="s">
        <v>49</v>
      </c>
      <c r="DQ11" s="49" t="s">
        <v>50</v>
      </c>
      <c r="DR11" s="60"/>
      <c r="DS11" s="61"/>
      <c r="DT11" s="61"/>
      <c r="DU11" s="61"/>
      <c r="DV11" s="61"/>
      <c r="DW11" s="61"/>
      <c r="DX11" s="61"/>
      <c r="DY11" s="61"/>
      <c r="DZ11" s="61"/>
      <c r="EA11" s="61" t="s">
        <v>49</v>
      </c>
      <c r="EB11" s="61"/>
      <c r="EC11" s="61"/>
      <c r="ED11" s="61"/>
      <c r="EE11" s="61"/>
      <c r="EF11" s="61"/>
      <c r="EG11" s="61"/>
      <c r="EH11" s="61" t="s">
        <v>49</v>
      </c>
      <c r="EI11" s="61" t="s">
        <v>49</v>
      </c>
      <c r="EJ11" s="61"/>
      <c r="EK11" s="61"/>
      <c r="EL11" s="61"/>
      <c r="EM11" s="61"/>
      <c r="EN11" s="61"/>
      <c r="EO11" s="61"/>
      <c r="EP11" s="50">
        <f t="shared" si="10"/>
        <v>5</v>
      </c>
      <c r="EQ11" s="50">
        <f t="shared" si="11"/>
        <v>1</v>
      </c>
      <c r="ER11" s="50">
        <f t="shared" si="12"/>
        <v>0</v>
      </c>
      <c r="ES11" s="50">
        <f t="shared" si="13"/>
        <v>0</v>
      </c>
      <c r="ET11" s="51">
        <f t="shared" si="14"/>
        <v>6</v>
      </c>
      <c r="FA11" s="12" t="s">
        <v>69</v>
      </c>
      <c r="FB11" t="s">
        <v>70</v>
      </c>
      <c r="FG11" t="str">
        <f t="shared" si="15"/>
        <v>True</v>
      </c>
      <c r="FH11" t="str">
        <f t="shared" si="16"/>
        <v>True</v>
      </c>
      <c r="FI11" t="str">
        <f t="shared" si="17"/>
        <v>True</v>
      </c>
      <c r="FJ11" t="str">
        <f t="shared" si="18"/>
        <v>True</v>
      </c>
      <c r="FK11" t="str">
        <f t="shared" si="19"/>
        <v>True</v>
      </c>
      <c r="FL11" t="str">
        <f t="shared" si="20"/>
        <v>True</v>
      </c>
      <c r="FM11" t="str">
        <f t="shared" si="21"/>
        <v>True</v>
      </c>
      <c r="FN11" t="str">
        <f t="shared" si="22"/>
        <v>True</v>
      </c>
      <c r="FO11" t="str">
        <f t="shared" si="23"/>
        <v>True</v>
      </c>
      <c r="FP11" t="str">
        <f t="shared" si="24"/>
        <v>True</v>
      </c>
      <c r="FQ11" t="str">
        <f t="shared" si="25"/>
        <v>True</v>
      </c>
      <c r="FR11" t="str">
        <f t="shared" si="26"/>
        <v>True</v>
      </c>
      <c r="FS11" t="str">
        <f t="shared" si="27"/>
        <v>True</v>
      </c>
      <c r="FT11" t="str">
        <f t="shared" si="28"/>
        <v>True</v>
      </c>
      <c r="FU11" t="str">
        <f t="shared" si="29"/>
        <v>True</v>
      </c>
      <c r="FV11" t="str">
        <f t="shared" si="30"/>
        <v>True</v>
      </c>
      <c r="FW11" t="str">
        <f t="shared" si="31"/>
        <v>True</v>
      </c>
      <c r="FX11" t="str">
        <f t="shared" si="32"/>
        <v>True</v>
      </c>
      <c r="FY11" t="str">
        <f t="shared" si="33"/>
        <v>True</v>
      </c>
      <c r="FZ11" t="str">
        <f t="shared" si="34"/>
        <v>True</v>
      </c>
      <c r="GA11" t="str">
        <f t="shared" si="35"/>
        <v>True</v>
      </c>
      <c r="GB11" t="str">
        <f t="shared" si="36"/>
        <v>True</v>
      </c>
      <c r="GC11" t="str">
        <f t="shared" si="37"/>
        <v>True</v>
      </c>
      <c r="GD11" t="str">
        <f t="shared" si="38"/>
        <v>True</v>
      </c>
      <c r="GE11" t="str">
        <f t="shared" si="39"/>
        <v>True</v>
      </c>
      <c r="GF11" t="str">
        <f t="shared" si="40"/>
        <v>True</v>
      </c>
      <c r="GG11" t="str">
        <f t="shared" si="41"/>
        <v>True</v>
      </c>
      <c r="GH11" t="str">
        <f t="shared" si="42"/>
        <v>True</v>
      </c>
      <c r="GI11" t="str">
        <f t="shared" si="43"/>
        <v>True</v>
      </c>
      <c r="GJ11" t="str">
        <f t="shared" si="44"/>
        <v>True</v>
      </c>
      <c r="GK11" t="str">
        <f t="shared" si="45"/>
        <v>True</v>
      </c>
      <c r="GL11" t="str">
        <f t="shared" si="46"/>
        <v>True</v>
      </c>
      <c r="GM11" t="str">
        <f t="shared" si="47"/>
        <v>True</v>
      </c>
      <c r="GN11" t="str">
        <f t="shared" si="48"/>
        <v>True</v>
      </c>
      <c r="GO11" t="str">
        <f t="shared" si="49"/>
        <v>True</v>
      </c>
      <c r="GP11" t="str">
        <f t="shared" si="50"/>
        <v>True</v>
      </c>
      <c r="GQ11" t="str">
        <f t="shared" si="51"/>
        <v>True</v>
      </c>
      <c r="GR11" t="str">
        <f t="shared" si="52"/>
        <v>True</v>
      </c>
      <c r="GS11" t="str">
        <f t="shared" si="53"/>
        <v>True</v>
      </c>
    </row>
    <row r="12" spans="1:201" ht="73.5" x14ac:dyDescent="0.45">
      <c r="A12" s="43">
        <v>8</v>
      </c>
      <c r="B12" s="44">
        <v>1</v>
      </c>
      <c r="C12" s="45">
        <v>1</v>
      </c>
      <c r="D12" s="46">
        <v>2</v>
      </c>
      <c r="E12" s="65" t="s">
        <v>73</v>
      </c>
      <c r="F12" s="65" t="s">
        <v>74</v>
      </c>
      <c r="G12" s="48" t="s">
        <v>50</v>
      </c>
      <c r="H12" s="49"/>
      <c r="I12" s="49"/>
      <c r="J12" s="49" t="s">
        <v>50</v>
      </c>
      <c r="K12" s="49" t="s">
        <v>50</v>
      </c>
      <c r="L12" s="49"/>
      <c r="M12" s="49"/>
      <c r="N12" s="49"/>
      <c r="O12" s="49"/>
      <c r="P12" s="60" t="s">
        <v>49</v>
      </c>
      <c r="Q12" s="61"/>
      <c r="R12" s="61"/>
      <c r="S12" s="61"/>
      <c r="T12" s="61"/>
      <c r="U12" s="61"/>
      <c r="V12" s="61"/>
      <c r="W12" s="61"/>
      <c r="X12" s="61"/>
      <c r="Y12" s="61"/>
      <c r="Z12" s="61"/>
      <c r="AA12" s="61"/>
      <c r="AB12" s="61"/>
      <c r="AC12" s="61"/>
      <c r="AD12" s="61"/>
      <c r="AE12" s="61"/>
      <c r="AF12" s="61"/>
      <c r="AG12" s="61"/>
      <c r="AH12" s="61"/>
      <c r="AI12" s="61" t="s">
        <v>50</v>
      </c>
      <c r="AJ12" s="61"/>
      <c r="AK12" s="61"/>
      <c r="AL12" s="61"/>
      <c r="AM12" s="61"/>
      <c r="AN12" s="50">
        <f t="shared" si="0"/>
        <v>1</v>
      </c>
      <c r="AO12" s="50">
        <f t="shared" si="1"/>
        <v>4</v>
      </c>
      <c r="AP12" s="50">
        <f t="shared" si="2"/>
        <v>0</v>
      </c>
      <c r="AQ12" s="50">
        <f t="shared" si="3"/>
        <v>0</v>
      </c>
      <c r="AR12" s="51">
        <f t="shared" si="4"/>
        <v>5</v>
      </c>
      <c r="AS12" s="52"/>
      <c r="AT12" s="52"/>
      <c r="AU12" s="52"/>
      <c r="AV12" s="52"/>
      <c r="AW12" s="52"/>
      <c r="AX12" s="52"/>
      <c r="AY12" s="66" t="s">
        <v>69</v>
      </c>
      <c r="AZ12" s="52" t="s">
        <v>70</v>
      </c>
      <c r="BA12" s="54" t="s">
        <v>238</v>
      </c>
      <c r="BB12" s="55">
        <v>8</v>
      </c>
      <c r="BC12" s="56">
        <v>1</v>
      </c>
      <c r="BD12" s="57">
        <v>1</v>
      </c>
      <c r="BE12" s="58">
        <v>2</v>
      </c>
      <c r="BF12" s="67" t="s">
        <v>73</v>
      </c>
      <c r="BG12" s="67" t="s">
        <v>74</v>
      </c>
      <c r="BH12" s="49" t="s">
        <v>50</v>
      </c>
      <c r="BI12" s="49"/>
      <c r="BJ12" s="49"/>
      <c r="BK12" s="49" t="s">
        <v>50</v>
      </c>
      <c r="BL12" s="49" t="s">
        <v>50</v>
      </c>
      <c r="BM12" s="49"/>
      <c r="BN12" s="49"/>
      <c r="BO12" s="49"/>
      <c r="BP12" s="49"/>
      <c r="BQ12" s="60" t="s">
        <v>49</v>
      </c>
      <c r="BR12" s="61"/>
      <c r="BS12" s="61"/>
      <c r="BT12" s="61"/>
      <c r="BU12" s="61"/>
      <c r="BV12" s="61"/>
      <c r="BW12" s="61"/>
      <c r="BX12" s="61"/>
      <c r="BY12" s="61"/>
      <c r="BZ12" s="61"/>
      <c r="CA12" s="61"/>
      <c r="CB12" s="61"/>
      <c r="CC12" s="61"/>
      <c r="CD12" s="61"/>
      <c r="CE12" s="61"/>
      <c r="CF12" s="61"/>
      <c r="CG12" s="61"/>
      <c r="CH12" s="61"/>
      <c r="CI12" s="61"/>
      <c r="CJ12" s="61" t="s">
        <v>50</v>
      </c>
      <c r="CK12" s="61"/>
      <c r="CL12" s="61"/>
      <c r="CM12" s="61"/>
      <c r="CN12" s="61"/>
      <c r="CO12" s="50">
        <f t="shared" si="5"/>
        <v>1</v>
      </c>
      <c r="CP12" s="50">
        <f t="shared" si="6"/>
        <v>4</v>
      </c>
      <c r="CQ12" s="50">
        <f t="shared" si="7"/>
        <v>0</v>
      </c>
      <c r="CR12" s="50">
        <f t="shared" si="8"/>
        <v>0</v>
      </c>
      <c r="CS12" s="51">
        <f t="shared" si="9"/>
        <v>5</v>
      </c>
      <c r="CT12" s="52"/>
      <c r="CU12" s="52"/>
      <c r="CV12" s="52"/>
      <c r="CW12" s="52"/>
      <c r="CX12" s="52"/>
      <c r="CY12" s="52"/>
      <c r="CZ12" s="66" t="s">
        <v>69</v>
      </c>
      <c r="DA12" s="52" t="s">
        <v>70</v>
      </c>
      <c r="DB12" s="54" t="s">
        <v>227</v>
      </c>
      <c r="DC12" s="43">
        <v>8</v>
      </c>
      <c r="DD12" s="44">
        <v>1</v>
      </c>
      <c r="DE12" s="45">
        <v>1</v>
      </c>
      <c r="DF12" s="46">
        <v>2</v>
      </c>
      <c r="DG12" s="65" t="s">
        <v>73</v>
      </c>
      <c r="DH12" s="65" t="s">
        <v>74</v>
      </c>
      <c r="DI12" s="48" t="s">
        <v>50</v>
      </c>
      <c r="DJ12" s="49"/>
      <c r="DK12" s="49"/>
      <c r="DL12" s="49" t="s">
        <v>50</v>
      </c>
      <c r="DM12" s="49" t="s">
        <v>50</v>
      </c>
      <c r="DN12" s="49"/>
      <c r="DO12" s="49"/>
      <c r="DP12" s="49"/>
      <c r="DQ12" s="49"/>
      <c r="DR12" s="60" t="s">
        <v>49</v>
      </c>
      <c r="DS12" s="61"/>
      <c r="DT12" s="61"/>
      <c r="DU12" s="61"/>
      <c r="DV12" s="61"/>
      <c r="DW12" s="61"/>
      <c r="DX12" s="61"/>
      <c r="DY12" s="61"/>
      <c r="DZ12" s="61"/>
      <c r="EA12" s="61"/>
      <c r="EB12" s="61"/>
      <c r="EC12" s="61"/>
      <c r="ED12" s="61"/>
      <c r="EE12" s="61"/>
      <c r="EF12" s="61"/>
      <c r="EG12" s="61"/>
      <c r="EH12" s="61"/>
      <c r="EI12" s="61"/>
      <c r="EJ12" s="61"/>
      <c r="EK12" s="61" t="s">
        <v>50</v>
      </c>
      <c r="EL12" s="61"/>
      <c r="EM12" s="61"/>
      <c r="EN12" s="61"/>
      <c r="EO12" s="61"/>
      <c r="EP12" s="50">
        <f t="shared" si="10"/>
        <v>1</v>
      </c>
      <c r="EQ12" s="50">
        <f t="shared" si="11"/>
        <v>4</v>
      </c>
      <c r="ER12" s="50">
        <f t="shared" si="12"/>
        <v>0</v>
      </c>
      <c r="ES12" s="50">
        <f t="shared" si="13"/>
        <v>0</v>
      </c>
      <c r="ET12" s="51">
        <f t="shared" si="14"/>
        <v>5</v>
      </c>
      <c r="FA12" s="12" t="s">
        <v>69</v>
      </c>
      <c r="FB12" t="s">
        <v>70</v>
      </c>
      <c r="FC12" t="s">
        <v>227</v>
      </c>
      <c r="FG12" t="str">
        <f t="shared" si="15"/>
        <v>True</v>
      </c>
      <c r="FH12" t="str">
        <f t="shared" si="16"/>
        <v>True</v>
      </c>
      <c r="FI12" t="str">
        <f t="shared" si="17"/>
        <v>True</v>
      </c>
      <c r="FJ12" t="str">
        <f t="shared" si="18"/>
        <v>True</v>
      </c>
      <c r="FK12" t="str">
        <f t="shared" si="19"/>
        <v>True</v>
      </c>
      <c r="FL12" t="str">
        <f t="shared" si="20"/>
        <v>True</v>
      </c>
      <c r="FM12" t="str">
        <f t="shared" si="21"/>
        <v>True</v>
      </c>
      <c r="FN12" t="str">
        <f t="shared" si="22"/>
        <v>True</v>
      </c>
      <c r="FO12" t="str">
        <f t="shared" si="23"/>
        <v>True</v>
      </c>
      <c r="FP12" t="str">
        <f t="shared" si="24"/>
        <v>True</v>
      </c>
      <c r="FQ12" t="str">
        <f t="shared" si="25"/>
        <v>True</v>
      </c>
      <c r="FR12" t="str">
        <f t="shared" si="26"/>
        <v>True</v>
      </c>
      <c r="FS12" t="str">
        <f t="shared" si="27"/>
        <v>True</v>
      </c>
      <c r="FT12" t="str">
        <f t="shared" si="28"/>
        <v>True</v>
      </c>
      <c r="FU12" t="str">
        <f t="shared" si="29"/>
        <v>True</v>
      </c>
      <c r="FV12" t="str">
        <f t="shared" si="30"/>
        <v>True</v>
      </c>
      <c r="FW12" t="str">
        <f t="shared" si="31"/>
        <v>True</v>
      </c>
      <c r="FX12" t="str">
        <f t="shared" si="32"/>
        <v>True</v>
      </c>
      <c r="FY12" t="str">
        <f t="shared" si="33"/>
        <v>True</v>
      </c>
      <c r="FZ12" t="str">
        <f t="shared" si="34"/>
        <v>True</v>
      </c>
      <c r="GA12" t="str">
        <f t="shared" si="35"/>
        <v>True</v>
      </c>
      <c r="GB12" t="str">
        <f t="shared" si="36"/>
        <v>True</v>
      </c>
      <c r="GC12" t="str">
        <f t="shared" si="37"/>
        <v>True</v>
      </c>
      <c r="GD12" t="str">
        <f t="shared" si="38"/>
        <v>True</v>
      </c>
      <c r="GE12" t="str">
        <f t="shared" si="39"/>
        <v>True</v>
      </c>
      <c r="GF12" t="str">
        <f t="shared" si="40"/>
        <v>True</v>
      </c>
      <c r="GG12" t="str">
        <f t="shared" si="41"/>
        <v>True</v>
      </c>
      <c r="GH12" t="str">
        <f t="shared" si="42"/>
        <v>True</v>
      </c>
      <c r="GI12" t="str">
        <f t="shared" si="43"/>
        <v>True</v>
      </c>
      <c r="GJ12" t="str">
        <f t="shared" si="44"/>
        <v>True</v>
      </c>
      <c r="GK12" t="str">
        <f t="shared" si="45"/>
        <v>True</v>
      </c>
      <c r="GL12" t="str">
        <f t="shared" si="46"/>
        <v>True</v>
      </c>
      <c r="GM12" t="str">
        <f t="shared" si="47"/>
        <v>True</v>
      </c>
      <c r="GN12" t="str">
        <f t="shared" si="48"/>
        <v>True</v>
      </c>
      <c r="GO12" t="str">
        <f t="shared" si="49"/>
        <v>True</v>
      </c>
      <c r="GP12" t="str">
        <f t="shared" si="50"/>
        <v>True</v>
      </c>
      <c r="GQ12" t="str">
        <f t="shared" si="51"/>
        <v>True</v>
      </c>
      <c r="GR12" t="str">
        <f t="shared" si="52"/>
        <v>True</v>
      </c>
      <c r="GS12" t="str">
        <f t="shared" si="53"/>
        <v>True</v>
      </c>
    </row>
    <row r="13" spans="1:201" ht="146" x14ac:dyDescent="0.45">
      <c r="A13" s="43">
        <v>9</v>
      </c>
      <c r="B13" s="44">
        <v>1</v>
      </c>
      <c r="C13" s="45">
        <v>2</v>
      </c>
      <c r="D13" s="46">
        <v>2</v>
      </c>
      <c r="E13" s="62" t="s">
        <v>75</v>
      </c>
      <c r="F13" s="47" t="s">
        <v>76</v>
      </c>
      <c r="G13" s="48" t="s">
        <v>50</v>
      </c>
      <c r="H13" s="49"/>
      <c r="I13" s="49"/>
      <c r="J13" s="49"/>
      <c r="K13" s="49"/>
      <c r="L13" s="49"/>
      <c r="M13" s="49"/>
      <c r="N13" s="49"/>
      <c r="O13" s="49"/>
      <c r="P13" s="60"/>
      <c r="Q13" s="61"/>
      <c r="R13" s="61"/>
      <c r="S13" s="61"/>
      <c r="T13" s="61"/>
      <c r="U13" s="61"/>
      <c r="V13" s="61"/>
      <c r="W13" s="61"/>
      <c r="X13" s="61"/>
      <c r="Y13" s="61" t="s">
        <v>49</v>
      </c>
      <c r="Z13" s="61"/>
      <c r="AA13" s="61"/>
      <c r="AB13" s="61"/>
      <c r="AC13" s="61"/>
      <c r="AD13" s="61"/>
      <c r="AE13" s="61"/>
      <c r="AF13" s="61"/>
      <c r="AG13" s="61"/>
      <c r="AH13" s="61" t="s">
        <v>49</v>
      </c>
      <c r="AI13" s="61" t="s">
        <v>50</v>
      </c>
      <c r="AJ13" s="61"/>
      <c r="AK13" s="61"/>
      <c r="AL13" s="61"/>
      <c r="AM13" s="61"/>
      <c r="AN13" s="50">
        <f t="shared" si="0"/>
        <v>2</v>
      </c>
      <c r="AO13" s="50">
        <f t="shared" si="1"/>
        <v>2</v>
      </c>
      <c r="AP13" s="50">
        <f t="shared" si="2"/>
        <v>0</v>
      </c>
      <c r="AQ13" s="50">
        <f t="shared" si="3"/>
        <v>0</v>
      </c>
      <c r="AR13" s="51">
        <f t="shared" si="4"/>
        <v>4</v>
      </c>
      <c r="AS13" s="52"/>
      <c r="AT13" s="52"/>
      <c r="AU13" s="52"/>
      <c r="AV13" s="52"/>
      <c r="AW13" s="52"/>
      <c r="AX13" s="52"/>
      <c r="AY13" s="63" t="s">
        <v>57</v>
      </c>
      <c r="AZ13" s="52" t="s">
        <v>58</v>
      </c>
      <c r="BA13" s="54" t="s">
        <v>239</v>
      </c>
      <c r="BB13" s="55">
        <v>9</v>
      </c>
      <c r="BC13" s="56">
        <v>1</v>
      </c>
      <c r="BD13" s="57">
        <v>2</v>
      </c>
      <c r="BE13" s="58">
        <v>2</v>
      </c>
      <c r="BF13" s="64" t="s">
        <v>75</v>
      </c>
      <c r="BG13" s="59" t="s">
        <v>76</v>
      </c>
      <c r="BH13" s="49" t="s">
        <v>50</v>
      </c>
      <c r="BI13" s="49"/>
      <c r="BJ13" s="49"/>
      <c r="BK13" s="49"/>
      <c r="BL13" s="49"/>
      <c r="BM13" s="49"/>
      <c r="BN13" s="49"/>
      <c r="BO13" s="49"/>
      <c r="BP13" s="49"/>
      <c r="BQ13" s="60"/>
      <c r="BR13" s="61"/>
      <c r="BS13" s="61"/>
      <c r="BT13" s="61"/>
      <c r="BU13" s="61"/>
      <c r="BV13" s="61"/>
      <c r="BW13" s="61"/>
      <c r="BX13" s="61"/>
      <c r="BY13" s="61"/>
      <c r="BZ13" s="61" t="s">
        <v>49</v>
      </c>
      <c r="CA13" s="61"/>
      <c r="CB13" s="61"/>
      <c r="CC13" s="61"/>
      <c r="CD13" s="61"/>
      <c r="CE13" s="61"/>
      <c r="CF13" s="61"/>
      <c r="CG13" s="61"/>
      <c r="CH13" s="61"/>
      <c r="CI13" s="61" t="s">
        <v>50</v>
      </c>
      <c r="CJ13" s="61" t="s">
        <v>50</v>
      </c>
      <c r="CK13" s="61"/>
      <c r="CL13" s="61"/>
      <c r="CM13" s="61"/>
      <c r="CN13" s="61"/>
      <c r="CO13" s="50">
        <f t="shared" si="5"/>
        <v>1</v>
      </c>
      <c r="CP13" s="50">
        <f t="shared" si="6"/>
        <v>3</v>
      </c>
      <c r="CQ13" s="50">
        <f t="shared" si="7"/>
        <v>0</v>
      </c>
      <c r="CR13" s="50">
        <f t="shared" si="8"/>
        <v>0</v>
      </c>
      <c r="CS13" s="51">
        <f t="shared" si="9"/>
        <v>4</v>
      </c>
      <c r="CT13" s="52"/>
      <c r="CU13" s="52"/>
      <c r="CV13" s="52"/>
      <c r="CW13" s="52"/>
      <c r="CX13" s="52"/>
      <c r="CY13" s="52"/>
      <c r="CZ13" s="63" t="s">
        <v>57</v>
      </c>
      <c r="DA13" s="52" t="s">
        <v>58</v>
      </c>
      <c r="DB13" s="54" t="s">
        <v>229</v>
      </c>
      <c r="DC13" s="43">
        <v>9</v>
      </c>
      <c r="DD13" s="44">
        <v>1</v>
      </c>
      <c r="DE13" s="45">
        <v>2</v>
      </c>
      <c r="DF13" s="46">
        <v>2</v>
      </c>
      <c r="DG13" s="62" t="s">
        <v>75</v>
      </c>
      <c r="DH13" s="47" t="s">
        <v>76</v>
      </c>
      <c r="DI13" s="48" t="s">
        <v>50</v>
      </c>
      <c r="DJ13" s="49"/>
      <c r="DK13" s="49"/>
      <c r="DL13" s="49"/>
      <c r="DM13" s="49"/>
      <c r="DN13" s="49"/>
      <c r="DO13" s="49"/>
      <c r="DP13" s="49"/>
      <c r="DQ13" s="49"/>
      <c r="DR13" s="60"/>
      <c r="DS13" s="61"/>
      <c r="DT13" s="61"/>
      <c r="DU13" s="61"/>
      <c r="DV13" s="61"/>
      <c r="DW13" s="61"/>
      <c r="DX13" s="61"/>
      <c r="DY13" s="61"/>
      <c r="DZ13" s="61"/>
      <c r="EA13" s="61" t="s">
        <v>49</v>
      </c>
      <c r="EB13" s="61"/>
      <c r="EC13" s="61"/>
      <c r="ED13" s="61"/>
      <c r="EE13" s="61"/>
      <c r="EF13" s="61"/>
      <c r="EG13" s="61"/>
      <c r="EH13" s="61"/>
      <c r="EI13" s="61"/>
      <c r="EJ13" s="61" t="s">
        <v>50</v>
      </c>
      <c r="EK13" s="61" t="s">
        <v>50</v>
      </c>
      <c r="EL13" s="61"/>
      <c r="EM13" s="61"/>
      <c r="EN13" s="61"/>
      <c r="EO13" s="61"/>
      <c r="EP13" s="50">
        <f t="shared" si="10"/>
        <v>1</v>
      </c>
      <c r="EQ13" s="50">
        <f t="shared" si="11"/>
        <v>3</v>
      </c>
      <c r="ER13" s="50">
        <f t="shared" si="12"/>
        <v>0</v>
      </c>
      <c r="ES13" s="50">
        <f t="shared" si="13"/>
        <v>0</v>
      </c>
      <c r="ET13" s="51">
        <f t="shared" si="14"/>
        <v>4</v>
      </c>
      <c r="FA13" s="11" t="s">
        <v>57</v>
      </c>
      <c r="FB13" t="s">
        <v>58</v>
      </c>
      <c r="FC13" t="s">
        <v>229</v>
      </c>
      <c r="FG13" t="str">
        <f t="shared" si="15"/>
        <v>True</v>
      </c>
      <c r="FH13" t="str">
        <f t="shared" si="16"/>
        <v>True</v>
      </c>
      <c r="FI13" t="str">
        <f t="shared" si="17"/>
        <v>True</v>
      </c>
      <c r="FJ13" t="str">
        <f t="shared" si="18"/>
        <v>True</v>
      </c>
      <c r="FK13" t="str">
        <f t="shared" si="19"/>
        <v>True</v>
      </c>
      <c r="FL13" t="str">
        <f t="shared" si="20"/>
        <v>True</v>
      </c>
      <c r="FM13" t="str">
        <f t="shared" si="21"/>
        <v>True</v>
      </c>
      <c r="FN13" t="str">
        <f t="shared" si="22"/>
        <v>True</v>
      </c>
      <c r="FO13" t="str">
        <f t="shared" si="23"/>
        <v>True</v>
      </c>
      <c r="FP13" t="str">
        <f t="shared" si="24"/>
        <v>True</v>
      </c>
      <c r="FQ13" t="str">
        <f t="shared" si="25"/>
        <v>True</v>
      </c>
      <c r="FR13" t="str">
        <f t="shared" si="26"/>
        <v>True</v>
      </c>
      <c r="FS13" t="str">
        <f t="shared" si="27"/>
        <v>True</v>
      </c>
      <c r="FT13" t="str">
        <f t="shared" si="28"/>
        <v>True</v>
      </c>
      <c r="FU13" t="str">
        <f t="shared" si="29"/>
        <v>True</v>
      </c>
      <c r="FV13" t="str">
        <f t="shared" si="30"/>
        <v>True</v>
      </c>
      <c r="FW13" t="str">
        <f t="shared" si="31"/>
        <v>True</v>
      </c>
      <c r="FX13" t="str">
        <f t="shared" si="32"/>
        <v>True</v>
      </c>
      <c r="FY13" t="str">
        <f t="shared" si="33"/>
        <v>True</v>
      </c>
      <c r="FZ13" t="str">
        <f t="shared" si="34"/>
        <v>True</v>
      </c>
      <c r="GA13" t="str">
        <f t="shared" si="35"/>
        <v>True</v>
      </c>
      <c r="GB13" t="str">
        <f t="shared" si="36"/>
        <v>True</v>
      </c>
      <c r="GC13" t="str">
        <f t="shared" si="37"/>
        <v>True</v>
      </c>
      <c r="GD13" t="str">
        <f t="shared" si="38"/>
        <v>True</v>
      </c>
      <c r="GE13" t="str">
        <f t="shared" si="39"/>
        <v>True</v>
      </c>
      <c r="GF13" t="str">
        <f t="shared" si="40"/>
        <v>True</v>
      </c>
      <c r="GG13" t="str">
        <f t="shared" si="41"/>
        <v>True</v>
      </c>
      <c r="GH13" t="str">
        <f t="shared" si="42"/>
        <v>True</v>
      </c>
      <c r="GI13" t="str">
        <f t="shared" si="43"/>
        <v>True</v>
      </c>
      <c r="GJ13" t="str">
        <f t="shared" si="44"/>
        <v>True</v>
      </c>
      <c r="GK13" t="str">
        <f t="shared" si="45"/>
        <v>True</v>
      </c>
      <c r="GL13" t="str">
        <f t="shared" si="46"/>
        <v>True</v>
      </c>
      <c r="GM13" t="str">
        <f t="shared" si="47"/>
        <v>True</v>
      </c>
      <c r="GN13" t="str">
        <f t="shared" si="48"/>
        <v>False</v>
      </c>
      <c r="GO13" t="str">
        <f t="shared" si="49"/>
        <v>True</v>
      </c>
      <c r="GP13" t="str">
        <f t="shared" si="50"/>
        <v>True</v>
      </c>
      <c r="GQ13" t="str">
        <f t="shared" si="51"/>
        <v>True</v>
      </c>
      <c r="GR13" t="str">
        <f t="shared" si="52"/>
        <v>True</v>
      </c>
      <c r="GS13" t="str">
        <f t="shared" si="53"/>
        <v>True</v>
      </c>
    </row>
    <row r="14" spans="1:201" ht="22.5" customHeight="1" x14ac:dyDescent="0.45">
      <c r="A14" s="43">
        <v>10</v>
      </c>
      <c r="B14" s="44">
        <v>1</v>
      </c>
      <c r="C14" s="45">
        <v>2</v>
      </c>
      <c r="D14" s="46">
        <v>2</v>
      </c>
      <c r="E14" s="62" t="s">
        <v>77</v>
      </c>
      <c r="F14" s="47" t="s">
        <v>78</v>
      </c>
      <c r="G14" s="48" t="s">
        <v>50</v>
      </c>
      <c r="H14" s="49" t="s">
        <v>50</v>
      </c>
      <c r="I14" s="49"/>
      <c r="J14" s="49"/>
      <c r="K14" s="49"/>
      <c r="L14" s="49"/>
      <c r="M14" s="49"/>
      <c r="N14" s="49"/>
      <c r="O14" s="49"/>
      <c r="P14" s="60"/>
      <c r="Q14" s="61"/>
      <c r="R14" s="61"/>
      <c r="S14" s="61"/>
      <c r="T14" s="61"/>
      <c r="U14" s="61"/>
      <c r="V14" s="61"/>
      <c r="W14" s="61"/>
      <c r="X14" s="61"/>
      <c r="Y14" s="61"/>
      <c r="Z14" s="61"/>
      <c r="AA14" s="61"/>
      <c r="AB14" s="61"/>
      <c r="AC14" s="61"/>
      <c r="AD14" s="61"/>
      <c r="AE14" s="61"/>
      <c r="AF14" s="61"/>
      <c r="AG14" s="61"/>
      <c r="AH14" s="61"/>
      <c r="AI14" s="61" t="s">
        <v>50</v>
      </c>
      <c r="AJ14" s="61"/>
      <c r="AK14" s="61"/>
      <c r="AL14" s="61"/>
      <c r="AM14" s="61"/>
      <c r="AN14" s="50">
        <f t="shared" si="0"/>
        <v>0</v>
      </c>
      <c r="AO14" s="50">
        <f t="shared" si="1"/>
        <v>3</v>
      </c>
      <c r="AP14" s="50">
        <f t="shared" si="2"/>
        <v>0</v>
      </c>
      <c r="AQ14" s="50">
        <f t="shared" si="3"/>
        <v>0</v>
      </c>
      <c r="AR14" s="51">
        <f t="shared" si="4"/>
        <v>3</v>
      </c>
      <c r="AS14" s="52"/>
      <c r="AT14" s="52"/>
      <c r="AU14" s="52"/>
      <c r="AV14" s="52"/>
      <c r="AW14" s="52"/>
      <c r="AX14" s="52"/>
      <c r="AY14" s="63" t="s">
        <v>57</v>
      </c>
      <c r="AZ14" s="52" t="s">
        <v>58</v>
      </c>
      <c r="BA14" s="54"/>
      <c r="BB14" s="55">
        <v>10</v>
      </c>
      <c r="BC14" s="56">
        <v>1</v>
      </c>
      <c r="BD14" s="57">
        <v>2</v>
      </c>
      <c r="BE14" s="58">
        <v>2</v>
      </c>
      <c r="BF14" s="64" t="s">
        <v>77</v>
      </c>
      <c r="BG14" s="59" t="s">
        <v>78</v>
      </c>
      <c r="BH14" s="49" t="s">
        <v>50</v>
      </c>
      <c r="BI14" s="49" t="s">
        <v>50</v>
      </c>
      <c r="BJ14" s="49"/>
      <c r="BK14" s="49"/>
      <c r="BL14" s="49"/>
      <c r="BM14" s="49"/>
      <c r="BN14" s="49"/>
      <c r="BO14" s="49"/>
      <c r="BP14" s="49"/>
      <c r="BQ14" s="60"/>
      <c r="BR14" s="61"/>
      <c r="BS14" s="61"/>
      <c r="BT14" s="61"/>
      <c r="BU14" s="61"/>
      <c r="BV14" s="61"/>
      <c r="BW14" s="61"/>
      <c r="BX14" s="61"/>
      <c r="BY14" s="61"/>
      <c r="BZ14" s="61"/>
      <c r="CA14" s="61"/>
      <c r="CB14" s="61"/>
      <c r="CC14" s="61"/>
      <c r="CD14" s="61"/>
      <c r="CE14" s="61"/>
      <c r="CF14" s="61"/>
      <c r="CG14" s="61"/>
      <c r="CH14" s="61"/>
      <c r="CI14" s="61"/>
      <c r="CJ14" s="61" t="s">
        <v>50</v>
      </c>
      <c r="CK14" s="61"/>
      <c r="CL14" s="61"/>
      <c r="CM14" s="61"/>
      <c r="CN14" s="61"/>
      <c r="CO14" s="50">
        <f t="shared" si="5"/>
        <v>0</v>
      </c>
      <c r="CP14" s="50">
        <f t="shared" si="6"/>
        <v>3</v>
      </c>
      <c r="CQ14" s="50">
        <f t="shared" si="7"/>
        <v>0</v>
      </c>
      <c r="CR14" s="50">
        <f t="shared" si="8"/>
        <v>0</v>
      </c>
      <c r="CS14" s="51">
        <f t="shared" si="9"/>
        <v>3</v>
      </c>
      <c r="CT14" s="52"/>
      <c r="CU14" s="52"/>
      <c r="CV14" s="52"/>
      <c r="CW14" s="52"/>
      <c r="CX14" s="52"/>
      <c r="CY14" s="52"/>
      <c r="CZ14" s="63" t="s">
        <v>57</v>
      </c>
      <c r="DA14" s="52" t="s">
        <v>58</v>
      </c>
      <c r="DB14" s="54"/>
      <c r="DC14" s="43">
        <v>10</v>
      </c>
      <c r="DD14" s="44">
        <v>1</v>
      </c>
      <c r="DE14" s="45">
        <v>2</v>
      </c>
      <c r="DF14" s="46">
        <v>2</v>
      </c>
      <c r="DG14" s="62" t="s">
        <v>77</v>
      </c>
      <c r="DH14" s="47" t="s">
        <v>78</v>
      </c>
      <c r="DI14" s="48" t="s">
        <v>50</v>
      </c>
      <c r="DJ14" s="49" t="s">
        <v>50</v>
      </c>
      <c r="DK14" s="49"/>
      <c r="DL14" s="49"/>
      <c r="DM14" s="49"/>
      <c r="DN14" s="49"/>
      <c r="DO14" s="49"/>
      <c r="DP14" s="49"/>
      <c r="DQ14" s="49"/>
      <c r="DR14" s="60"/>
      <c r="DS14" s="61"/>
      <c r="DT14" s="61"/>
      <c r="DU14" s="61"/>
      <c r="DV14" s="61"/>
      <c r="DW14" s="61"/>
      <c r="DX14" s="61"/>
      <c r="DY14" s="61"/>
      <c r="DZ14" s="61"/>
      <c r="EA14" s="61"/>
      <c r="EB14" s="61"/>
      <c r="EC14" s="61"/>
      <c r="ED14" s="61"/>
      <c r="EE14" s="61"/>
      <c r="EF14" s="61"/>
      <c r="EG14" s="61"/>
      <c r="EH14" s="61"/>
      <c r="EI14" s="61"/>
      <c r="EJ14" s="61"/>
      <c r="EK14" s="61" t="s">
        <v>50</v>
      </c>
      <c r="EL14" s="61"/>
      <c r="EM14" s="61"/>
      <c r="EN14" s="61"/>
      <c r="EO14" s="61"/>
      <c r="EP14" s="50">
        <f t="shared" si="10"/>
        <v>0</v>
      </c>
      <c r="EQ14" s="50">
        <f t="shared" si="11"/>
        <v>3</v>
      </c>
      <c r="ER14" s="50">
        <f t="shared" si="12"/>
        <v>0</v>
      </c>
      <c r="ES14" s="50">
        <f t="shared" si="13"/>
        <v>0</v>
      </c>
      <c r="ET14" s="51">
        <f t="shared" si="14"/>
        <v>3</v>
      </c>
      <c r="FA14" s="11" t="s">
        <v>57</v>
      </c>
      <c r="FB14" t="s">
        <v>58</v>
      </c>
      <c r="FG14" t="str">
        <f t="shared" si="15"/>
        <v>True</v>
      </c>
      <c r="FH14" t="str">
        <f t="shared" si="16"/>
        <v>True</v>
      </c>
      <c r="FI14" t="str">
        <f t="shared" si="17"/>
        <v>True</v>
      </c>
      <c r="FJ14" t="str">
        <f t="shared" si="18"/>
        <v>True</v>
      </c>
      <c r="FK14" t="str">
        <f t="shared" si="19"/>
        <v>True</v>
      </c>
      <c r="FL14" t="str">
        <f t="shared" si="20"/>
        <v>True</v>
      </c>
      <c r="FM14" t="str">
        <f t="shared" si="21"/>
        <v>True</v>
      </c>
      <c r="FN14" t="str">
        <f t="shared" si="22"/>
        <v>True</v>
      </c>
      <c r="FO14" t="str">
        <f t="shared" si="23"/>
        <v>True</v>
      </c>
      <c r="FP14" t="str">
        <f t="shared" si="24"/>
        <v>True</v>
      </c>
      <c r="FQ14" t="str">
        <f t="shared" si="25"/>
        <v>True</v>
      </c>
      <c r="FR14" t="str">
        <f t="shared" si="26"/>
        <v>True</v>
      </c>
      <c r="FS14" t="str">
        <f t="shared" si="27"/>
        <v>True</v>
      </c>
      <c r="FT14" t="str">
        <f t="shared" si="28"/>
        <v>True</v>
      </c>
      <c r="FU14" t="str">
        <f t="shared" si="29"/>
        <v>True</v>
      </c>
      <c r="FV14" t="str">
        <f t="shared" si="30"/>
        <v>True</v>
      </c>
      <c r="FW14" t="str">
        <f t="shared" si="31"/>
        <v>True</v>
      </c>
      <c r="FX14" t="str">
        <f t="shared" si="32"/>
        <v>True</v>
      </c>
      <c r="FY14" t="str">
        <f t="shared" si="33"/>
        <v>True</v>
      </c>
      <c r="FZ14" t="str">
        <f t="shared" si="34"/>
        <v>True</v>
      </c>
      <c r="GA14" t="str">
        <f t="shared" si="35"/>
        <v>True</v>
      </c>
      <c r="GB14" t="str">
        <f t="shared" si="36"/>
        <v>True</v>
      </c>
      <c r="GC14" t="str">
        <f t="shared" si="37"/>
        <v>True</v>
      </c>
      <c r="GD14" t="str">
        <f t="shared" si="38"/>
        <v>True</v>
      </c>
      <c r="GE14" t="str">
        <f t="shared" si="39"/>
        <v>True</v>
      </c>
      <c r="GF14" t="str">
        <f t="shared" si="40"/>
        <v>True</v>
      </c>
      <c r="GG14" t="str">
        <f t="shared" si="41"/>
        <v>True</v>
      </c>
      <c r="GH14" t="str">
        <f t="shared" si="42"/>
        <v>True</v>
      </c>
      <c r="GI14" t="str">
        <f t="shared" si="43"/>
        <v>True</v>
      </c>
      <c r="GJ14" t="str">
        <f t="shared" si="44"/>
        <v>True</v>
      </c>
      <c r="GK14" t="str">
        <f t="shared" si="45"/>
        <v>True</v>
      </c>
      <c r="GL14" t="str">
        <f t="shared" si="46"/>
        <v>True</v>
      </c>
      <c r="GM14" t="str">
        <f t="shared" si="47"/>
        <v>True</v>
      </c>
      <c r="GN14" t="str">
        <f t="shared" si="48"/>
        <v>True</v>
      </c>
      <c r="GO14" t="str">
        <f t="shared" si="49"/>
        <v>True</v>
      </c>
      <c r="GP14" t="str">
        <f t="shared" si="50"/>
        <v>True</v>
      </c>
      <c r="GQ14" t="str">
        <f t="shared" si="51"/>
        <v>True</v>
      </c>
      <c r="GR14" t="str">
        <f t="shared" si="52"/>
        <v>True</v>
      </c>
      <c r="GS14" t="str">
        <f t="shared" si="53"/>
        <v>True</v>
      </c>
    </row>
    <row r="15" spans="1:201" ht="60" x14ac:dyDescent="0.45">
      <c r="A15" s="43">
        <v>11</v>
      </c>
      <c r="B15" s="44">
        <v>1</v>
      </c>
      <c r="C15" s="45">
        <v>2</v>
      </c>
      <c r="D15" s="46">
        <v>3</v>
      </c>
      <c r="E15" s="62" t="s">
        <v>79</v>
      </c>
      <c r="F15" s="47" t="s">
        <v>80</v>
      </c>
      <c r="G15" s="48"/>
      <c r="H15" s="49" t="s">
        <v>50</v>
      </c>
      <c r="I15" s="49"/>
      <c r="J15" s="49"/>
      <c r="K15" s="49"/>
      <c r="L15" s="49"/>
      <c r="M15" s="49"/>
      <c r="N15" s="49"/>
      <c r="O15" s="49"/>
      <c r="P15" s="60" t="s">
        <v>49</v>
      </c>
      <c r="Q15" s="61"/>
      <c r="R15" s="61"/>
      <c r="S15" s="61"/>
      <c r="T15" s="61"/>
      <c r="U15" s="61"/>
      <c r="V15" s="61"/>
      <c r="W15" s="61"/>
      <c r="X15" s="61" t="s">
        <v>49</v>
      </c>
      <c r="Y15" s="61" t="s">
        <v>49</v>
      </c>
      <c r="Z15" s="61" t="s">
        <v>49</v>
      </c>
      <c r="AA15" s="61" t="s">
        <v>49</v>
      </c>
      <c r="AB15" s="61" t="s">
        <v>49</v>
      </c>
      <c r="AC15" s="61"/>
      <c r="AD15" s="61"/>
      <c r="AE15" s="61"/>
      <c r="AF15" s="61"/>
      <c r="AG15" s="61"/>
      <c r="AH15" s="61"/>
      <c r="AI15" s="61"/>
      <c r="AJ15" s="61"/>
      <c r="AK15" s="61" t="s">
        <v>49</v>
      </c>
      <c r="AL15" s="61"/>
      <c r="AM15" s="61"/>
      <c r="AN15" s="50">
        <f t="shared" si="0"/>
        <v>7</v>
      </c>
      <c r="AO15" s="50">
        <f t="shared" si="1"/>
        <v>1</v>
      </c>
      <c r="AP15" s="50">
        <f t="shared" si="2"/>
        <v>0</v>
      </c>
      <c r="AQ15" s="50">
        <f t="shared" si="3"/>
        <v>0</v>
      </c>
      <c r="AR15" s="51">
        <f t="shared" si="4"/>
        <v>8</v>
      </c>
      <c r="AS15" s="52"/>
      <c r="AT15" s="52"/>
      <c r="AU15" s="52"/>
      <c r="AV15" s="52"/>
      <c r="AW15" s="52"/>
      <c r="AX15" s="52"/>
      <c r="AY15" s="63" t="s">
        <v>57</v>
      </c>
      <c r="AZ15" s="52" t="s">
        <v>58</v>
      </c>
      <c r="BA15" s="54"/>
      <c r="BB15" s="55">
        <v>11</v>
      </c>
      <c r="BC15" s="56">
        <v>1</v>
      </c>
      <c r="BD15" s="57">
        <v>2</v>
      </c>
      <c r="BE15" s="58">
        <v>3</v>
      </c>
      <c r="BF15" s="64" t="s">
        <v>79</v>
      </c>
      <c r="BG15" s="59" t="s">
        <v>80</v>
      </c>
      <c r="BH15" s="49"/>
      <c r="BI15" s="49" t="s">
        <v>50</v>
      </c>
      <c r="BJ15" s="49"/>
      <c r="BK15" s="49"/>
      <c r="BL15" s="49"/>
      <c r="BM15" s="49"/>
      <c r="BN15" s="49"/>
      <c r="BO15" s="49"/>
      <c r="BP15" s="49"/>
      <c r="BQ15" s="60" t="s">
        <v>49</v>
      </c>
      <c r="BR15" s="61"/>
      <c r="BS15" s="61"/>
      <c r="BT15" s="61"/>
      <c r="BU15" s="61"/>
      <c r="BV15" s="61"/>
      <c r="BW15" s="61"/>
      <c r="BX15" s="61"/>
      <c r="BY15" s="61" t="s">
        <v>49</v>
      </c>
      <c r="BZ15" s="61" t="s">
        <v>49</v>
      </c>
      <c r="CA15" s="61" t="s">
        <v>49</v>
      </c>
      <c r="CB15" s="61" t="s">
        <v>49</v>
      </c>
      <c r="CC15" s="61" t="s">
        <v>49</v>
      </c>
      <c r="CD15" s="61"/>
      <c r="CE15" s="61"/>
      <c r="CF15" s="61"/>
      <c r="CG15" s="61"/>
      <c r="CH15" s="61"/>
      <c r="CI15" s="61"/>
      <c r="CJ15" s="61"/>
      <c r="CK15" s="61"/>
      <c r="CL15" s="61" t="s">
        <v>49</v>
      </c>
      <c r="CM15" s="61"/>
      <c r="CN15" s="61"/>
      <c r="CO15" s="50">
        <f t="shared" si="5"/>
        <v>7</v>
      </c>
      <c r="CP15" s="50">
        <f t="shared" si="6"/>
        <v>1</v>
      </c>
      <c r="CQ15" s="50">
        <f t="shared" si="7"/>
        <v>0</v>
      </c>
      <c r="CR15" s="50">
        <f t="shared" si="8"/>
        <v>0</v>
      </c>
      <c r="CS15" s="51">
        <f t="shared" si="9"/>
        <v>8</v>
      </c>
      <c r="CT15" s="52"/>
      <c r="CU15" s="52"/>
      <c r="CV15" s="52"/>
      <c r="CW15" s="52"/>
      <c r="CX15" s="52"/>
      <c r="CY15" s="52"/>
      <c r="CZ15" s="63" t="s">
        <v>57</v>
      </c>
      <c r="DA15" s="52" t="s">
        <v>58</v>
      </c>
      <c r="DB15" s="54"/>
      <c r="DC15" s="43">
        <v>11</v>
      </c>
      <c r="DD15" s="44">
        <v>1</v>
      </c>
      <c r="DE15" s="45">
        <v>2</v>
      </c>
      <c r="DF15" s="46">
        <v>3</v>
      </c>
      <c r="DG15" s="62" t="s">
        <v>79</v>
      </c>
      <c r="DH15" s="47" t="s">
        <v>80</v>
      </c>
      <c r="DI15" s="48"/>
      <c r="DJ15" s="49" t="s">
        <v>50</v>
      </c>
      <c r="DK15" s="49"/>
      <c r="DL15" s="49"/>
      <c r="DM15" s="49"/>
      <c r="DN15" s="49"/>
      <c r="DO15" s="49"/>
      <c r="DP15" s="49"/>
      <c r="DQ15" s="49"/>
      <c r="DR15" s="60" t="s">
        <v>49</v>
      </c>
      <c r="DS15" s="61"/>
      <c r="DT15" s="61"/>
      <c r="DU15" s="61"/>
      <c r="DV15" s="61"/>
      <c r="DW15" s="61"/>
      <c r="DX15" s="61"/>
      <c r="DY15" s="61"/>
      <c r="DZ15" s="61" t="s">
        <v>49</v>
      </c>
      <c r="EA15" s="61" t="s">
        <v>49</v>
      </c>
      <c r="EB15" s="61" t="s">
        <v>49</v>
      </c>
      <c r="EC15" s="61" t="s">
        <v>49</v>
      </c>
      <c r="ED15" s="61" t="s">
        <v>49</v>
      </c>
      <c r="EE15" s="61"/>
      <c r="EF15" s="61"/>
      <c r="EG15" s="61"/>
      <c r="EH15" s="61"/>
      <c r="EI15" s="61"/>
      <c r="EJ15" s="61"/>
      <c r="EK15" s="61"/>
      <c r="EL15" s="61"/>
      <c r="EM15" s="61" t="s">
        <v>49</v>
      </c>
      <c r="EN15" s="61"/>
      <c r="EO15" s="61"/>
      <c r="EP15" s="50">
        <f t="shared" si="10"/>
        <v>7</v>
      </c>
      <c r="EQ15" s="50">
        <f t="shared" si="11"/>
        <v>1</v>
      </c>
      <c r="ER15" s="50">
        <f t="shared" si="12"/>
        <v>0</v>
      </c>
      <c r="ES15" s="50">
        <f t="shared" si="13"/>
        <v>0</v>
      </c>
      <c r="ET15" s="51">
        <f t="shared" si="14"/>
        <v>8</v>
      </c>
      <c r="FA15" s="11" t="s">
        <v>57</v>
      </c>
      <c r="FB15" t="s">
        <v>58</v>
      </c>
      <c r="FG15" t="str">
        <f t="shared" si="15"/>
        <v>True</v>
      </c>
      <c r="FH15" t="str">
        <f t="shared" si="16"/>
        <v>True</v>
      </c>
      <c r="FI15" t="str">
        <f t="shared" si="17"/>
        <v>True</v>
      </c>
      <c r="FJ15" t="str">
        <f t="shared" si="18"/>
        <v>True</v>
      </c>
      <c r="FK15" t="str">
        <f t="shared" si="19"/>
        <v>True</v>
      </c>
      <c r="FL15" t="str">
        <f t="shared" si="20"/>
        <v>True</v>
      </c>
      <c r="FM15" t="str">
        <f t="shared" si="21"/>
        <v>True</v>
      </c>
      <c r="FN15" t="str">
        <f t="shared" si="22"/>
        <v>True</v>
      </c>
      <c r="FO15" t="str">
        <f t="shared" si="23"/>
        <v>True</v>
      </c>
      <c r="FP15" t="str">
        <f t="shared" si="24"/>
        <v>True</v>
      </c>
      <c r="FQ15" t="str">
        <f t="shared" si="25"/>
        <v>True</v>
      </c>
      <c r="FR15" t="str">
        <f t="shared" si="26"/>
        <v>True</v>
      </c>
      <c r="FS15" t="str">
        <f t="shared" si="27"/>
        <v>True</v>
      </c>
      <c r="FT15" t="str">
        <f t="shared" si="28"/>
        <v>True</v>
      </c>
      <c r="FU15" t="str">
        <f t="shared" si="29"/>
        <v>True</v>
      </c>
      <c r="FV15" t="str">
        <f t="shared" si="30"/>
        <v>True</v>
      </c>
      <c r="FW15" t="str">
        <f t="shared" si="31"/>
        <v>True</v>
      </c>
      <c r="FX15" t="str">
        <f t="shared" si="32"/>
        <v>True</v>
      </c>
      <c r="FY15" t="str">
        <f t="shared" si="33"/>
        <v>True</v>
      </c>
      <c r="FZ15" t="str">
        <f t="shared" si="34"/>
        <v>True</v>
      </c>
      <c r="GA15" t="str">
        <f t="shared" si="35"/>
        <v>True</v>
      </c>
      <c r="GB15" t="str">
        <f t="shared" si="36"/>
        <v>True</v>
      </c>
      <c r="GC15" t="str">
        <f t="shared" si="37"/>
        <v>True</v>
      </c>
      <c r="GD15" t="str">
        <f t="shared" si="38"/>
        <v>True</v>
      </c>
      <c r="GE15" t="str">
        <f t="shared" si="39"/>
        <v>True</v>
      </c>
      <c r="GF15" t="str">
        <f t="shared" si="40"/>
        <v>True</v>
      </c>
      <c r="GG15" t="str">
        <f t="shared" si="41"/>
        <v>True</v>
      </c>
      <c r="GH15" t="str">
        <f t="shared" si="42"/>
        <v>True</v>
      </c>
      <c r="GI15" t="str">
        <f t="shared" si="43"/>
        <v>True</v>
      </c>
      <c r="GJ15" t="str">
        <f t="shared" si="44"/>
        <v>True</v>
      </c>
      <c r="GK15" t="str">
        <f t="shared" si="45"/>
        <v>True</v>
      </c>
      <c r="GL15" t="str">
        <f t="shared" si="46"/>
        <v>True</v>
      </c>
      <c r="GM15" t="str">
        <f t="shared" si="47"/>
        <v>True</v>
      </c>
      <c r="GN15" t="str">
        <f t="shared" si="48"/>
        <v>True</v>
      </c>
      <c r="GO15" t="str">
        <f t="shared" si="49"/>
        <v>True</v>
      </c>
      <c r="GP15" t="str">
        <f t="shared" si="50"/>
        <v>True</v>
      </c>
      <c r="GQ15" t="str">
        <f t="shared" si="51"/>
        <v>True</v>
      </c>
      <c r="GR15" t="str">
        <f t="shared" si="52"/>
        <v>True</v>
      </c>
      <c r="GS15" t="str">
        <f t="shared" si="53"/>
        <v>True</v>
      </c>
    </row>
    <row r="16" spans="1:201" ht="23.5" x14ac:dyDescent="0.45">
      <c r="A16" s="43">
        <v>12</v>
      </c>
      <c r="B16" s="44">
        <v>1</v>
      </c>
      <c r="C16" s="45">
        <v>2</v>
      </c>
      <c r="D16" s="46">
        <v>2</v>
      </c>
      <c r="E16" s="65" t="s">
        <v>81</v>
      </c>
      <c r="F16" s="65" t="s">
        <v>82</v>
      </c>
      <c r="G16" s="48"/>
      <c r="H16" s="49"/>
      <c r="I16" s="49"/>
      <c r="J16" s="49"/>
      <c r="K16" s="49"/>
      <c r="L16" s="49" t="s">
        <v>49</v>
      </c>
      <c r="M16" s="49" t="s">
        <v>49</v>
      </c>
      <c r="N16" s="49" t="s">
        <v>49</v>
      </c>
      <c r="O16" s="49"/>
      <c r="P16" s="60"/>
      <c r="Q16" s="61"/>
      <c r="R16" s="61"/>
      <c r="S16" s="61"/>
      <c r="T16" s="61"/>
      <c r="U16" s="61"/>
      <c r="V16" s="61"/>
      <c r="W16" s="61"/>
      <c r="X16" s="61"/>
      <c r="Y16" s="61"/>
      <c r="Z16" s="61"/>
      <c r="AA16" s="61"/>
      <c r="AB16" s="61"/>
      <c r="AC16" s="61"/>
      <c r="AD16" s="61"/>
      <c r="AE16" s="61"/>
      <c r="AF16" s="61"/>
      <c r="AG16" s="61"/>
      <c r="AH16" s="61"/>
      <c r="AI16" s="61"/>
      <c r="AJ16" s="61"/>
      <c r="AK16" s="61"/>
      <c r="AL16" s="61" t="s">
        <v>49</v>
      </c>
      <c r="AM16" s="61"/>
      <c r="AN16" s="50">
        <f t="shared" si="0"/>
        <v>4</v>
      </c>
      <c r="AO16" s="50">
        <f t="shared" si="1"/>
        <v>0</v>
      </c>
      <c r="AP16" s="50">
        <f t="shared" si="2"/>
        <v>0</v>
      </c>
      <c r="AQ16" s="50">
        <f t="shared" si="3"/>
        <v>0</v>
      </c>
      <c r="AR16" s="51">
        <f t="shared" si="4"/>
        <v>4</v>
      </c>
      <c r="AS16" s="52"/>
      <c r="AT16" s="52"/>
      <c r="AU16" s="52"/>
      <c r="AV16" s="52"/>
      <c r="AW16" s="52"/>
      <c r="AX16" s="52"/>
      <c r="AY16" s="66" t="s">
        <v>69</v>
      </c>
      <c r="AZ16" s="52" t="s">
        <v>70</v>
      </c>
      <c r="BA16" s="54"/>
      <c r="BB16" s="55">
        <v>12</v>
      </c>
      <c r="BC16" s="56">
        <v>1</v>
      </c>
      <c r="BD16" s="57">
        <v>2</v>
      </c>
      <c r="BE16" s="58">
        <v>2</v>
      </c>
      <c r="BF16" s="67" t="s">
        <v>81</v>
      </c>
      <c r="BG16" s="67" t="s">
        <v>82</v>
      </c>
      <c r="BH16" s="49"/>
      <c r="BI16" s="49"/>
      <c r="BJ16" s="49"/>
      <c r="BK16" s="49"/>
      <c r="BL16" s="49"/>
      <c r="BM16" s="49" t="s">
        <v>49</v>
      </c>
      <c r="BN16" s="49" t="s">
        <v>49</v>
      </c>
      <c r="BO16" s="49" t="s">
        <v>49</v>
      </c>
      <c r="BP16" s="49"/>
      <c r="BQ16" s="60"/>
      <c r="BR16" s="61"/>
      <c r="BS16" s="61"/>
      <c r="BT16" s="61"/>
      <c r="BU16" s="61"/>
      <c r="BV16" s="61"/>
      <c r="BW16" s="61"/>
      <c r="BX16" s="61"/>
      <c r="BY16" s="61"/>
      <c r="BZ16" s="61"/>
      <c r="CA16" s="61"/>
      <c r="CB16" s="61"/>
      <c r="CC16" s="61"/>
      <c r="CD16" s="61"/>
      <c r="CE16" s="61"/>
      <c r="CF16" s="61"/>
      <c r="CG16" s="61"/>
      <c r="CH16" s="61"/>
      <c r="CI16" s="61"/>
      <c r="CJ16" s="61"/>
      <c r="CK16" s="61"/>
      <c r="CL16" s="61"/>
      <c r="CM16" s="61" t="s">
        <v>49</v>
      </c>
      <c r="CN16" s="61"/>
      <c r="CO16" s="50">
        <f t="shared" si="5"/>
        <v>4</v>
      </c>
      <c r="CP16" s="50">
        <f t="shared" si="6"/>
        <v>0</v>
      </c>
      <c r="CQ16" s="50">
        <f t="shared" si="7"/>
        <v>0</v>
      </c>
      <c r="CR16" s="50">
        <f t="shared" si="8"/>
        <v>0</v>
      </c>
      <c r="CS16" s="51">
        <f t="shared" si="9"/>
        <v>4</v>
      </c>
      <c r="CT16" s="52"/>
      <c r="CU16" s="52"/>
      <c r="CV16" s="52"/>
      <c r="CW16" s="52"/>
      <c r="CX16" s="52"/>
      <c r="CY16" s="52"/>
      <c r="CZ16" s="66" t="s">
        <v>69</v>
      </c>
      <c r="DA16" s="52" t="s">
        <v>70</v>
      </c>
      <c r="DB16" s="54"/>
      <c r="DC16" s="43">
        <v>12</v>
      </c>
      <c r="DD16" s="44">
        <v>1</v>
      </c>
      <c r="DE16" s="45">
        <v>2</v>
      </c>
      <c r="DF16" s="46">
        <v>2</v>
      </c>
      <c r="DG16" s="65" t="s">
        <v>81</v>
      </c>
      <c r="DH16" s="65" t="s">
        <v>82</v>
      </c>
      <c r="DI16" s="48"/>
      <c r="DJ16" s="49"/>
      <c r="DK16" s="49"/>
      <c r="DL16" s="49"/>
      <c r="DM16" s="49"/>
      <c r="DN16" s="49" t="s">
        <v>49</v>
      </c>
      <c r="DO16" s="49" t="s">
        <v>49</v>
      </c>
      <c r="DP16" s="49" t="s">
        <v>49</v>
      </c>
      <c r="DQ16" s="49"/>
      <c r="DR16" s="60"/>
      <c r="DS16" s="61"/>
      <c r="DT16" s="61"/>
      <c r="DU16" s="61"/>
      <c r="DV16" s="61"/>
      <c r="DW16" s="61"/>
      <c r="DX16" s="61"/>
      <c r="DY16" s="61"/>
      <c r="DZ16" s="61"/>
      <c r="EA16" s="61"/>
      <c r="EB16" s="61"/>
      <c r="EC16" s="61"/>
      <c r="ED16" s="61"/>
      <c r="EE16" s="61"/>
      <c r="EF16" s="61"/>
      <c r="EG16" s="61"/>
      <c r="EH16" s="61"/>
      <c r="EI16" s="61"/>
      <c r="EJ16" s="61"/>
      <c r="EK16" s="61"/>
      <c r="EL16" s="61"/>
      <c r="EM16" s="61"/>
      <c r="EN16" s="61" t="s">
        <v>49</v>
      </c>
      <c r="EO16" s="61"/>
      <c r="EP16" s="50">
        <f t="shared" si="10"/>
        <v>4</v>
      </c>
      <c r="EQ16" s="50">
        <f t="shared" si="11"/>
        <v>0</v>
      </c>
      <c r="ER16" s="50">
        <f t="shared" si="12"/>
        <v>0</v>
      </c>
      <c r="ES16" s="50">
        <f t="shared" si="13"/>
        <v>0</v>
      </c>
      <c r="ET16" s="51">
        <f t="shared" si="14"/>
        <v>4</v>
      </c>
      <c r="FA16" s="12" t="s">
        <v>69</v>
      </c>
      <c r="FB16" t="s">
        <v>70</v>
      </c>
      <c r="FG16" t="str">
        <f t="shared" si="15"/>
        <v>True</v>
      </c>
      <c r="FH16" t="str">
        <f t="shared" si="16"/>
        <v>True</v>
      </c>
      <c r="FI16" t="str">
        <f t="shared" si="17"/>
        <v>True</v>
      </c>
      <c r="FJ16" t="str">
        <f t="shared" si="18"/>
        <v>True</v>
      </c>
      <c r="FK16" t="str">
        <f t="shared" si="19"/>
        <v>True</v>
      </c>
      <c r="FL16" t="str">
        <f t="shared" si="20"/>
        <v>True</v>
      </c>
      <c r="FM16" t="str">
        <f t="shared" si="21"/>
        <v>True</v>
      </c>
      <c r="FN16" t="str">
        <f t="shared" si="22"/>
        <v>True</v>
      </c>
      <c r="FO16" t="str">
        <f t="shared" si="23"/>
        <v>True</v>
      </c>
      <c r="FP16" t="str">
        <f t="shared" si="24"/>
        <v>True</v>
      </c>
      <c r="FQ16" t="str">
        <f t="shared" si="25"/>
        <v>True</v>
      </c>
      <c r="FR16" t="str">
        <f t="shared" si="26"/>
        <v>True</v>
      </c>
      <c r="FS16" t="str">
        <f t="shared" si="27"/>
        <v>True</v>
      </c>
      <c r="FT16" t="str">
        <f t="shared" si="28"/>
        <v>True</v>
      </c>
      <c r="FU16" t="str">
        <f t="shared" si="29"/>
        <v>True</v>
      </c>
      <c r="FV16" t="str">
        <f t="shared" si="30"/>
        <v>True</v>
      </c>
      <c r="FW16" t="str">
        <f t="shared" si="31"/>
        <v>True</v>
      </c>
      <c r="FX16" t="str">
        <f t="shared" si="32"/>
        <v>True</v>
      </c>
      <c r="FY16" t="str">
        <f t="shared" si="33"/>
        <v>True</v>
      </c>
      <c r="FZ16" t="str">
        <f t="shared" si="34"/>
        <v>True</v>
      </c>
      <c r="GA16" t="str">
        <f t="shared" si="35"/>
        <v>True</v>
      </c>
      <c r="GB16" t="str">
        <f t="shared" si="36"/>
        <v>True</v>
      </c>
      <c r="GC16" t="str">
        <f t="shared" si="37"/>
        <v>True</v>
      </c>
      <c r="GD16" t="str">
        <f t="shared" si="38"/>
        <v>True</v>
      </c>
      <c r="GE16" t="str">
        <f t="shared" si="39"/>
        <v>True</v>
      </c>
      <c r="GF16" t="str">
        <f t="shared" si="40"/>
        <v>True</v>
      </c>
      <c r="GG16" t="str">
        <f t="shared" si="41"/>
        <v>True</v>
      </c>
      <c r="GH16" t="str">
        <f t="shared" si="42"/>
        <v>True</v>
      </c>
      <c r="GI16" t="str">
        <f t="shared" si="43"/>
        <v>True</v>
      </c>
      <c r="GJ16" t="str">
        <f t="shared" si="44"/>
        <v>True</v>
      </c>
      <c r="GK16" t="str">
        <f t="shared" si="45"/>
        <v>True</v>
      </c>
      <c r="GL16" t="str">
        <f t="shared" si="46"/>
        <v>True</v>
      </c>
      <c r="GM16" t="str">
        <f t="shared" si="47"/>
        <v>True</v>
      </c>
      <c r="GN16" t="str">
        <f t="shared" si="48"/>
        <v>True</v>
      </c>
      <c r="GO16" t="str">
        <f t="shared" si="49"/>
        <v>True</v>
      </c>
      <c r="GP16" t="str">
        <f t="shared" si="50"/>
        <v>True</v>
      </c>
      <c r="GQ16" t="str">
        <f t="shared" si="51"/>
        <v>True</v>
      </c>
      <c r="GR16" t="str">
        <f t="shared" si="52"/>
        <v>True</v>
      </c>
      <c r="GS16" t="str">
        <f t="shared" si="53"/>
        <v>True</v>
      </c>
    </row>
    <row r="17" spans="1:201" ht="23.5" x14ac:dyDescent="0.45">
      <c r="A17" s="43">
        <v>13</v>
      </c>
      <c r="B17" s="44">
        <v>1</v>
      </c>
      <c r="C17" s="45">
        <v>2</v>
      </c>
      <c r="D17" s="46">
        <v>3</v>
      </c>
      <c r="E17" s="65" t="s">
        <v>83</v>
      </c>
      <c r="F17" s="65" t="s">
        <v>84</v>
      </c>
      <c r="G17" s="48"/>
      <c r="H17" s="49"/>
      <c r="I17" s="49"/>
      <c r="J17" s="49" t="s">
        <v>50</v>
      </c>
      <c r="K17" s="49" t="s">
        <v>50</v>
      </c>
      <c r="L17" s="49"/>
      <c r="M17" s="49"/>
      <c r="N17" s="49"/>
      <c r="O17" s="49" t="s">
        <v>50</v>
      </c>
      <c r="P17" s="60"/>
      <c r="Q17" s="61"/>
      <c r="R17" s="61"/>
      <c r="S17" s="61"/>
      <c r="T17" s="61"/>
      <c r="U17" s="61"/>
      <c r="V17" s="61"/>
      <c r="W17" s="61"/>
      <c r="X17" s="61"/>
      <c r="Y17" s="61"/>
      <c r="Z17" s="61"/>
      <c r="AA17" s="61"/>
      <c r="AB17" s="61"/>
      <c r="AC17" s="61"/>
      <c r="AD17" s="61"/>
      <c r="AE17" s="61"/>
      <c r="AF17" s="61"/>
      <c r="AG17" s="61"/>
      <c r="AH17" s="61"/>
      <c r="AI17" s="61"/>
      <c r="AJ17" s="61"/>
      <c r="AK17" s="61"/>
      <c r="AL17" s="61" t="s">
        <v>49</v>
      </c>
      <c r="AM17" s="61"/>
      <c r="AN17" s="50">
        <f t="shared" si="0"/>
        <v>1</v>
      </c>
      <c r="AO17" s="50">
        <f t="shared" si="1"/>
        <v>3</v>
      </c>
      <c r="AP17" s="50">
        <f t="shared" si="2"/>
        <v>0</v>
      </c>
      <c r="AQ17" s="50">
        <f t="shared" si="3"/>
        <v>0</v>
      </c>
      <c r="AR17" s="51">
        <f t="shared" si="4"/>
        <v>4</v>
      </c>
      <c r="AS17" s="52"/>
      <c r="AT17" s="52"/>
      <c r="AU17" s="52"/>
      <c r="AV17" s="52"/>
      <c r="AW17" s="52"/>
      <c r="AX17" s="52"/>
      <c r="AY17" s="66" t="s">
        <v>69</v>
      </c>
      <c r="AZ17" s="52" t="s">
        <v>70</v>
      </c>
      <c r="BA17" s="54"/>
      <c r="BB17" s="55">
        <v>13</v>
      </c>
      <c r="BC17" s="56">
        <v>1</v>
      </c>
      <c r="BD17" s="57">
        <v>2</v>
      </c>
      <c r="BE17" s="58">
        <v>3</v>
      </c>
      <c r="BF17" s="67" t="s">
        <v>83</v>
      </c>
      <c r="BG17" s="67" t="s">
        <v>84</v>
      </c>
      <c r="BH17" s="49"/>
      <c r="BI17" s="49"/>
      <c r="BJ17" s="49"/>
      <c r="BK17" s="49" t="s">
        <v>50</v>
      </c>
      <c r="BL17" s="49" t="s">
        <v>50</v>
      </c>
      <c r="BM17" s="49"/>
      <c r="BN17" s="49"/>
      <c r="BO17" s="49"/>
      <c r="BP17" s="49" t="s">
        <v>50</v>
      </c>
      <c r="BQ17" s="60"/>
      <c r="BR17" s="61"/>
      <c r="BS17" s="61"/>
      <c r="BT17" s="61"/>
      <c r="BU17" s="61"/>
      <c r="BV17" s="61"/>
      <c r="BW17" s="61"/>
      <c r="BX17" s="61"/>
      <c r="BY17" s="61"/>
      <c r="BZ17" s="61"/>
      <c r="CA17" s="61"/>
      <c r="CB17" s="61"/>
      <c r="CC17" s="61"/>
      <c r="CD17" s="61"/>
      <c r="CE17" s="61"/>
      <c r="CF17" s="61"/>
      <c r="CG17" s="61"/>
      <c r="CH17" s="61"/>
      <c r="CI17" s="61"/>
      <c r="CJ17" s="61"/>
      <c r="CK17" s="61"/>
      <c r="CL17" s="61"/>
      <c r="CM17" s="61" t="s">
        <v>49</v>
      </c>
      <c r="CN17" s="61"/>
      <c r="CO17" s="50">
        <f t="shared" si="5"/>
        <v>1</v>
      </c>
      <c r="CP17" s="50">
        <f t="shared" si="6"/>
        <v>3</v>
      </c>
      <c r="CQ17" s="50">
        <f t="shared" si="7"/>
        <v>0</v>
      </c>
      <c r="CR17" s="50">
        <f t="shared" si="8"/>
        <v>0</v>
      </c>
      <c r="CS17" s="51">
        <f t="shared" si="9"/>
        <v>4</v>
      </c>
      <c r="CT17" s="52"/>
      <c r="CU17" s="52"/>
      <c r="CV17" s="52"/>
      <c r="CW17" s="52"/>
      <c r="CX17" s="52"/>
      <c r="CY17" s="52"/>
      <c r="CZ17" s="66" t="s">
        <v>69</v>
      </c>
      <c r="DA17" s="52" t="s">
        <v>70</v>
      </c>
      <c r="DB17" s="54"/>
      <c r="DC17" s="43">
        <v>13</v>
      </c>
      <c r="DD17" s="44">
        <v>1</v>
      </c>
      <c r="DE17" s="45">
        <v>2</v>
      </c>
      <c r="DF17" s="46">
        <v>3</v>
      </c>
      <c r="DG17" s="65" t="s">
        <v>83</v>
      </c>
      <c r="DH17" s="65" t="s">
        <v>84</v>
      </c>
      <c r="DI17" s="48"/>
      <c r="DJ17" s="49"/>
      <c r="DK17" s="49"/>
      <c r="DL17" s="49" t="s">
        <v>50</v>
      </c>
      <c r="DM17" s="49" t="s">
        <v>50</v>
      </c>
      <c r="DN17" s="49"/>
      <c r="DO17" s="49"/>
      <c r="DP17" s="49"/>
      <c r="DQ17" s="49" t="s">
        <v>50</v>
      </c>
      <c r="DR17" s="60"/>
      <c r="DS17" s="61"/>
      <c r="DT17" s="61"/>
      <c r="DU17" s="61"/>
      <c r="DV17" s="61"/>
      <c r="DW17" s="61"/>
      <c r="DX17" s="61"/>
      <c r="DY17" s="61"/>
      <c r="DZ17" s="61"/>
      <c r="EA17" s="61"/>
      <c r="EB17" s="61"/>
      <c r="EC17" s="61"/>
      <c r="ED17" s="61"/>
      <c r="EE17" s="61"/>
      <c r="EF17" s="61"/>
      <c r="EG17" s="61"/>
      <c r="EH17" s="61"/>
      <c r="EI17" s="61"/>
      <c r="EJ17" s="61"/>
      <c r="EK17" s="61"/>
      <c r="EL17" s="61"/>
      <c r="EM17" s="61"/>
      <c r="EN17" s="61" t="s">
        <v>49</v>
      </c>
      <c r="EO17" s="61"/>
      <c r="EP17" s="50">
        <f t="shared" si="10"/>
        <v>1</v>
      </c>
      <c r="EQ17" s="50">
        <f t="shared" si="11"/>
        <v>3</v>
      </c>
      <c r="ER17" s="50">
        <f t="shared" si="12"/>
        <v>0</v>
      </c>
      <c r="ES17" s="50">
        <f t="shared" si="13"/>
        <v>0</v>
      </c>
      <c r="ET17" s="51">
        <f t="shared" si="14"/>
        <v>4</v>
      </c>
      <c r="FA17" s="12" t="s">
        <v>69</v>
      </c>
      <c r="FB17" t="s">
        <v>70</v>
      </c>
      <c r="FG17" t="str">
        <f t="shared" si="15"/>
        <v>True</v>
      </c>
      <c r="FH17" t="str">
        <f t="shared" si="16"/>
        <v>True</v>
      </c>
      <c r="FI17" t="str">
        <f t="shared" si="17"/>
        <v>True</v>
      </c>
      <c r="FJ17" t="str">
        <f t="shared" si="18"/>
        <v>True</v>
      </c>
      <c r="FK17" t="str">
        <f t="shared" si="19"/>
        <v>True</v>
      </c>
      <c r="FL17" t="str">
        <f t="shared" si="20"/>
        <v>True</v>
      </c>
      <c r="FM17" t="str">
        <f t="shared" si="21"/>
        <v>True</v>
      </c>
      <c r="FN17" t="str">
        <f t="shared" si="22"/>
        <v>True</v>
      </c>
      <c r="FO17" t="str">
        <f t="shared" si="23"/>
        <v>True</v>
      </c>
      <c r="FP17" t="str">
        <f t="shared" si="24"/>
        <v>True</v>
      </c>
      <c r="FQ17" t="str">
        <f t="shared" si="25"/>
        <v>True</v>
      </c>
      <c r="FR17" t="str">
        <f t="shared" si="26"/>
        <v>True</v>
      </c>
      <c r="FS17" t="str">
        <f t="shared" si="27"/>
        <v>True</v>
      </c>
      <c r="FT17" t="str">
        <f t="shared" si="28"/>
        <v>True</v>
      </c>
      <c r="FU17" t="str">
        <f t="shared" si="29"/>
        <v>True</v>
      </c>
      <c r="FV17" t="str">
        <f t="shared" si="30"/>
        <v>True</v>
      </c>
      <c r="FW17" t="str">
        <f t="shared" si="31"/>
        <v>True</v>
      </c>
      <c r="FX17" t="str">
        <f t="shared" si="32"/>
        <v>True</v>
      </c>
      <c r="FY17" t="str">
        <f t="shared" si="33"/>
        <v>True</v>
      </c>
      <c r="FZ17" t="str">
        <f t="shared" si="34"/>
        <v>True</v>
      </c>
      <c r="GA17" t="str">
        <f t="shared" si="35"/>
        <v>True</v>
      </c>
      <c r="GB17" t="str">
        <f t="shared" si="36"/>
        <v>True</v>
      </c>
      <c r="GC17" t="str">
        <f t="shared" si="37"/>
        <v>True</v>
      </c>
      <c r="GD17" t="str">
        <f t="shared" si="38"/>
        <v>True</v>
      </c>
      <c r="GE17" t="str">
        <f t="shared" si="39"/>
        <v>True</v>
      </c>
      <c r="GF17" t="str">
        <f t="shared" si="40"/>
        <v>True</v>
      </c>
      <c r="GG17" t="str">
        <f t="shared" si="41"/>
        <v>True</v>
      </c>
      <c r="GH17" t="str">
        <f t="shared" si="42"/>
        <v>True</v>
      </c>
      <c r="GI17" t="str">
        <f t="shared" si="43"/>
        <v>True</v>
      </c>
      <c r="GJ17" t="str">
        <f t="shared" si="44"/>
        <v>True</v>
      </c>
      <c r="GK17" t="str">
        <f t="shared" si="45"/>
        <v>True</v>
      </c>
      <c r="GL17" t="str">
        <f t="shared" si="46"/>
        <v>True</v>
      </c>
      <c r="GM17" t="str">
        <f t="shared" si="47"/>
        <v>True</v>
      </c>
      <c r="GN17" t="str">
        <f t="shared" si="48"/>
        <v>True</v>
      </c>
      <c r="GO17" t="str">
        <f t="shared" si="49"/>
        <v>True</v>
      </c>
      <c r="GP17" t="str">
        <f t="shared" si="50"/>
        <v>True</v>
      </c>
      <c r="GQ17" t="str">
        <f t="shared" si="51"/>
        <v>True</v>
      </c>
      <c r="GR17" t="str">
        <f t="shared" si="52"/>
        <v>True</v>
      </c>
      <c r="GS17" t="str">
        <f t="shared" si="53"/>
        <v>True</v>
      </c>
    </row>
    <row r="18" spans="1:201" ht="30" x14ac:dyDescent="0.45">
      <c r="A18" s="43">
        <v>14</v>
      </c>
      <c r="B18" s="44">
        <v>1</v>
      </c>
      <c r="C18" s="45">
        <v>2</v>
      </c>
      <c r="D18" s="46">
        <v>3</v>
      </c>
      <c r="E18" s="68" t="s">
        <v>85</v>
      </c>
      <c r="F18" s="68" t="s">
        <v>86</v>
      </c>
      <c r="G18" s="48"/>
      <c r="H18" s="49"/>
      <c r="I18" s="49"/>
      <c r="J18" s="49" t="s">
        <v>50</v>
      </c>
      <c r="K18" s="49" t="s">
        <v>50</v>
      </c>
      <c r="L18" s="49" t="s">
        <v>50</v>
      </c>
      <c r="M18" s="49"/>
      <c r="N18" s="49"/>
      <c r="O18" s="49"/>
      <c r="P18" s="60"/>
      <c r="Q18" s="61"/>
      <c r="R18" s="61"/>
      <c r="S18" s="61"/>
      <c r="T18" s="61"/>
      <c r="U18" s="61"/>
      <c r="V18" s="61"/>
      <c r="W18" s="61"/>
      <c r="X18" s="61"/>
      <c r="Y18" s="61"/>
      <c r="Z18" s="61"/>
      <c r="AA18" s="61"/>
      <c r="AB18" s="61"/>
      <c r="AC18" s="61"/>
      <c r="AD18" s="61"/>
      <c r="AE18" s="61"/>
      <c r="AF18" s="61" t="s">
        <v>50</v>
      </c>
      <c r="AG18" s="61"/>
      <c r="AH18" s="61"/>
      <c r="AI18" s="61"/>
      <c r="AJ18" s="61"/>
      <c r="AK18" s="61"/>
      <c r="AL18" s="61" t="s">
        <v>49</v>
      </c>
      <c r="AM18" s="61"/>
      <c r="AN18" s="50">
        <f t="shared" si="0"/>
        <v>1</v>
      </c>
      <c r="AO18" s="50">
        <f t="shared" si="1"/>
        <v>4</v>
      </c>
      <c r="AP18" s="50">
        <f t="shared" si="2"/>
        <v>0</v>
      </c>
      <c r="AQ18" s="50">
        <f t="shared" si="3"/>
        <v>0</v>
      </c>
      <c r="AR18" s="51">
        <f t="shared" si="4"/>
        <v>5</v>
      </c>
      <c r="AS18" s="52"/>
      <c r="AT18" s="52"/>
      <c r="AU18" s="52"/>
      <c r="AV18" s="52"/>
      <c r="AW18" s="52"/>
      <c r="AX18" s="52"/>
      <c r="AY18" s="69" t="s">
        <v>87</v>
      </c>
      <c r="AZ18" s="52" t="s">
        <v>88</v>
      </c>
      <c r="BA18" s="54"/>
      <c r="BB18" s="55">
        <v>14</v>
      </c>
      <c r="BC18" s="56">
        <v>1</v>
      </c>
      <c r="BD18" s="57">
        <v>2</v>
      </c>
      <c r="BE18" s="58">
        <v>3</v>
      </c>
      <c r="BF18" s="70" t="s">
        <v>85</v>
      </c>
      <c r="BG18" s="70" t="s">
        <v>86</v>
      </c>
      <c r="BH18" s="49"/>
      <c r="BI18" s="49"/>
      <c r="BJ18" s="49"/>
      <c r="BK18" s="49" t="s">
        <v>50</v>
      </c>
      <c r="BL18" s="49" t="s">
        <v>50</v>
      </c>
      <c r="BM18" s="49" t="s">
        <v>50</v>
      </c>
      <c r="BN18" s="49"/>
      <c r="BO18" s="49"/>
      <c r="BP18" s="49"/>
      <c r="BQ18" s="60"/>
      <c r="BR18" s="61"/>
      <c r="BS18" s="61"/>
      <c r="BT18" s="61"/>
      <c r="BU18" s="61"/>
      <c r="BV18" s="61"/>
      <c r="BW18" s="61"/>
      <c r="BX18" s="61"/>
      <c r="BY18" s="61"/>
      <c r="BZ18" s="61"/>
      <c r="CA18" s="61"/>
      <c r="CB18" s="61"/>
      <c r="CC18" s="61"/>
      <c r="CD18" s="61"/>
      <c r="CE18" s="61"/>
      <c r="CF18" s="61"/>
      <c r="CG18" s="61" t="s">
        <v>50</v>
      </c>
      <c r="CH18" s="61"/>
      <c r="CI18" s="61"/>
      <c r="CJ18" s="61"/>
      <c r="CK18" s="61"/>
      <c r="CL18" s="61"/>
      <c r="CM18" s="61" t="s">
        <v>49</v>
      </c>
      <c r="CN18" s="61"/>
      <c r="CO18" s="50">
        <f t="shared" si="5"/>
        <v>1</v>
      </c>
      <c r="CP18" s="50">
        <f t="shared" si="6"/>
        <v>4</v>
      </c>
      <c r="CQ18" s="50">
        <f t="shared" si="7"/>
        <v>0</v>
      </c>
      <c r="CR18" s="50">
        <f t="shared" si="8"/>
        <v>0</v>
      </c>
      <c r="CS18" s="51">
        <f t="shared" si="9"/>
        <v>5</v>
      </c>
      <c r="CT18" s="52"/>
      <c r="CU18" s="52"/>
      <c r="CV18" s="52"/>
      <c r="CW18" s="52"/>
      <c r="CX18" s="52"/>
      <c r="CY18" s="52"/>
      <c r="CZ18" s="69" t="s">
        <v>87</v>
      </c>
      <c r="DA18" s="52" t="s">
        <v>88</v>
      </c>
      <c r="DB18" s="54"/>
      <c r="DC18" s="43">
        <v>14</v>
      </c>
      <c r="DD18" s="44">
        <v>1</v>
      </c>
      <c r="DE18" s="45">
        <v>2</v>
      </c>
      <c r="DF18" s="46">
        <v>3</v>
      </c>
      <c r="DG18" s="68" t="s">
        <v>85</v>
      </c>
      <c r="DH18" s="68" t="s">
        <v>86</v>
      </c>
      <c r="DI18" s="48"/>
      <c r="DJ18" s="49"/>
      <c r="DK18" s="49"/>
      <c r="DL18" s="49" t="s">
        <v>50</v>
      </c>
      <c r="DM18" s="49" t="s">
        <v>50</v>
      </c>
      <c r="DN18" s="49" t="s">
        <v>50</v>
      </c>
      <c r="DO18" s="49"/>
      <c r="DP18" s="49"/>
      <c r="DQ18" s="49"/>
      <c r="DR18" s="60"/>
      <c r="DS18" s="61"/>
      <c r="DT18" s="61"/>
      <c r="DU18" s="61"/>
      <c r="DV18" s="61"/>
      <c r="DW18" s="61"/>
      <c r="DX18" s="61"/>
      <c r="DY18" s="61"/>
      <c r="DZ18" s="61"/>
      <c r="EA18" s="61"/>
      <c r="EB18" s="61"/>
      <c r="EC18" s="61"/>
      <c r="ED18" s="61"/>
      <c r="EE18" s="61"/>
      <c r="EF18" s="61"/>
      <c r="EG18" s="61"/>
      <c r="EH18" s="61" t="s">
        <v>50</v>
      </c>
      <c r="EI18" s="61"/>
      <c r="EJ18" s="61"/>
      <c r="EK18" s="61"/>
      <c r="EL18" s="61"/>
      <c r="EM18" s="61"/>
      <c r="EN18" s="61" t="s">
        <v>49</v>
      </c>
      <c r="EO18" s="61"/>
      <c r="EP18" s="50">
        <f t="shared" si="10"/>
        <v>1</v>
      </c>
      <c r="EQ18" s="50">
        <f t="shared" si="11"/>
        <v>4</v>
      </c>
      <c r="ER18" s="50">
        <f t="shared" si="12"/>
        <v>0</v>
      </c>
      <c r="ES18" s="50">
        <f t="shared" si="13"/>
        <v>0</v>
      </c>
      <c r="ET18" s="51">
        <f t="shared" si="14"/>
        <v>5</v>
      </c>
      <c r="FA18" s="13" t="s">
        <v>87</v>
      </c>
      <c r="FB18" t="s">
        <v>88</v>
      </c>
      <c r="FG18" t="str">
        <f t="shared" si="15"/>
        <v>True</v>
      </c>
      <c r="FH18" t="str">
        <f t="shared" si="16"/>
        <v>True</v>
      </c>
      <c r="FI18" t="str">
        <f t="shared" si="17"/>
        <v>True</v>
      </c>
      <c r="FJ18" t="str">
        <f t="shared" si="18"/>
        <v>True</v>
      </c>
      <c r="FK18" t="str">
        <f t="shared" si="19"/>
        <v>True</v>
      </c>
      <c r="FL18" t="str">
        <f t="shared" si="20"/>
        <v>True</v>
      </c>
      <c r="FM18" t="str">
        <f t="shared" si="21"/>
        <v>True</v>
      </c>
      <c r="FN18" t="str">
        <f t="shared" si="22"/>
        <v>True</v>
      </c>
      <c r="FO18" t="str">
        <f t="shared" si="23"/>
        <v>True</v>
      </c>
      <c r="FP18" t="str">
        <f t="shared" si="24"/>
        <v>True</v>
      </c>
      <c r="FQ18" t="str">
        <f t="shared" si="25"/>
        <v>True</v>
      </c>
      <c r="FR18" t="str">
        <f t="shared" si="26"/>
        <v>True</v>
      </c>
      <c r="FS18" t="str">
        <f t="shared" si="27"/>
        <v>True</v>
      </c>
      <c r="FT18" t="str">
        <f t="shared" si="28"/>
        <v>True</v>
      </c>
      <c r="FU18" t="str">
        <f t="shared" si="29"/>
        <v>True</v>
      </c>
      <c r="FV18" t="str">
        <f t="shared" si="30"/>
        <v>True</v>
      </c>
      <c r="FW18" t="str">
        <f t="shared" si="31"/>
        <v>True</v>
      </c>
      <c r="FX18" t="str">
        <f t="shared" si="32"/>
        <v>True</v>
      </c>
      <c r="FY18" t="str">
        <f t="shared" si="33"/>
        <v>True</v>
      </c>
      <c r="FZ18" t="str">
        <f t="shared" si="34"/>
        <v>True</v>
      </c>
      <c r="GA18" t="str">
        <f t="shared" si="35"/>
        <v>True</v>
      </c>
      <c r="GB18" t="str">
        <f t="shared" si="36"/>
        <v>True</v>
      </c>
      <c r="GC18" t="str">
        <f t="shared" si="37"/>
        <v>True</v>
      </c>
      <c r="GD18" t="str">
        <f t="shared" si="38"/>
        <v>True</v>
      </c>
      <c r="GE18" t="str">
        <f t="shared" si="39"/>
        <v>True</v>
      </c>
      <c r="GF18" t="str">
        <f t="shared" si="40"/>
        <v>True</v>
      </c>
      <c r="GG18" t="str">
        <f t="shared" si="41"/>
        <v>True</v>
      </c>
      <c r="GH18" t="str">
        <f t="shared" si="42"/>
        <v>True</v>
      </c>
      <c r="GI18" t="str">
        <f t="shared" si="43"/>
        <v>True</v>
      </c>
      <c r="GJ18" t="str">
        <f t="shared" si="44"/>
        <v>True</v>
      </c>
      <c r="GK18" t="str">
        <f t="shared" si="45"/>
        <v>True</v>
      </c>
      <c r="GL18" t="str">
        <f t="shared" si="46"/>
        <v>True</v>
      </c>
      <c r="GM18" t="str">
        <f t="shared" si="47"/>
        <v>True</v>
      </c>
      <c r="GN18" t="str">
        <f t="shared" si="48"/>
        <v>True</v>
      </c>
      <c r="GO18" t="str">
        <f t="shared" si="49"/>
        <v>True</v>
      </c>
      <c r="GP18" t="str">
        <f t="shared" si="50"/>
        <v>True</v>
      </c>
      <c r="GQ18" t="str">
        <f t="shared" si="51"/>
        <v>True</v>
      </c>
      <c r="GR18" t="str">
        <f t="shared" si="52"/>
        <v>True</v>
      </c>
      <c r="GS18" t="str">
        <f t="shared" si="53"/>
        <v>True</v>
      </c>
    </row>
    <row r="19" spans="1:201" ht="23.5" x14ac:dyDescent="0.45">
      <c r="A19" s="43">
        <v>15</v>
      </c>
      <c r="B19" s="44">
        <v>1</v>
      </c>
      <c r="C19" s="45">
        <v>2</v>
      </c>
      <c r="D19" s="46">
        <v>2</v>
      </c>
      <c r="E19" s="68" t="s">
        <v>89</v>
      </c>
      <c r="F19" s="68" t="s">
        <v>90</v>
      </c>
      <c r="G19" s="48"/>
      <c r="H19" s="49"/>
      <c r="I19" s="49"/>
      <c r="J19" s="49" t="s">
        <v>50</v>
      </c>
      <c r="K19" s="49" t="s">
        <v>50</v>
      </c>
      <c r="L19" s="49" t="s">
        <v>50</v>
      </c>
      <c r="M19" s="49"/>
      <c r="N19" s="49"/>
      <c r="O19" s="49"/>
      <c r="P19" s="60"/>
      <c r="Q19" s="61"/>
      <c r="R19" s="61"/>
      <c r="S19" s="61"/>
      <c r="T19" s="61"/>
      <c r="U19" s="61"/>
      <c r="V19" s="61"/>
      <c r="W19" s="61"/>
      <c r="X19" s="61"/>
      <c r="Y19" s="61"/>
      <c r="Z19" s="61"/>
      <c r="AA19" s="61"/>
      <c r="AB19" s="61"/>
      <c r="AC19" s="61"/>
      <c r="AD19" s="61"/>
      <c r="AE19" s="61"/>
      <c r="AF19" s="61" t="s">
        <v>50</v>
      </c>
      <c r="AG19" s="61"/>
      <c r="AH19" s="61"/>
      <c r="AI19" s="61"/>
      <c r="AJ19" s="61"/>
      <c r="AK19" s="61"/>
      <c r="AL19" s="61" t="s">
        <v>49</v>
      </c>
      <c r="AM19" s="61"/>
      <c r="AN19" s="50">
        <f t="shared" si="0"/>
        <v>1</v>
      </c>
      <c r="AO19" s="50">
        <f t="shared" si="1"/>
        <v>4</v>
      </c>
      <c r="AP19" s="50">
        <f t="shared" si="2"/>
        <v>0</v>
      </c>
      <c r="AQ19" s="50">
        <f t="shared" si="3"/>
        <v>0</v>
      </c>
      <c r="AR19" s="51">
        <f t="shared" si="4"/>
        <v>5</v>
      </c>
      <c r="AS19" s="52"/>
      <c r="AT19" s="52"/>
      <c r="AU19" s="52"/>
      <c r="AV19" s="52"/>
      <c r="AW19" s="52"/>
      <c r="AX19" s="52"/>
      <c r="AY19" s="69" t="s">
        <v>87</v>
      </c>
      <c r="AZ19" s="52" t="s">
        <v>88</v>
      </c>
      <c r="BA19" s="54"/>
      <c r="BB19" s="55">
        <v>15</v>
      </c>
      <c r="BC19" s="56">
        <v>1</v>
      </c>
      <c r="BD19" s="57">
        <v>2</v>
      </c>
      <c r="BE19" s="58">
        <v>2</v>
      </c>
      <c r="BF19" s="70" t="s">
        <v>89</v>
      </c>
      <c r="BG19" s="70" t="s">
        <v>90</v>
      </c>
      <c r="BH19" s="49"/>
      <c r="BI19" s="49"/>
      <c r="BJ19" s="49"/>
      <c r="BK19" s="49" t="s">
        <v>50</v>
      </c>
      <c r="BL19" s="49" t="s">
        <v>50</v>
      </c>
      <c r="BM19" s="49" t="s">
        <v>50</v>
      </c>
      <c r="BN19" s="49"/>
      <c r="BO19" s="49"/>
      <c r="BP19" s="49"/>
      <c r="BQ19" s="60"/>
      <c r="BR19" s="61"/>
      <c r="BS19" s="61"/>
      <c r="BT19" s="61"/>
      <c r="BU19" s="61"/>
      <c r="BV19" s="61"/>
      <c r="BW19" s="61"/>
      <c r="BX19" s="61"/>
      <c r="BY19" s="61"/>
      <c r="BZ19" s="61"/>
      <c r="CA19" s="61"/>
      <c r="CB19" s="61"/>
      <c r="CC19" s="61"/>
      <c r="CD19" s="61"/>
      <c r="CE19" s="61"/>
      <c r="CF19" s="61"/>
      <c r="CG19" s="61" t="s">
        <v>50</v>
      </c>
      <c r="CH19" s="61"/>
      <c r="CI19" s="61"/>
      <c r="CJ19" s="61"/>
      <c r="CK19" s="61"/>
      <c r="CL19" s="61"/>
      <c r="CM19" s="61" t="s">
        <v>49</v>
      </c>
      <c r="CN19" s="61"/>
      <c r="CO19" s="50">
        <f t="shared" si="5"/>
        <v>1</v>
      </c>
      <c r="CP19" s="50">
        <f t="shared" si="6"/>
        <v>4</v>
      </c>
      <c r="CQ19" s="50">
        <f t="shared" si="7"/>
        <v>0</v>
      </c>
      <c r="CR19" s="50">
        <f t="shared" si="8"/>
        <v>0</v>
      </c>
      <c r="CS19" s="51">
        <f t="shared" si="9"/>
        <v>5</v>
      </c>
      <c r="CT19" s="52"/>
      <c r="CU19" s="52"/>
      <c r="CV19" s="52"/>
      <c r="CW19" s="52"/>
      <c r="CX19" s="52"/>
      <c r="CY19" s="52"/>
      <c r="CZ19" s="69" t="s">
        <v>87</v>
      </c>
      <c r="DA19" s="52" t="s">
        <v>88</v>
      </c>
      <c r="DB19" s="54"/>
      <c r="DC19" s="43">
        <v>15</v>
      </c>
      <c r="DD19" s="44">
        <v>1</v>
      </c>
      <c r="DE19" s="45">
        <v>2</v>
      </c>
      <c r="DF19" s="46">
        <v>2</v>
      </c>
      <c r="DG19" s="68" t="s">
        <v>89</v>
      </c>
      <c r="DH19" s="68" t="s">
        <v>90</v>
      </c>
      <c r="DI19" s="48"/>
      <c r="DJ19" s="49"/>
      <c r="DK19" s="49"/>
      <c r="DL19" s="49" t="s">
        <v>50</v>
      </c>
      <c r="DM19" s="49" t="s">
        <v>50</v>
      </c>
      <c r="DN19" s="49" t="s">
        <v>50</v>
      </c>
      <c r="DO19" s="49"/>
      <c r="DP19" s="49"/>
      <c r="DQ19" s="49"/>
      <c r="DR19" s="60"/>
      <c r="DS19" s="61"/>
      <c r="DT19" s="61"/>
      <c r="DU19" s="61"/>
      <c r="DV19" s="61"/>
      <c r="DW19" s="61"/>
      <c r="DX19" s="61"/>
      <c r="DY19" s="61"/>
      <c r="DZ19" s="61"/>
      <c r="EA19" s="61"/>
      <c r="EB19" s="61"/>
      <c r="EC19" s="61"/>
      <c r="ED19" s="61"/>
      <c r="EE19" s="61"/>
      <c r="EF19" s="61"/>
      <c r="EG19" s="61"/>
      <c r="EH19" s="61" t="s">
        <v>50</v>
      </c>
      <c r="EI19" s="61"/>
      <c r="EJ19" s="61"/>
      <c r="EK19" s="61"/>
      <c r="EL19" s="61"/>
      <c r="EM19" s="61"/>
      <c r="EN19" s="61" t="s">
        <v>49</v>
      </c>
      <c r="EO19" s="61"/>
      <c r="EP19" s="50">
        <f t="shared" si="10"/>
        <v>1</v>
      </c>
      <c r="EQ19" s="50">
        <f t="shared" si="11"/>
        <v>4</v>
      </c>
      <c r="ER19" s="50">
        <f t="shared" si="12"/>
        <v>0</v>
      </c>
      <c r="ES19" s="50">
        <f t="shared" si="13"/>
        <v>0</v>
      </c>
      <c r="ET19" s="51">
        <f t="shared" si="14"/>
        <v>5</v>
      </c>
      <c r="FA19" s="13" t="s">
        <v>87</v>
      </c>
      <c r="FB19" t="s">
        <v>88</v>
      </c>
      <c r="FG19" t="str">
        <f t="shared" si="15"/>
        <v>True</v>
      </c>
      <c r="FH19" t="str">
        <f t="shared" si="16"/>
        <v>True</v>
      </c>
      <c r="FI19" t="str">
        <f t="shared" si="17"/>
        <v>True</v>
      </c>
      <c r="FJ19" t="str">
        <f t="shared" si="18"/>
        <v>True</v>
      </c>
      <c r="FK19" t="str">
        <f t="shared" si="19"/>
        <v>True</v>
      </c>
      <c r="FL19" t="str">
        <f t="shared" si="20"/>
        <v>True</v>
      </c>
      <c r="FM19" t="str">
        <f t="shared" si="21"/>
        <v>True</v>
      </c>
      <c r="FN19" t="str">
        <f t="shared" si="22"/>
        <v>True</v>
      </c>
      <c r="FO19" t="str">
        <f t="shared" si="23"/>
        <v>True</v>
      </c>
      <c r="FP19" t="str">
        <f t="shared" si="24"/>
        <v>True</v>
      </c>
      <c r="FQ19" t="str">
        <f t="shared" si="25"/>
        <v>True</v>
      </c>
      <c r="FR19" t="str">
        <f t="shared" si="26"/>
        <v>True</v>
      </c>
      <c r="FS19" t="str">
        <f t="shared" si="27"/>
        <v>True</v>
      </c>
      <c r="FT19" t="str">
        <f t="shared" si="28"/>
        <v>True</v>
      </c>
      <c r="FU19" t="str">
        <f t="shared" si="29"/>
        <v>True</v>
      </c>
      <c r="FV19" t="str">
        <f t="shared" si="30"/>
        <v>True</v>
      </c>
      <c r="FW19" t="str">
        <f t="shared" si="31"/>
        <v>True</v>
      </c>
      <c r="FX19" t="str">
        <f t="shared" si="32"/>
        <v>True</v>
      </c>
      <c r="FY19" t="str">
        <f t="shared" si="33"/>
        <v>True</v>
      </c>
      <c r="FZ19" t="str">
        <f t="shared" si="34"/>
        <v>True</v>
      </c>
      <c r="GA19" t="str">
        <f t="shared" si="35"/>
        <v>True</v>
      </c>
      <c r="GB19" t="str">
        <f t="shared" si="36"/>
        <v>True</v>
      </c>
      <c r="GC19" t="str">
        <f t="shared" si="37"/>
        <v>True</v>
      </c>
      <c r="GD19" t="str">
        <f t="shared" si="38"/>
        <v>True</v>
      </c>
      <c r="GE19" t="str">
        <f t="shared" si="39"/>
        <v>True</v>
      </c>
      <c r="GF19" t="str">
        <f t="shared" si="40"/>
        <v>True</v>
      </c>
      <c r="GG19" t="str">
        <f t="shared" si="41"/>
        <v>True</v>
      </c>
      <c r="GH19" t="str">
        <f t="shared" si="42"/>
        <v>True</v>
      </c>
      <c r="GI19" t="str">
        <f t="shared" si="43"/>
        <v>True</v>
      </c>
      <c r="GJ19" t="str">
        <f t="shared" si="44"/>
        <v>True</v>
      </c>
      <c r="GK19" t="str">
        <f t="shared" si="45"/>
        <v>True</v>
      </c>
      <c r="GL19" t="str">
        <f t="shared" si="46"/>
        <v>True</v>
      </c>
      <c r="GM19" t="str">
        <f t="shared" si="47"/>
        <v>True</v>
      </c>
      <c r="GN19" t="str">
        <f t="shared" si="48"/>
        <v>True</v>
      </c>
      <c r="GO19" t="str">
        <f t="shared" si="49"/>
        <v>True</v>
      </c>
      <c r="GP19" t="str">
        <f t="shared" si="50"/>
        <v>True</v>
      </c>
      <c r="GQ19" t="str">
        <f t="shared" si="51"/>
        <v>True</v>
      </c>
      <c r="GR19" t="str">
        <f t="shared" si="52"/>
        <v>True</v>
      </c>
      <c r="GS19" t="str">
        <f t="shared" si="53"/>
        <v>True</v>
      </c>
    </row>
    <row r="20" spans="1:201" ht="29.25" customHeight="1" x14ac:dyDescent="0.45">
      <c r="A20" s="43">
        <v>16</v>
      </c>
      <c r="B20" s="44">
        <v>2</v>
      </c>
      <c r="C20" s="45">
        <v>3</v>
      </c>
      <c r="D20" s="46">
        <v>3</v>
      </c>
      <c r="E20" s="47" t="s">
        <v>91</v>
      </c>
      <c r="F20" s="47" t="s">
        <v>92</v>
      </c>
      <c r="G20" s="48"/>
      <c r="H20" s="49"/>
      <c r="I20" s="49" t="s">
        <v>49</v>
      </c>
      <c r="J20" s="49"/>
      <c r="K20" s="49"/>
      <c r="L20" s="49"/>
      <c r="M20" s="49"/>
      <c r="N20" s="49"/>
      <c r="O20" s="49"/>
      <c r="P20" s="60"/>
      <c r="Q20" s="61" t="s">
        <v>49</v>
      </c>
      <c r="R20" s="61" t="s">
        <v>49</v>
      </c>
      <c r="S20" s="61" t="s">
        <v>49</v>
      </c>
      <c r="T20" s="61"/>
      <c r="U20" s="61"/>
      <c r="V20" s="61" t="s">
        <v>49</v>
      </c>
      <c r="W20" s="61"/>
      <c r="X20" s="61"/>
      <c r="Y20" s="61"/>
      <c r="Z20" s="61"/>
      <c r="AA20" s="61"/>
      <c r="AB20" s="61" t="s">
        <v>49</v>
      </c>
      <c r="AC20" s="61"/>
      <c r="AD20" s="61"/>
      <c r="AE20" s="61"/>
      <c r="AF20" s="61"/>
      <c r="AG20" s="61"/>
      <c r="AH20" s="61" t="s">
        <v>49</v>
      </c>
      <c r="AI20" s="61"/>
      <c r="AJ20" s="61" t="s">
        <v>49</v>
      </c>
      <c r="AK20" s="61" t="s">
        <v>49</v>
      </c>
      <c r="AL20" s="61"/>
      <c r="AM20" s="61"/>
      <c r="AN20" s="50">
        <f t="shared" si="0"/>
        <v>9</v>
      </c>
      <c r="AO20" s="50">
        <f t="shared" si="1"/>
        <v>0</v>
      </c>
      <c r="AP20" s="50">
        <f t="shared" si="2"/>
        <v>0</v>
      </c>
      <c r="AQ20" s="50">
        <f t="shared" si="3"/>
        <v>0</v>
      </c>
      <c r="AR20" s="51">
        <f t="shared" si="4"/>
        <v>9</v>
      </c>
      <c r="AS20" s="52"/>
      <c r="AT20" s="52"/>
      <c r="AU20" s="52"/>
      <c r="AV20" s="52"/>
      <c r="AW20" s="52"/>
      <c r="AX20" s="52"/>
      <c r="AY20" s="53" t="s">
        <v>57</v>
      </c>
      <c r="AZ20" s="52" t="s">
        <v>58</v>
      </c>
      <c r="BA20" s="54"/>
      <c r="BB20" s="55">
        <v>16</v>
      </c>
      <c r="BC20" s="56">
        <v>2</v>
      </c>
      <c r="BD20" s="57">
        <v>3</v>
      </c>
      <c r="BE20" s="58">
        <v>3</v>
      </c>
      <c r="BF20" s="59" t="s">
        <v>91</v>
      </c>
      <c r="BG20" s="59" t="s">
        <v>92</v>
      </c>
      <c r="BH20" s="49"/>
      <c r="BI20" s="49"/>
      <c r="BJ20" s="49" t="s">
        <v>49</v>
      </c>
      <c r="BK20" s="49"/>
      <c r="BL20" s="49"/>
      <c r="BM20" s="49"/>
      <c r="BN20" s="49"/>
      <c r="BO20" s="49"/>
      <c r="BP20" s="49"/>
      <c r="BQ20" s="60"/>
      <c r="BR20" s="61" t="s">
        <v>49</v>
      </c>
      <c r="BS20" s="61" t="s">
        <v>49</v>
      </c>
      <c r="BT20" s="61" t="s">
        <v>49</v>
      </c>
      <c r="BU20" s="61"/>
      <c r="BV20" s="61"/>
      <c r="BW20" s="61" t="s">
        <v>49</v>
      </c>
      <c r="BX20" s="61"/>
      <c r="BY20" s="61"/>
      <c r="BZ20" s="61"/>
      <c r="CA20" s="61"/>
      <c r="CB20" s="61"/>
      <c r="CC20" s="61" t="s">
        <v>49</v>
      </c>
      <c r="CD20" s="61"/>
      <c r="CE20" s="61"/>
      <c r="CF20" s="61"/>
      <c r="CG20" s="61"/>
      <c r="CH20" s="61"/>
      <c r="CI20" s="61" t="s">
        <v>49</v>
      </c>
      <c r="CJ20" s="61"/>
      <c r="CK20" s="61" t="s">
        <v>49</v>
      </c>
      <c r="CL20" s="61" t="s">
        <v>49</v>
      </c>
      <c r="CM20" s="61"/>
      <c r="CN20" s="61"/>
      <c r="CO20" s="50">
        <f t="shared" si="5"/>
        <v>9</v>
      </c>
      <c r="CP20" s="50">
        <f t="shared" si="6"/>
        <v>0</v>
      </c>
      <c r="CQ20" s="50">
        <f t="shared" si="7"/>
        <v>0</v>
      </c>
      <c r="CR20" s="50">
        <f t="shared" si="8"/>
        <v>0</v>
      </c>
      <c r="CS20" s="51">
        <f t="shared" si="9"/>
        <v>9</v>
      </c>
      <c r="CT20" s="52"/>
      <c r="CU20" s="52"/>
      <c r="CV20" s="52"/>
      <c r="CW20" s="52"/>
      <c r="CX20" s="52"/>
      <c r="CY20" s="52"/>
      <c r="CZ20" s="53" t="s">
        <v>57</v>
      </c>
      <c r="DA20" s="52" t="s">
        <v>58</v>
      </c>
      <c r="DB20" s="54"/>
      <c r="DC20" s="43">
        <v>16</v>
      </c>
      <c r="DD20" s="44">
        <v>2</v>
      </c>
      <c r="DE20" s="45">
        <v>3</v>
      </c>
      <c r="DF20" s="46">
        <v>3</v>
      </c>
      <c r="DG20" s="47" t="s">
        <v>91</v>
      </c>
      <c r="DH20" s="47" t="s">
        <v>92</v>
      </c>
      <c r="DI20" s="48"/>
      <c r="DJ20" s="49"/>
      <c r="DK20" s="49" t="s">
        <v>49</v>
      </c>
      <c r="DL20" s="49"/>
      <c r="DM20" s="49"/>
      <c r="DN20" s="49"/>
      <c r="DO20" s="49"/>
      <c r="DP20" s="49"/>
      <c r="DQ20" s="49"/>
      <c r="DR20" s="60"/>
      <c r="DS20" s="61" t="s">
        <v>49</v>
      </c>
      <c r="DT20" s="61" t="s">
        <v>49</v>
      </c>
      <c r="DU20" s="61" t="s">
        <v>49</v>
      </c>
      <c r="DV20" s="61"/>
      <c r="DW20" s="61"/>
      <c r="DX20" s="61" t="s">
        <v>49</v>
      </c>
      <c r="DY20" s="61"/>
      <c r="DZ20" s="61"/>
      <c r="EA20" s="61"/>
      <c r="EB20" s="61"/>
      <c r="EC20" s="61"/>
      <c r="ED20" s="61" t="s">
        <v>49</v>
      </c>
      <c r="EE20" s="61"/>
      <c r="EF20" s="61"/>
      <c r="EG20" s="61"/>
      <c r="EH20" s="61"/>
      <c r="EI20" s="61"/>
      <c r="EJ20" s="61" t="s">
        <v>49</v>
      </c>
      <c r="EK20" s="61"/>
      <c r="EL20" s="61" t="s">
        <v>49</v>
      </c>
      <c r="EM20" s="61" t="s">
        <v>49</v>
      </c>
      <c r="EN20" s="61"/>
      <c r="EO20" s="61"/>
      <c r="EP20" s="50">
        <f t="shared" si="10"/>
        <v>9</v>
      </c>
      <c r="EQ20" s="50">
        <f t="shared" si="11"/>
        <v>0</v>
      </c>
      <c r="ER20" s="50">
        <f t="shared" si="12"/>
        <v>0</v>
      </c>
      <c r="ES20" s="50">
        <f t="shared" si="13"/>
        <v>0</v>
      </c>
      <c r="ET20" s="51">
        <f t="shared" si="14"/>
        <v>9</v>
      </c>
      <c r="FA20" s="10" t="s">
        <v>57</v>
      </c>
      <c r="FB20" t="s">
        <v>58</v>
      </c>
      <c r="FG20" t="str">
        <f t="shared" si="15"/>
        <v>True</v>
      </c>
      <c r="FH20" t="str">
        <f t="shared" si="16"/>
        <v>True</v>
      </c>
      <c r="FI20" t="str">
        <f t="shared" si="17"/>
        <v>True</v>
      </c>
      <c r="FJ20" t="str">
        <f t="shared" si="18"/>
        <v>True</v>
      </c>
      <c r="FK20" t="str">
        <f t="shared" si="19"/>
        <v>True</v>
      </c>
      <c r="FL20" t="str">
        <f t="shared" si="20"/>
        <v>True</v>
      </c>
      <c r="FM20" t="str">
        <f t="shared" si="21"/>
        <v>True</v>
      </c>
      <c r="FN20" t="str">
        <f t="shared" si="22"/>
        <v>True</v>
      </c>
      <c r="FO20" t="str">
        <f t="shared" si="23"/>
        <v>True</v>
      </c>
      <c r="FP20" t="str">
        <f t="shared" si="24"/>
        <v>True</v>
      </c>
      <c r="FQ20" t="str">
        <f t="shared" si="25"/>
        <v>True</v>
      </c>
      <c r="FR20" t="str">
        <f t="shared" si="26"/>
        <v>True</v>
      </c>
      <c r="FS20" t="str">
        <f t="shared" si="27"/>
        <v>True</v>
      </c>
      <c r="FT20" t="str">
        <f t="shared" si="28"/>
        <v>True</v>
      </c>
      <c r="FU20" t="str">
        <f t="shared" si="29"/>
        <v>True</v>
      </c>
      <c r="FV20" t="str">
        <f t="shared" si="30"/>
        <v>True</v>
      </c>
      <c r="FW20" t="str">
        <f t="shared" si="31"/>
        <v>True</v>
      </c>
      <c r="FX20" t="str">
        <f t="shared" si="32"/>
        <v>True</v>
      </c>
      <c r="FY20" t="str">
        <f t="shared" si="33"/>
        <v>True</v>
      </c>
      <c r="FZ20" t="str">
        <f t="shared" si="34"/>
        <v>True</v>
      </c>
      <c r="GA20" t="str">
        <f t="shared" si="35"/>
        <v>True</v>
      </c>
      <c r="GB20" t="str">
        <f t="shared" si="36"/>
        <v>True</v>
      </c>
      <c r="GC20" t="str">
        <f t="shared" si="37"/>
        <v>True</v>
      </c>
      <c r="GD20" t="str">
        <f t="shared" si="38"/>
        <v>True</v>
      </c>
      <c r="GE20" t="str">
        <f t="shared" si="39"/>
        <v>True</v>
      </c>
      <c r="GF20" t="str">
        <f t="shared" si="40"/>
        <v>True</v>
      </c>
      <c r="GG20" t="str">
        <f t="shared" si="41"/>
        <v>True</v>
      </c>
      <c r="GH20" t="str">
        <f t="shared" si="42"/>
        <v>True</v>
      </c>
      <c r="GI20" t="str">
        <f t="shared" si="43"/>
        <v>True</v>
      </c>
      <c r="GJ20" t="str">
        <f t="shared" si="44"/>
        <v>True</v>
      </c>
      <c r="GK20" t="str">
        <f t="shared" si="45"/>
        <v>True</v>
      </c>
      <c r="GL20" t="str">
        <f t="shared" si="46"/>
        <v>True</v>
      </c>
      <c r="GM20" t="str">
        <f t="shared" si="47"/>
        <v>True</v>
      </c>
      <c r="GN20" t="str">
        <f t="shared" si="48"/>
        <v>True</v>
      </c>
      <c r="GO20" t="str">
        <f t="shared" si="49"/>
        <v>True</v>
      </c>
      <c r="GP20" t="str">
        <f t="shared" si="50"/>
        <v>True</v>
      </c>
      <c r="GQ20" t="str">
        <f t="shared" si="51"/>
        <v>True</v>
      </c>
      <c r="GR20" t="str">
        <f t="shared" si="52"/>
        <v>True</v>
      </c>
      <c r="GS20" t="str">
        <f t="shared" si="53"/>
        <v>True</v>
      </c>
    </row>
    <row r="21" spans="1:201" ht="23.25" customHeight="1" x14ac:dyDescent="0.45">
      <c r="A21" s="43">
        <v>17</v>
      </c>
      <c r="B21" s="44">
        <v>2</v>
      </c>
      <c r="C21" s="45">
        <v>3</v>
      </c>
      <c r="D21" s="46">
        <v>2</v>
      </c>
      <c r="E21" s="65" t="s">
        <v>93</v>
      </c>
      <c r="F21" s="65" t="s">
        <v>94</v>
      </c>
      <c r="G21" s="48"/>
      <c r="H21" s="49"/>
      <c r="I21" s="49"/>
      <c r="J21" s="49"/>
      <c r="K21" s="49"/>
      <c r="L21" s="49"/>
      <c r="M21" s="49" t="s">
        <v>50</v>
      </c>
      <c r="N21" s="49" t="s">
        <v>50</v>
      </c>
      <c r="O21" s="49"/>
      <c r="P21" s="60"/>
      <c r="Q21" s="61"/>
      <c r="R21" s="61"/>
      <c r="S21" s="61"/>
      <c r="T21" s="61"/>
      <c r="U21" s="61"/>
      <c r="V21" s="61"/>
      <c r="W21" s="61"/>
      <c r="X21" s="61" t="s">
        <v>50</v>
      </c>
      <c r="Y21" s="61"/>
      <c r="Z21" s="61"/>
      <c r="AA21" s="61"/>
      <c r="AB21" s="61"/>
      <c r="AC21" s="61"/>
      <c r="AD21" s="61"/>
      <c r="AE21" s="61"/>
      <c r="AF21" s="61"/>
      <c r="AG21" s="61" t="s">
        <v>50</v>
      </c>
      <c r="AH21" s="61"/>
      <c r="AI21" s="61"/>
      <c r="AJ21" s="61"/>
      <c r="AK21" s="61"/>
      <c r="AL21" s="61" t="s">
        <v>49</v>
      </c>
      <c r="AM21" s="61"/>
      <c r="AN21" s="50">
        <f t="shared" si="0"/>
        <v>1</v>
      </c>
      <c r="AO21" s="50">
        <f t="shared" si="1"/>
        <v>4</v>
      </c>
      <c r="AP21" s="50">
        <f t="shared" si="2"/>
        <v>0</v>
      </c>
      <c r="AQ21" s="50">
        <f t="shared" si="3"/>
        <v>0</v>
      </c>
      <c r="AR21" s="51">
        <f t="shared" si="4"/>
        <v>5</v>
      </c>
      <c r="AS21" s="52"/>
      <c r="AT21" s="52"/>
      <c r="AU21" s="52"/>
      <c r="AV21" s="52"/>
      <c r="AW21" s="52"/>
      <c r="AX21" s="52"/>
      <c r="AY21" s="66" t="s">
        <v>69</v>
      </c>
      <c r="AZ21" s="52" t="s">
        <v>70</v>
      </c>
      <c r="BA21" s="54"/>
      <c r="BB21" s="55">
        <v>17</v>
      </c>
      <c r="BC21" s="56">
        <v>2</v>
      </c>
      <c r="BD21" s="57">
        <v>3</v>
      </c>
      <c r="BE21" s="58">
        <v>2</v>
      </c>
      <c r="BF21" s="67" t="s">
        <v>93</v>
      </c>
      <c r="BG21" s="67" t="s">
        <v>94</v>
      </c>
      <c r="BH21" s="49"/>
      <c r="BI21" s="49"/>
      <c r="BJ21" s="49"/>
      <c r="BK21" s="49"/>
      <c r="BL21" s="49"/>
      <c r="BM21" s="49"/>
      <c r="BN21" s="49" t="s">
        <v>50</v>
      </c>
      <c r="BO21" s="49" t="s">
        <v>50</v>
      </c>
      <c r="BP21" s="49"/>
      <c r="BQ21" s="60"/>
      <c r="BR21" s="61"/>
      <c r="BS21" s="61"/>
      <c r="BT21" s="61"/>
      <c r="BU21" s="61"/>
      <c r="BV21" s="61"/>
      <c r="BW21" s="61"/>
      <c r="BX21" s="61"/>
      <c r="BY21" s="61" t="s">
        <v>50</v>
      </c>
      <c r="BZ21" s="61"/>
      <c r="CA21" s="61"/>
      <c r="CB21" s="61"/>
      <c r="CC21" s="61"/>
      <c r="CD21" s="61"/>
      <c r="CE21" s="61"/>
      <c r="CF21" s="61"/>
      <c r="CG21" s="61"/>
      <c r="CH21" s="61" t="s">
        <v>50</v>
      </c>
      <c r="CI21" s="61"/>
      <c r="CJ21" s="61"/>
      <c r="CK21" s="61"/>
      <c r="CL21" s="61"/>
      <c r="CM21" s="61" t="s">
        <v>49</v>
      </c>
      <c r="CN21" s="61"/>
      <c r="CO21" s="50">
        <f t="shared" si="5"/>
        <v>1</v>
      </c>
      <c r="CP21" s="50">
        <f t="shared" si="6"/>
        <v>4</v>
      </c>
      <c r="CQ21" s="50">
        <f t="shared" si="7"/>
        <v>0</v>
      </c>
      <c r="CR21" s="50">
        <f t="shared" si="8"/>
        <v>0</v>
      </c>
      <c r="CS21" s="51">
        <f t="shared" si="9"/>
        <v>5</v>
      </c>
      <c r="CT21" s="52"/>
      <c r="CU21" s="52"/>
      <c r="CV21" s="52"/>
      <c r="CW21" s="52"/>
      <c r="CX21" s="52"/>
      <c r="CY21" s="52"/>
      <c r="CZ21" s="66" t="s">
        <v>69</v>
      </c>
      <c r="DA21" s="52" t="s">
        <v>70</v>
      </c>
      <c r="DB21" s="54"/>
      <c r="DC21" s="43">
        <v>17</v>
      </c>
      <c r="DD21" s="44">
        <v>2</v>
      </c>
      <c r="DE21" s="45">
        <v>3</v>
      </c>
      <c r="DF21" s="46">
        <v>2</v>
      </c>
      <c r="DG21" s="65" t="s">
        <v>93</v>
      </c>
      <c r="DH21" s="65" t="s">
        <v>94</v>
      </c>
      <c r="DI21" s="48"/>
      <c r="DJ21" s="49"/>
      <c r="DK21" s="49"/>
      <c r="DL21" s="49"/>
      <c r="DM21" s="49"/>
      <c r="DN21" s="49"/>
      <c r="DO21" s="49" t="s">
        <v>50</v>
      </c>
      <c r="DP21" s="49" t="s">
        <v>50</v>
      </c>
      <c r="DQ21" s="49"/>
      <c r="DR21" s="60"/>
      <c r="DS21" s="61"/>
      <c r="DT21" s="61"/>
      <c r="DU21" s="61"/>
      <c r="DV21" s="61"/>
      <c r="DW21" s="61"/>
      <c r="DX21" s="61"/>
      <c r="DY21" s="61"/>
      <c r="DZ21" s="61" t="s">
        <v>50</v>
      </c>
      <c r="EA21" s="61"/>
      <c r="EB21" s="61"/>
      <c r="EC21" s="61"/>
      <c r="ED21" s="61"/>
      <c r="EE21" s="61"/>
      <c r="EF21" s="61"/>
      <c r="EG21" s="61"/>
      <c r="EH21" s="61"/>
      <c r="EI21" s="61" t="s">
        <v>50</v>
      </c>
      <c r="EJ21" s="61"/>
      <c r="EK21" s="61"/>
      <c r="EL21" s="61"/>
      <c r="EM21" s="61"/>
      <c r="EN21" s="61" t="s">
        <v>49</v>
      </c>
      <c r="EO21" s="61"/>
      <c r="EP21" s="50">
        <f t="shared" si="10"/>
        <v>1</v>
      </c>
      <c r="EQ21" s="50">
        <f t="shared" si="11"/>
        <v>4</v>
      </c>
      <c r="ER21" s="50">
        <f t="shared" si="12"/>
        <v>0</v>
      </c>
      <c r="ES21" s="50">
        <f t="shared" si="13"/>
        <v>0</v>
      </c>
      <c r="ET21" s="51">
        <f t="shared" si="14"/>
        <v>5</v>
      </c>
      <c r="FA21" s="12" t="s">
        <v>69</v>
      </c>
      <c r="FB21" t="s">
        <v>70</v>
      </c>
      <c r="FG21" t="str">
        <f t="shared" si="15"/>
        <v>True</v>
      </c>
      <c r="FH21" t="str">
        <f t="shared" si="16"/>
        <v>True</v>
      </c>
      <c r="FI21" t="str">
        <f t="shared" si="17"/>
        <v>True</v>
      </c>
      <c r="FJ21" t="str">
        <f t="shared" si="18"/>
        <v>True</v>
      </c>
      <c r="FK21" t="str">
        <f t="shared" si="19"/>
        <v>True</v>
      </c>
      <c r="FL21" t="str">
        <f t="shared" si="20"/>
        <v>True</v>
      </c>
      <c r="FM21" t="str">
        <f t="shared" si="21"/>
        <v>True</v>
      </c>
      <c r="FN21" t="str">
        <f t="shared" si="22"/>
        <v>True</v>
      </c>
      <c r="FO21" t="str">
        <f t="shared" si="23"/>
        <v>True</v>
      </c>
      <c r="FP21" t="str">
        <f t="shared" si="24"/>
        <v>True</v>
      </c>
      <c r="FQ21" t="str">
        <f t="shared" si="25"/>
        <v>True</v>
      </c>
      <c r="FR21" t="str">
        <f t="shared" si="26"/>
        <v>True</v>
      </c>
      <c r="FS21" t="str">
        <f t="shared" si="27"/>
        <v>True</v>
      </c>
      <c r="FT21" t="str">
        <f t="shared" si="28"/>
        <v>True</v>
      </c>
      <c r="FU21" t="str">
        <f t="shared" si="29"/>
        <v>True</v>
      </c>
      <c r="FV21" t="str">
        <f t="shared" si="30"/>
        <v>True</v>
      </c>
      <c r="FW21" t="str">
        <f t="shared" si="31"/>
        <v>True</v>
      </c>
      <c r="FX21" t="str">
        <f t="shared" si="32"/>
        <v>True</v>
      </c>
      <c r="FY21" t="str">
        <f t="shared" si="33"/>
        <v>True</v>
      </c>
      <c r="FZ21" t="str">
        <f t="shared" si="34"/>
        <v>True</v>
      </c>
      <c r="GA21" t="str">
        <f t="shared" si="35"/>
        <v>True</v>
      </c>
      <c r="GB21" t="str">
        <f t="shared" si="36"/>
        <v>True</v>
      </c>
      <c r="GC21" t="str">
        <f t="shared" si="37"/>
        <v>True</v>
      </c>
      <c r="GD21" t="str">
        <f t="shared" si="38"/>
        <v>True</v>
      </c>
      <c r="GE21" t="str">
        <f t="shared" si="39"/>
        <v>True</v>
      </c>
      <c r="GF21" t="str">
        <f t="shared" si="40"/>
        <v>True</v>
      </c>
      <c r="GG21" t="str">
        <f t="shared" si="41"/>
        <v>True</v>
      </c>
      <c r="GH21" t="str">
        <f t="shared" si="42"/>
        <v>True</v>
      </c>
      <c r="GI21" t="str">
        <f t="shared" si="43"/>
        <v>True</v>
      </c>
      <c r="GJ21" t="str">
        <f t="shared" si="44"/>
        <v>True</v>
      </c>
      <c r="GK21" t="str">
        <f t="shared" si="45"/>
        <v>True</v>
      </c>
      <c r="GL21" t="str">
        <f t="shared" si="46"/>
        <v>True</v>
      </c>
      <c r="GM21" t="str">
        <f t="shared" si="47"/>
        <v>True</v>
      </c>
      <c r="GN21" t="str">
        <f t="shared" si="48"/>
        <v>True</v>
      </c>
      <c r="GO21" t="str">
        <f t="shared" si="49"/>
        <v>True</v>
      </c>
      <c r="GP21" t="str">
        <f t="shared" si="50"/>
        <v>True</v>
      </c>
      <c r="GQ21" t="str">
        <f t="shared" si="51"/>
        <v>True</v>
      </c>
      <c r="GR21" t="str">
        <f t="shared" si="52"/>
        <v>True</v>
      </c>
      <c r="GS21" t="str">
        <f t="shared" si="53"/>
        <v>True</v>
      </c>
    </row>
    <row r="22" spans="1:201" ht="26.25" customHeight="1" x14ac:dyDescent="0.45">
      <c r="A22" s="43">
        <v>18</v>
      </c>
      <c r="B22" s="44">
        <v>2</v>
      </c>
      <c r="C22" s="45">
        <v>3</v>
      </c>
      <c r="D22" s="46">
        <v>2</v>
      </c>
      <c r="E22" s="65" t="s">
        <v>95</v>
      </c>
      <c r="F22" s="65" t="s">
        <v>96</v>
      </c>
      <c r="G22" s="48"/>
      <c r="H22" s="49"/>
      <c r="I22" s="49"/>
      <c r="J22" s="49"/>
      <c r="K22" s="49"/>
      <c r="L22" s="49"/>
      <c r="M22" s="49" t="s">
        <v>50</v>
      </c>
      <c r="N22" s="49" t="s">
        <v>50</v>
      </c>
      <c r="O22" s="49"/>
      <c r="P22" s="60"/>
      <c r="Q22" s="61"/>
      <c r="R22" s="61"/>
      <c r="S22" s="61"/>
      <c r="T22" s="61"/>
      <c r="U22" s="61"/>
      <c r="V22" s="61"/>
      <c r="W22" s="61"/>
      <c r="X22" s="61" t="s">
        <v>50</v>
      </c>
      <c r="Y22" s="61"/>
      <c r="Z22" s="61"/>
      <c r="AA22" s="61"/>
      <c r="AB22" s="61"/>
      <c r="AC22" s="61"/>
      <c r="AD22" s="61"/>
      <c r="AE22" s="61"/>
      <c r="AF22" s="61"/>
      <c r="AG22" s="61"/>
      <c r="AH22" s="61"/>
      <c r="AI22" s="61"/>
      <c r="AJ22" s="61"/>
      <c r="AK22" s="61"/>
      <c r="AL22" s="61" t="s">
        <v>49</v>
      </c>
      <c r="AM22" s="61"/>
      <c r="AN22" s="50">
        <f t="shared" si="0"/>
        <v>1</v>
      </c>
      <c r="AO22" s="50">
        <f t="shared" si="1"/>
        <v>3</v>
      </c>
      <c r="AP22" s="50">
        <f t="shared" si="2"/>
        <v>0</v>
      </c>
      <c r="AQ22" s="50">
        <f t="shared" si="3"/>
        <v>0</v>
      </c>
      <c r="AR22" s="51">
        <f t="shared" si="4"/>
        <v>4</v>
      </c>
      <c r="AS22" s="52"/>
      <c r="AT22" s="52"/>
      <c r="AU22" s="52"/>
      <c r="AV22" s="52"/>
      <c r="AW22" s="52"/>
      <c r="AX22" s="52"/>
      <c r="AY22" s="66" t="s">
        <v>69</v>
      </c>
      <c r="AZ22" s="52" t="s">
        <v>70</v>
      </c>
      <c r="BA22" s="54"/>
      <c r="BB22" s="55">
        <v>18</v>
      </c>
      <c r="BC22" s="56">
        <v>2</v>
      </c>
      <c r="BD22" s="57">
        <v>3</v>
      </c>
      <c r="BE22" s="58">
        <v>2</v>
      </c>
      <c r="BF22" s="67" t="s">
        <v>95</v>
      </c>
      <c r="BG22" s="67" t="s">
        <v>96</v>
      </c>
      <c r="BH22" s="49"/>
      <c r="BI22" s="49"/>
      <c r="BJ22" s="49"/>
      <c r="BK22" s="49"/>
      <c r="BL22" s="49"/>
      <c r="BM22" s="49"/>
      <c r="BN22" s="49" t="s">
        <v>50</v>
      </c>
      <c r="BO22" s="49" t="s">
        <v>50</v>
      </c>
      <c r="BP22" s="49"/>
      <c r="BQ22" s="60"/>
      <c r="BR22" s="61"/>
      <c r="BS22" s="61"/>
      <c r="BT22" s="61"/>
      <c r="BU22" s="61"/>
      <c r="BV22" s="61"/>
      <c r="BW22" s="61"/>
      <c r="BX22" s="61"/>
      <c r="BY22" s="61" t="s">
        <v>50</v>
      </c>
      <c r="BZ22" s="61"/>
      <c r="CA22" s="61"/>
      <c r="CB22" s="61"/>
      <c r="CC22" s="61"/>
      <c r="CD22" s="61"/>
      <c r="CE22" s="61"/>
      <c r="CF22" s="61"/>
      <c r="CG22" s="61"/>
      <c r="CH22" s="61"/>
      <c r="CI22" s="61"/>
      <c r="CJ22" s="61"/>
      <c r="CK22" s="61"/>
      <c r="CL22" s="61"/>
      <c r="CM22" s="61" t="s">
        <v>49</v>
      </c>
      <c r="CN22" s="61"/>
      <c r="CO22" s="50">
        <f t="shared" si="5"/>
        <v>1</v>
      </c>
      <c r="CP22" s="50">
        <f t="shared" si="6"/>
        <v>3</v>
      </c>
      <c r="CQ22" s="50">
        <f t="shared" si="7"/>
        <v>0</v>
      </c>
      <c r="CR22" s="50">
        <f t="shared" si="8"/>
        <v>0</v>
      </c>
      <c r="CS22" s="51">
        <f t="shared" si="9"/>
        <v>4</v>
      </c>
      <c r="CT22" s="52"/>
      <c r="CU22" s="52"/>
      <c r="CV22" s="52"/>
      <c r="CW22" s="52"/>
      <c r="CX22" s="52"/>
      <c r="CY22" s="52"/>
      <c r="CZ22" s="66" t="s">
        <v>69</v>
      </c>
      <c r="DA22" s="52" t="s">
        <v>70</v>
      </c>
      <c r="DB22" s="54"/>
      <c r="DC22" s="43">
        <v>18</v>
      </c>
      <c r="DD22" s="44">
        <v>2</v>
      </c>
      <c r="DE22" s="45">
        <v>3</v>
      </c>
      <c r="DF22" s="46">
        <v>2</v>
      </c>
      <c r="DG22" s="65" t="s">
        <v>95</v>
      </c>
      <c r="DH22" s="65" t="s">
        <v>96</v>
      </c>
      <c r="DI22" s="48"/>
      <c r="DJ22" s="49"/>
      <c r="DK22" s="49"/>
      <c r="DL22" s="49"/>
      <c r="DM22" s="49"/>
      <c r="DN22" s="49"/>
      <c r="DO22" s="49" t="s">
        <v>50</v>
      </c>
      <c r="DP22" s="49" t="s">
        <v>50</v>
      </c>
      <c r="DQ22" s="49"/>
      <c r="DR22" s="60"/>
      <c r="DS22" s="61"/>
      <c r="DT22" s="61"/>
      <c r="DU22" s="61"/>
      <c r="DV22" s="61"/>
      <c r="DW22" s="61"/>
      <c r="DX22" s="61"/>
      <c r="DY22" s="61"/>
      <c r="DZ22" s="61" t="s">
        <v>50</v>
      </c>
      <c r="EA22" s="61"/>
      <c r="EB22" s="61"/>
      <c r="EC22" s="61"/>
      <c r="ED22" s="61"/>
      <c r="EE22" s="61"/>
      <c r="EF22" s="61"/>
      <c r="EG22" s="61"/>
      <c r="EH22" s="61"/>
      <c r="EI22" s="61"/>
      <c r="EJ22" s="61"/>
      <c r="EK22" s="61"/>
      <c r="EL22" s="61"/>
      <c r="EM22" s="61"/>
      <c r="EN22" s="61" t="s">
        <v>49</v>
      </c>
      <c r="EO22" s="61"/>
      <c r="EP22" s="50">
        <f t="shared" si="10"/>
        <v>1</v>
      </c>
      <c r="EQ22" s="50">
        <f t="shared" si="11"/>
        <v>3</v>
      </c>
      <c r="ER22" s="50">
        <f t="shared" si="12"/>
        <v>0</v>
      </c>
      <c r="ES22" s="50">
        <f t="shared" si="13"/>
        <v>0</v>
      </c>
      <c r="ET22" s="51">
        <f t="shared" si="14"/>
        <v>4</v>
      </c>
      <c r="FA22" s="12" t="s">
        <v>69</v>
      </c>
      <c r="FB22" t="s">
        <v>70</v>
      </c>
      <c r="FG22" t="str">
        <f t="shared" si="15"/>
        <v>True</v>
      </c>
      <c r="FH22" t="str">
        <f t="shared" si="16"/>
        <v>True</v>
      </c>
      <c r="FI22" t="str">
        <f t="shared" si="17"/>
        <v>True</v>
      </c>
      <c r="FJ22" t="str">
        <f t="shared" si="18"/>
        <v>True</v>
      </c>
      <c r="FK22" t="str">
        <f t="shared" si="19"/>
        <v>True</v>
      </c>
      <c r="FL22" t="str">
        <f t="shared" si="20"/>
        <v>True</v>
      </c>
      <c r="FM22" t="str">
        <f t="shared" si="21"/>
        <v>True</v>
      </c>
      <c r="FN22" t="str">
        <f t="shared" si="22"/>
        <v>True</v>
      </c>
      <c r="FO22" t="str">
        <f t="shared" si="23"/>
        <v>True</v>
      </c>
      <c r="FP22" t="str">
        <f t="shared" si="24"/>
        <v>True</v>
      </c>
      <c r="FQ22" t="str">
        <f t="shared" si="25"/>
        <v>True</v>
      </c>
      <c r="FR22" t="str">
        <f t="shared" si="26"/>
        <v>True</v>
      </c>
      <c r="FS22" t="str">
        <f t="shared" si="27"/>
        <v>True</v>
      </c>
      <c r="FT22" t="str">
        <f t="shared" si="28"/>
        <v>True</v>
      </c>
      <c r="FU22" t="str">
        <f t="shared" si="29"/>
        <v>True</v>
      </c>
      <c r="FV22" t="str">
        <f t="shared" si="30"/>
        <v>True</v>
      </c>
      <c r="FW22" t="str">
        <f t="shared" si="31"/>
        <v>True</v>
      </c>
      <c r="FX22" t="str">
        <f t="shared" si="32"/>
        <v>True</v>
      </c>
      <c r="FY22" t="str">
        <f t="shared" si="33"/>
        <v>True</v>
      </c>
      <c r="FZ22" t="str">
        <f t="shared" si="34"/>
        <v>True</v>
      </c>
      <c r="GA22" t="str">
        <f t="shared" si="35"/>
        <v>True</v>
      </c>
      <c r="GB22" t="str">
        <f t="shared" si="36"/>
        <v>True</v>
      </c>
      <c r="GC22" t="str">
        <f t="shared" si="37"/>
        <v>True</v>
      </c>
      <c r="GD22" t="str">
        <f t="shared" si="38"/>
        <v>True</v>
      </c>
      <c r="GE22" t="str">
        <f t="shared" si="39"/>
        <v>True</v>
      </c>
      <c r="GF22" t="str">
        <f t="shared" si="40"/>
        <v>True</v>
      </c>
      <c r="GG22" t="str">
        <f t="shared" si="41"/>
        <v>True</v>
      </c>
      <c r="GH22" t="str">
        <f t="shared" si="42"/>
        <v>True</v>
      </c>
      <c r="GI22" t="str">
        <f t="shared" si="43"/>
        <v>True</v>
      </c>
      <c r="GJ22" t="str">
        <f t="shared" si="44"/>
        <v>True</v>
      </c>
      <c r="GK22" t="str">
        <f t="shared" si="45"/>
        <v>True</v>
      </c>
      <c r="GL22" t="str">
        <f t="shared" si="46"/>
        <v>True</v>
      </c>
      <c r="GM22" t="str">
        <f t="shared" si="47"/>
        <v>True</v>
      </c>
      <c r="GN22" t="str">
        <f t="shared" si="48"/>
        <v>True</v>
      </c>
      <c r="GO22" t="str">
        <f t="shared" si="49"/>
        <v>True</v>
      </c>
      <c r="GP22" t="str">
        <f t="shared" si="50"/>
        <v>True</v>
      </c>
      <c r="GQ22" t="str">
        <f t="shared" si="51"/>
        <v>True</v>
      </c>
      <c r="GR22" t="str">
        <f t="shared" si="52"/>
        <v>True</v>
      </c>
      <c r="GS22" t="str">
        <f t="shared" si="53"/>
        <v>True</v>
      </c>
    </row>
    <row r="23" spans="1:201" ht="28.5" customHeight="1" x14ac:dyDescent="0.45">
      <c r="A23" s="43">
        <v>19</v>
      </c>
      <c r="B23" s="44">
        <v>2</v>
      </c>
      <c r="C23" s="45">
        <v>3</v>
      </c>
      <c r="D23" s="46">
        <v>2</v>
      </c>
      <c r="E23" s="65" t="s">
        <v>97</v>
      </c>
      <c r="F23" s="65" t="s">
        <v>98</v>
      </c>
      <c r="G23" s="48"/>
      <c r="H23" s="49"/>
      <c r="I23" s="49"/>
      <c r="J23" s="49"/>
      <c r="K23" s="49"/>
      <c r="L23" s="49" t="s">
        <v>50</v>
      </c>
      <c r="M23" s="49" t="s">
        <v>50</v>
      </c>
      <c r="N23" s="49" t="s">
        <v>50</v>
      </c>
      <c r="O23" s="49"/>
      <c r="P23" s="60" t="s">
        <v>50</v>
      </c>
      <c r="Q23" s="61"/>
      <c r="R23" s="61"/>
      <c r="S23" s="61" t="s">
        <v>50</v>
      </c>
      <c r="T23" s="61"/>
      <c r="U23" s="61"/>
      <c r="V23" s="61"/>
      <c r="W23" s="61"/>
      <c r="X23" s="61"/>
      <c r="Y23" s="61"/>
      <c r="Z23" s="61"/>
      <c r="AA23" s="61"/>
      <c r="AB23" s="61"/>
      <c r="AC23" s="61" t="s">
        <v>50</v>
      </c>
      <c r="AD23" s="61" t="s">
        <v>50</v>
      </c>
      <c r="AE23" s="61" t="s">
        <v>49</v>
      </c>
      <c r="AF23" s="61"/>
      <c r="AG23" s="61"/>
      <c r="AH23" s="61"/>
      <c r="AI23" s="61"/>
      <c r="AJ23" s="61"/>
      <c r="AK23" s="61"/>
      <c r="AL23" s="61"/>
      <c r="AM23" s="61" t="s">
        <v>49</v>
      </c>
      <c r="AN23" s="50">
        <f t="shared" si="0"/>
        <v>2</v>
      </c>
      <c r="AO23" s="50">
        <f t="shared" si="1"/>
        <v>7</v>
      </c>
      <c r="AP23" s="50">
        <f t="shared" si="2"/>
        <v>0</v>
      </c>
      <c r="AQ23" s="50">
        <f t="shared" si="3"/>
        <v>0</v>
      </c>
      <c r="AR23" s="51">
        <f t="shared" si="4"/>
        <v>9</v>
      </c>
      <c r="AS23" s="52"/>
      <c r="AT23" s="52"/>
      <c r="AU23" s="52"/>
      <c r="AV23" s="52"/>
      <c r="AW23" s="52"/>
      <c r="AX23" s="52"/>
      <c r="AY23" s="66" t="s">
        <v>69</v>
      </c>
      <c r="AZ23" s="52" t="s">
        <v>70</v>
      </c>
      <c r="BA23" s="54"/>
      <c r="BB23" s="55">
        <v>19</v>
      </c>
      <c r="BC23" s="56">
        <v>2</v>
      </c>
      <c r="BD23" s="57">
        <v>3</v>
      </c>
      <c r="BE23" s="58">
        <v>2</v>
      </c>
      <c r="BF23" s="67" t="s">
        <v>97</v>
      </c>
      <c r="BG23" s="67" t="s">
        <v>98</v>
      </c>
      <c r="BH23" s="49"/>
      <c r="BI23" s="49"/>
      <c r="BJ23" s="49"/>
      <c r="BK23" s="49"/>
      <c r="BL23" s="49"/>
      <c r="BM23" s="49" t="s">
        <v>50</v>
      </c>
      <c r="BN23" s="49" t="s">
        <v>50</v>
      </c>
      <c r="BO23" s="49" t="s">
        <v>50</v>
      </c>
      <c r="BP23" s="49"/>
      <c r="BQ23" s="60" t="s">
        <v>50</v>
      </c>
      <c r="BR23" s="61"/>
      <c r="BS23" s="61"/>
      <c r="BT23" s="61" t="s">
        <v>50</v>
      </c>
      <c r="BU23" s="61"/>
      <c r="BV23" s="61"/>
      <c r="BW23" s="61"/>
      <c r="BX23" s="61"/>
      <c r="BY23" s="61"/>
      <c r="BZ23" s="61"/>
      <c r="CA23" s="61"/>
      <c r="CB23" s="61"/>
      <c r="CC23" s="61"/>
      <c r="CD23" s="61" t="s">
        <v>50</v>
      </c>
      <c r="CE23" s="61" t="s">
        <v>50</v>
      </c>
      <c r="CF23" s="61" t="s">
        <v>49</v>
      </c>
      <c r="CG23" s="61"/>
      <c r="CH23" s="61"/>
      <c r="CI23" s="61"/>
      <c r="CJ23" s="61"/>
      <c r="CK23" s="61"/>
      <c r="CL23" s="61"/>
      <c r="CM23" s="61"/>
      <c r="CN23" s="61" t="s">
        <v>49</v>
      </c>
      <c r="CO23" s="50">
        <f t="shared" si="5"/>
        <v>2</v>
      </c>
      <c r="CP23" s="50">
        <f t="shared" si="6"/>
        <v>7</v>
      </c>
      <c r="CQ23" s="50">
        <f t="shared" si="7"/>
        <v>0</v>
      </c>
      <c r="CR23" s="50">
        <f t="shared" si="8"/>
        <v>0</v>
      </c>
      <c r="CS23" s="51">
        <f t="shared" si="9"/>
        <v>9</v>
      </c>
      <c r="CT23" s="52"/>
      <c r="CU23" s="52"/>
      <c r="CV23" s="52"/>
      <c r="CW23" s="52"/>
      <c r="CX23" s="52"/>
      <c r="CY23" s="52"/>
      <c r="CZ23" s="66" t="s">
        <v>69</v>
      </c>
      <c r="DA23" s="52" t="s">
        <v>70</v>
      </c>
      <c r="DB23" s="54"/>
      <c r="DC23" s="43">
        <v>19</v>
      </c>
      <c r="DD23" s="44">
        <v>2</v>
      </c>
      <c r="DE23" s="45">
        <v>3</v>
      </c>
      <c r="DF23" s="46">
        <v>2</v>
      </c>
      <c r="DG23" s="65" t="s">
        <v>97</v>
      </c>
      <c r="DH23" s="65" t="s">
        <v>98</v>
      </c>
      <c r="DI23" s="48"/>
      <c r="DJ23" s="49"/>
      <c r="DK23" s="49"/>
      <c r="DL23" s="49"/>
      <c r="DM23" s="49"/>
      <c r="DN23" s="49" t="s">
        <v>50</v>
      </c>
      <c r="DO23" s="49" t="s">
        <v>50</v>
      </c>
      <c r="DP23" s="49" t="s">
        <v>50</v>
      </c>
      <c r="DQ23" s="49"/>
      <c r="DR23" s="60" t="s">
        <v>50</v>
      </c>
      <c r="DS23" s="61"/>
      <c r="DT23" s="61"/>
      <c r="DU23" s="61" t="s">
        <v>50</v>
      </c>
      <c r="DV23" s="61"/>
      <c r="DW23" s="61"/>
      <c r="DX23" s="61"/>
      <c r="DY23" s="61"/>
      <c r="DZ23" s="61"/>
      <c r="EA23" s="61"/>
      <c r="EB23" s="61"/>
      <c r="EC23" s="61"/>
      <c r="ED23" s="61"/>
      <c r="EE23" s="61" t="s">
        <v>50</v>
      </c>
      <c r="EF23" s="61" t="s">
        <v>50</v>
      </c>
      <c r="EG23" s="61" t="s">
        <v>49</v>
      </c>
      <c r="EH23" s="61"/>
      <c r="EI23" s="61"/>
      <c r="EJ23" s="61"/>
      <c r="EK23" s="61"/>
      <c r="EL23" s="61"/>
      <c r="EM23" s="61"/>
      <c r="EN23" s="61"/>
      <c r="EO23" s="61" t="s">
        <v>49</v>
      </c>
      <c r="EP23" s="50">
        <f t="shared" si="10"/>
        <v>2</v>
      </c>
      <c r="EQ23" s="50">
        <f t="shared" si="11"/>
        <v>7</v>
      </c>
      <c r="ER23" s="50">
        <f t="shared" si="12"/>
        <v>0</v>
      </c>
      <c r="ES23" s="50">
        <f t="shared" si="13"/>
        <v>0</v>
      </c>
      <c r="ET23" s="51">
        <f t="shared" si="14"/>
        <v>9</v>
      </c>
      <c r="FA23" s="12" t="s">
        <v>69</v>
      </c>
      <c r="FB23" t="s">
        <v>70</v>
      </c>
      <c r="FG23" t="str">
        <f t="shared" si="15"/>
        <v>True</v>
      </c>
      <c r="FH23" t="str">
        <f t="shared" si="16"/>
        <v>True</v>
      </c>
      <c r="FI23" t="str">
        <f t="shared" si="17"/>
        <v>True</v>
      </c>
      <c r="FJ23" t="str">
        <f t="shared" si="18"/>
        <v>True</v>
      </c>
      <c r="FK23" t="str">
        <f t="shared" si="19"/>
        <v>True</v>
      </c>
      <c r="FL23" t="str">
        <f t="shared" si="20"/>
        <v>True</v>
      </c>
      <c r="FM23" t="str">
        <f t="shared" si="21"/>
        <v>True</v>
      </c>
      <c r="FN23" t="str">
        <f t="shared" si="22"/>
        <v>True</v>
      </c>
      <c r="FO23" t="str">
        <f t="shared" si="23"/>
        <v>True</v>
      </c>
      <c r="FP23" t="str">
        <f t="shared" si="24"/>
        <v>True</v>
      </c>
      <c r="FQ23" t="str">
        <f t="shared" si="25"/>
        <v>True</v>
      </c>
      <c r="FR23" t="str">
        <f t="shared" si="26"/>
        <v>True</v>
      </c>
      <c r="FS23" t="str">
        <f t="shared" si="27"/>
        <v>True</v>
      </c>
      <c r="FT23" t="str">
        <f t="shared" si="28"/>
        <v>True</v>
      </c>
      <c r="FU23" t="str">
        <f t="shared" si="29"/>
        <v>True</v>
      </c>
      <c r="FV23" t="str">
        <f t="shared" si="30"/>
        <v>True</v>
      </c>
      <c r="FW23" t="str">
        <f t="shared" si="31"/>
        <v>True</v>
      </c>
      <c r="FX23" t="str">
        <f t="shared" si="32"/>
        <v>True</v>
      </c>
      <c r="FY23" t="str">
        <f t="shared" si="33"/>
        <v>True</v>
      </c>
      <c r="FZ23" t="str">
        <f t="shared" si="34"/>
        <v>True</v>
      </c>
      <c r="GA23" t="str">
        <f t="shared" si="35"/>
        <v>True</v>
      </c>
      <c r="GB23" t="str">
        <f t="shared" si="36"/>
        <v>True</v>
      </c>
      <c r="GC23" t="str">
        <f t="shared" si="37"/>
        <v>True</v>
      </c>
      <c r="GD23" t="str">
        <f t="shared" si="38"/>
        <v>True</v>
      </c>
      <c r="GE23" t="str">
        <f t="shared" si="39"/>
        <v>True</v>
      </c>
      <c r="GF23" t="str">
        <f t="shared" si="40"/>
        <v>True</v>
      </c>
      <c r="GG23" t="str">
        <f t="shared" si="41"/>
        <v>True</v>
      </c>
      <c r="GH23" t="str">
        <f t="shared" si="42"/>
        <v>True</v>
      </c>
      <c r="GI23" t="str">
        <f t="shared" si="43"/>
        <v>True</v>
      </c>
      <c r="GJ23" t="str">
        <f t="shared" si="44"/>
        <v>True</v>
      </c>
      <c r="GK23" t="str">
        <f t="shared" si="45"/>
        <v>True</v>
      </c>
      <c r="GL23" t="str">
        <f t="shared" si="46"/>
        <v>True</v>
      </c>
      <c r="GM23" t="str">
        <f t="shared" si="47"/>
        <v>True</v>
      </c>
      <c r="GN23" t="str">
        <f t="shared" si="48"/>
        <v>True</v>
      </c>
      <c r="GO23" t="str">
        <f t="shared" si="49"/>
        <v>True</v>
      </c>
      <c r="GP23" t="str">
        <f t="shared" si="50"/>
        <v>True</v>
      </c>
      <c r="GQ23" t="str">
        <f t="shared" si="51"/>
        <v>True</v>
      </c>
      <c r="GR23" t="str">
        <f t="shared" si="52"/>
        <v>True</v>
      </c>
      <c r="GS23" t="str">
        <f t="shared" si="53"/>
        <v>True</v>
      </c>
    </row>
    <row r="24" spans="1:201" ht="21" customHeight="1" x14ac:dyDescent="0.45">
      <c r="A24" s="43">
        <v>20</v>
      </c>
      <c r="B24" s="44">
        <v>2</v>
      </c>
      <c r="C24" s="45">
        <v>3</v>
      </c>
      <c r="D24" s="46">
        <v>2</v>
      </c>
      <c r="E24" s="65" t="s">
        <v>99</v>
      </c>
      <c r="F24" s="65" t="s">
        <v>100</v>
      </c>
      <c r="G24" s="48"/>
      <c r="H24" s="49"/>
      <c r="I24" s="49" t="s">
        <v>49</v>
      </c>
      <c r="J24" s="49"/>
      <c r="K24" s="49"/>
      <c r="L24" s="49"/>
      <c r="M24" s="49"/>
      <c r="N24" s="49"/>
      <c r="O24" s="49"/>
      <c r="P24" s="60"/>
      <c r="Q24" s="61"/>
      <c r="R24" s="61"/>
      <c r="S24" s="61"/>
      <c r="T24" s="61"/>
      <c r="U24" s="61"/>
      <c r="V24" s="61"/>
      <c r="W24" s="61"/>
      <c r="X24" s="61"/>
      <c r="Y24" s="61"/>
      <c r="Z24" s="61"/>
      <c r="AA24" s="61"/>
      <c r="AB24" s="61"/>
      <c r="AC24" s="61" t="s">
        <v>50</v>
      </c>
      <c r="AD24" s="61" t="s">
        <v>50</v>
      </c>
      <c r="AE24" s="61" t="s">
        <v>49</v>
      </c>
      <c r="AF24" s="61"/>
      <c r="AG24" s="61"/>
      <c r="AH24" s="61"/>
      <c r="AI24" s="61"/>
      <c r="AJ24" s="61"/>
      <c r="AK24" s="61"/>
      <c r="AL24" s="61"/>
      <c r="AM24" s="61" t="s">
        <v>49</v>
      </c>
      <c r="AN24" s="50">
        <f t="shared" si="0"/>
        <v>3</v>
      </c>
      <c r="AO24" s="50">
        <f t="shared" si="1"/>
        <v>2</v>
      </c>
      <c r="AP24" s="50">
        <f t="shared" si="2"/>
        <v>0</v>
      </c>
      <c r="AQ24" s="50">
        <f t="shared" si="3"/>
        <v>0</v>
      </c>
      <c r="AR24" s="51">
        <f t="shared" si="4"/>
        <v>5</v>
      </c>
      <c r="AS24" s="52"/>
      <c r="AT24" s="52"/>
      <c r="AU24" s="52"/>
      <c r="AV24" s="52"/>
      <c r="AW24" s="52"/>
      <c r="AX24" s="52"/>
      <c r="AY24" s="66" t="s">
        <v>69</v>
      </c>
      <c r="AZ24" s="52" t="s">
        <v>70</v>
      </c>
      <c r="BA24" s="54"/>
      <c r="BB24" s="55">
        <v>20</v>
      </c>
      <c r="BC24" s="56">
        <v>2</v>
      </c>
      <c r="BD24" s="57">
        <v>3</v>
      </c>
      <c r="BE24" s="58">
        <v>2</v>
      </c>
      <c r="BF24" s="67" t="s">
        <v>99</v>
      </c>
      <c r="BG24" s="67" t="s">
        <v>100</v>
      </c>
      <c r="BH24" s="49"/>
      <c r="BI24" s="49"/>
      <c r="BJ24" s="49" t="s">
        <v>49</v>
      </c>
      <c r="BK24" s="49"/>
      <c r="BL24" s="49"/>
      <c r="BM24" s="49"/>
      <c r="BN24" s="49"/>
      <c r="BO24" s="49"/>
      <c r="BP24" s="49"/>
      <c r="BQ24" s="60"/>
      <c r="BR24" s="61"/>
      <c r="BS24" s="61"/>
      <c r="BT24" s="61"/>
      <c r="BU24" s="61"/>
      <c r="BV24" s="61"/>
      <c r="BW24" s="61"/>
      <c r="BX24" s="61"/>
      <c r="BY24" s="61"/>
      <c r="BZ24" s="61"/>
      <c r="CA24" s="61"/>
      <c r="CB24" s="61"/>
      <c r="CC24" s="61"/>
      <c r="CD24" s="61" t="s">
        <v>50</v>
      </c>
      <c r="CE24" s="61" t="s">
        <v>50</v>
      </c>
      <c r="CF24" s="61" t="s">
        <v>49</v>
      </c>
      <c r="CG24" s="61"/>
      <c r="CH24" s="61"/>
      <c r="CI24" s="61"/>
      <c r="CJ24" s="61"/>
      <c r="CK24" s="61"/>
      <c r="CL24" s="61"/>
      <c r="CM24" s="61"/>
      <c r="CN24" s="61" t="s">
        <v>49</v>
      </c>
      <c r="CO24" s="50">
        <f t="shared" si="5"/>
        <v>3</v>
      </c>
      <c r="CP24" s="50">
        <f t="shared" si="6"/>
        <v>2</v>
      </c>
      <c r="CQ24" s="50">
        <f t="shared" si="7"/>
        <v>0</v>
      </c>
      <c r="CR24" s="50">
        <f t="shared" si="8"/>
        <v>0</v>
      </c>
      <c r="CS24" s="51">
        <f t="shared" si="9"/>
        <v>5</v>
      </c>
      <c r="CT24" s="52"/>
      <c r="CU24" s="52"/>
      <c r="CV24" s="52"/>
      <c r="CW24" s="52"/>
      <c r="CX24" s="52"/>
      <c r="CY24" s="52"/>
      <c r="CZ24" s="66" t="s">
        <v>69</v>
      </c>
      <c r="DA24" s="52" t="s">
        <v>70</v>
      </c>
      <c r="DB24" s="54"/>
      <c r="DC24" s="43">
        <v>20</v>
      </c>
      <c r="DD24" s="44">
        <v>2</v>
      </c>
      <c r="DE24" s="45">
        <v>3</v>
      </c>
      <c r="DF24" s="46">
        <v>2</v>
      </c>
      <c r="DG24" s="65" t="s">
        <v>99</v>
      </c>
      <c r="DH24" s="65" t="s">
        <v>100</v>
      </c>
      <c r="DI24" s="48"/>
      <c r="DJ24" s="49"/>
      <c r="DK24" s="49" t="s">
        <v>49</v>
      </c>
      <c r="DL24" s="49"/>
      <c r="DM24" s="49"/>
      <c r="DN24" s="49"/>
      <c r="DO24" s="49"/>
      <c r="DP24" s="49"/>
      <c r="DQ24" s="49"/>
      <c r="DR24" s="60"/>
      <c r="DS24" s="61"/>
      <c r="DT24" s="61"/>
      <c r="DU24" s="61"/>
      <c r="DV24" s="61"/>
      <c r="DW24" s="61"/>
      <c r="DX24" s="61"/>
      <c r="DY24" s="61"/>
      <c r="DZ24" s="61"/>
      <c r="EA24" s="61"/>
      <c r="EB24" s="61"/>
      <c r="EC24" s="61"/>
      <c r="ED24" s="61"/>
      <c r="EE24" s="61" t="s">
        <v>50</v>
      </c>
      <c r="EF24" s="61" t="s">
        <v>50</v>
      </c>
      <c r="EG24" s="61" t="s">
        <v>49</v>
      </c>
      <c r="EH24" s="61"/>
      <c r="EI24" s="61"/>
      <c r="EJ24" s="61"/>
      <c r="EK24" s="61"/>
      <c r="EL24" s="61"/>
      <c r="EM24" s="61"/>
      <c r="EN24" s="61"/>
      <c r="EO24" s="61" t="s">
        <v>49</v>
      </c>
      <c r="EP24" s="50">
        <f t="shared" si="10"/>
        <v>3</v>
      </c>
      <c r="EQ24" s="50">
        <f t="shared" si="11"/>
        <v>2</v>
      </c>
      <c r="ER24" s="50">
        <f t="shared" si="12"/>
        <v>0</v>
      </c>
      <c r="ES24" s="50">
        <f t="shared" si="13"/>
        <v>0</v>
      </c>
      <c r="ET24" s="51">
        <f t="shared" si="14"/>
        <v>5</v>
      </c>
      <c r="FA24" s="12" t="s">
        <v>69</v>
      </c>
      <c r="FB24" t="s">
        <v>70</v>
      </c>
      <c r="FG24" t="str">
        <f t="shared" si="15"/>
        <v>True</v>
      </c>
      <c r="FH24" t="str">
        <f t="shared" si="16"/>
        <v>True</v>
      </c>
      <c r="FI24" t="str">
        <f t="shared" si="17"/>
        <v>True</v>
      </c>
      <c r="FJ24" t="str">
        <f t="shared" si="18"/>
        <v>True</v>
      </c>
      <c r="FK24" t="str">
        <f t="shared" si="19"/>
        <v>True</v>
      </c>
      <c r="FL24" t="str">
        <f t="shared" si="20"/>
        <v>True</v>
      </c>
      <c r="FM24" t="str">
        <f t="shared" si="21"/>
        <v>True</v>
      </c>
      <c r="FN24" t="str">
        <f t="shared" si="22"/>
        <v>True</v>
      </c>
      <c r="FO24" t="str">
        <f t="shared" si="23"/>
        <v>True</v>
      </c>
      <c r="FP24" t="str">
        <f t="shared" si="24"/>
        <v>True</v>
      </c>
      <c r="FQ24" t="str">
        <f t="shared" si="25"/>
        <v>True</v>
      </c>
      <c r="FR24" t="str">
        <f t="shared" si="26"/>
        <v>True</v>
      </c>
      <c r="FS24" t="str">
        <f t="shared" si="27"/>
        <v>True</v>
      </c>
      <c r="FT24" t="str">
        <f t="shared" si="28"/>
        <v>True</v>
      </c>
      <c r="FU24" t="str">
        <f t="shared" si="29"/>
        <v>True</v>
      </c>
      <c r="FV24" t="str">
        <f t="shared" si="30"/>
        <v>True</v>
      </c>
      <c r="FW24" t="str">
        <f t="shared" si="31"/>
        <v>True</v>
      </c>
      <c r="FX24" t="str">
        <f t="shared" si="32"/>
        <v>True</v>
      </c>
      <c r="FY24" t="str">
        <f t="shared" si="33"/>
        <v>True</v>
      </c>
      <c r="FZ24" t="str">
        <f t="shared" si="34"/>
        <v>True</v>
      </c>
      <c r="GA24" t="str">
        <f t="shared" si="35"/>
        <v>True</v>
      </c>
      <c r="GB24" t="str">
        <f t="shared" si="36"/>
        <v>True</v>
      </c>
      <c r="GC24" t="str">
        <f t="shared" si="37"/>
        <v>True</v>
      </c>
      <c r="GD24" t="str">
        <f t="shared" si="38"/>
        <v>True</v>
      </c>
      <c r="GE24" t="str">
        <f t="shared" si="39"/>
        <v>True</v>
      </c>
      <c r="GF24" t="str">
        <f t="shared" si="40"/>
        <v>True</v>
      </c>
      <c r="GG24" t="str">
        <f t="shared" si="41"/>
        <v>True</v>
      </c>
      <c r="GH24" t="str">
        <f t="shared" si="42"/>
        <v>True</v>
      </c>
      <c r="GI24" t="str">
        <f t="shared" si="43"/>
        <v>True</v>
      </c>
      <c r="GJ24" t="str">
        <f t="shared" si="44"/>
        <v>True</v>
      </c>
      <c r="GK24" t="str">
        <f t="shared" si="45"/>
        <v>True</v>
      </c>
      <c r="GL24" t="str">
        <f t="shared" si="46"/>
        <v>True</v>
      </c>
      <c r="GM24" t="str">
        <f t="shared" si="47"/>
        <v>True</v>
      </c>
      <c r="GN24" t="str">
        <f t="shared" si="48"/>
        <v>True</v>
      </c>
      <c r="GO24" t="str">
        <f t="shared" si="49"/>
        <v>True</v>
      </c>
      <c r="GP24" t="str">
        <f t="shared" si="50"/>
        <v>True</v>
      </c>
      <c r="GQ24" t="str">
        <f t="shared" si="51"/>
        <v>True</v>
      </c>
      <c r="GR24" t="str">
        <f t="shared" si="52"/>
        <v>True</v>
      </c>
      <c r="GS24" t="str">
        <f t="shared" si="53"/>
        <v>True</v>
      </c>
    </row>
    <row r="25" spans="1:201" ht="37.5" customHeight="1" x14ac:dyDescent="0.45">
      <c r="A25" s="43">
        <v>21</v>
      </c>
      <c r="B25" s="44">
        <v>2</v>
      </c>
      <c r="C25" s="45">
        <v>3</v>
      </c>
      <c r="D25" s="46">
        <v>2</v>
      </c>
      <c r="E25" s="65" t="s">
        <v>101</v>
      </c>
      <c r="F25" s="65" t="s">
        <v>102</v>
      </c>
      <c r="G25" s="48"/>
      <c r="H25" s="49"/>
      <c r="I25" s="49" t="s">
        <v>50</v>
      </c>
      <c r="J25" s="49"/>
      <c r="K25" s="49"/>
      <c r="L25" s="49"/>
      <c r="M25" s="49"/>
      <c r="N25" s="49"/>
      <c r="O25" s="49"/>
      <c r="P25" s="60"/>
      <c r="Q25" s="61" t="s">
        <v>50</v>
      </c>
      <c r="R25" s="61"/>
      <c r="S25" s="61"/>
      <c r="T25" s="61" t="s">
        <v>49</v>
      </c>
      <c r="U25" s="61"/>
      <c r="V25" s="61"/>
      <c r="W25" s="61"/>
      <c r="X25" s="61"/>
      <c r="Y25" s="61"/>
      <c r="Z25" s="61"/>
      <c r="AA25" s="61"/>
      <c r="AB25" s="61"/>
      <c r="AC25" s="61" t="s">
        <v>49</v>
      </c>
      <c r="AD25" s="61" t="s">
        <v>49</v>
      </c>
      <c r="AE25" s="61" t="s">
        <v>49</v>
      </c>
      <c r="AF25" s="61"/>
      <c r="AG25" s="61"/>
      <c r="AH25" s="61"/>
      <c r="AI25" s="61"/>
      <c r="AJ25" s="61"/>
      <c r="AK25" s="61"/>
      <c r="AL25" s="61"/>
      <c r="AM25" s="61" t="s">
        <v>49</v>
      </c>
      <c r="AN25" s="50">
        <f t="shared" si="0"/>
        <v>5</v>
      </c>
      <c r="AO25" s="50">
        <f t="shared" si="1"/>
        <v>2</v>
      </c>
      <c r="AP25" s="50">
        <f t="shared" si="2"/>
        <v>0</v>
      </c>
      <c r="AQ25" s="50">
        <f t="shared" si="3"/>
        <v>0</v>
      </c>
      <c r="AR25" s="51">
        <f t="shared" si="4"/>
        <v>7</v>
      </c>
      <c r="AS25" s="52"/>
      <c r="AT25" s="52"/>
      <c r="AU25" s="52"/>
      <c r="AV25" s="52"/>
      <c r="AW25" s="52"/>
      <c r="AX25" s="52"/>
      <c r="AY25" s="66" t="s">
        <v>69</v>
      </c>
      <c r="AZ25" s="52" t="s">
        <v>70</v>
      </c>
      <c r="BA25" s="54" t="s">
        <v>241</v>
      </c>
      <c r="BB25" s="55">
        <v>21</v>
      </c>
      <c r="BC25" s="56">
        <v>2</v>
      </c>
      <c r="BD25" s="57">
        <v>3</v>
      </c>
      <c r="BE25" s="58">
        <v>2</v>
      </c>
      <c r="BF25" s="67" t="s">
        <v>101</v>
      </c>
      <c r="BG25" s="67" t="s">
        <v>102</v>
      </c>
      <c r="BH25" s="49"/>
      <c r="BI25" s="49"/>
      <c r="BJ25" s="49" t="s">
        <v>50</v>
      </c>
      <c r="BK25" s="49"/>
      <c r="BL25" s="49"/>
      <c r="BM25" s="49"/>
      <c r="BN25" s="49"/>
      <c r="BO25" s="49"/>
      <c r="BP25" s="49"/>
      <c r="BQ25" s="60"/>
      <c r="BR25" s="61" t="s">
        <v>49</v>
      </c>
      <c r="BS25" s="61"/>
      <c r="BT25" s="61"/>
      <c r="BU25" s="61" t="s">
        <v>49</v>
      </c>
      <c r="BV25" s="61"/>
      <c r="BW25" s="61"/>
      <c r="BX25" s="61"/>
      <c r="BY25" s="61"/>
      <c r="BZ25" s="61"/>
      <c r="CA25" s="61"/>
      <c r="CB25" s="61"/>
      <c r="CC25" s="61"/>
      <c r="CD25" s="61" t="s">
        <v>49</v>
      </c>
      <c r="CE25" s="61" t="s">
        <v>49</v>
      </c>
      <c r="CF25" s="61" t="s">
        <v>49</v>
      </c>
      <c r="CG25" s="61"/>
      <c r="CH25" s="61"/>
      <c r="CI25" s="61"/>
      <c r="CJ25" s="61"/>
      <c r="CK25" s="61"/>
      <c r="CL25" s="61"/>
      <c r="CM25" s="61" t="s">
        <v>49</v>
      </c>
      <c r="CN25" s="61"/>
      <c r="CO25" s="50">
        <f t="shared" si="5"/>
        <v>6</v>
      </c>
      <c r="CP25" s="50">
        <f t="shared" si="6"/>
        <v>1</v>
      </c>
      <c r="CQ25" s="50">
        <f t="shared" si="7"/>
        <v>0</v>
      </c>
      <c r="CR25" s="50">
        <f t="shared" si="8"/>
        <v>0</v>
      </c>
      <c r="CS25" s="51">
        <f t="shared" si="9"/>
        <v>7</v>
      </c>
      <c r="CT25" s="52"/>
      <c r="CU25" s="52"/>
      <c r="CV25" s="52"/>
      <c r="CW25" s="52"/>
      <c r="CX25" s="52"/>
      <c r="CY25" s="52"/>
      <c r="CZ25" s="66" t="s">
        <v>69</v>
      </c>
      <c r="DA25" s="52" t="s">
        <v>70</v>
      </c>
      <c r="DB25" s="54" t="s">
        <v>230</v>
      </c>
      <c r="DC25" s="43">
        <v>21</v>
      </c>
      <c r="DD25" s="44">
        <v>2</v>
      </c>
      <c r="DE25" s="45">
        <v>3</v>
      </c>
      <c r="DF25" s="46">
        <v>2</v>
      </c>
      <c r="DG25" s="65" t="s">
        <v>101</v>
      </c>
      <c r="DH25" s="65" t="s">
        <v>102</v>
      </c>
      <c r="DI25" s="48"/>
      <c r="DJ25" s="49"/>
      <c r="DK25" s="49" t="s">
        <v>50</v>
      </c>
      <c r="DL25" s="49"/>
      <c r="DM25" s="49"/>
      <c r="DN25" s="49"/>
      <c r="DO25" s="49"/>
      <c r="DP25" s="49"/>
      <c r="DQ25" s="49"/>
      <c r="DR25" s="60"/>
      <c r="DS25" s="61" t="s">
        <v>49</v>
      </c>
      <c r="DT25" s="61"/>
      <c r="DU25" s="61"/>
      <c r="DV25" s="61" t="s">
        <v>49</v>
      </c>
      <c r="DW25" s="61"/>
      <c r="DX25" s="61"/>
      <c r="DY25" s="61"/>
      <c r="DZ25" s="61"/>
      <c r="EA25" s="61"/>
      <c r="EB25" s="61"/>
      <c r="EC25" s="61"/>
      <c r="ED25" s="61"/>
      <c r="EE25" s="61" t="s">
        <v>49</v>
      </c>
      <c r="EF25" s="61" t="s">
        <v>49</v>
      </c>
      <c r="EG25" s="61" t="s">
        <v>49</v>
      </c>
      <c r="EH25" s="61"/>
      <c r="EI25" s="61"/>
      <c r="EJ25" s="61"/>
      <c r="EK25" s="61"/>
      <c r="EL25" s="61"/>
      <c r="EM25" s="61"/>
      <c r="EN25" s="61" t="s">
        <v>49</v>
      </c>
      <c r="EO25" s="61"/>
      <c r="EP25" s="50">
        <f t="shared" si="10"/>
        <v>6</v>
      </c>
      <c r="EQ25" s="50">
        <f t="shared" si="11"/>
        <v>1</v>
      </c>
      <c r="ER25" s="50">
        <f t="shared" si="12"/>
        <v>0</v>
      </c>
      <c r="ES25" s="50">
        <f t="shared" si="13"/>
        <v>0</v>
      </c>
      <c r="ET25" s="51">
        <f t="shared" si="14"/>
        <v>7</v>
      </c>
      <c r="FA25" s="12" t="s">
        <v>69</v>
      </c>
      <c r="FB25" t="s">
        <v>70</v>
      </c>
      <c r="FC25" t="s">
        <v>230</v>
      </c>
      <c r="FG25" t="str">
        <f t="shared" si="15"/>
        <v>True</v>
      </c>
      <c r="FH25" t="str">
        <f t="shared" si="16"/>
        <v>True</v>
      </c>
      <c r="FI25" t="str">
        <f t="shared" si="17"/>
        <v>True</v>
      </c>
      <c r="FJ25" t="str">
        <f t="shared" si="18"/>
        <v>True</v>
      </c>
      <c r="FK25" t="str">
        <f t="shared" si="19"/>
        <v>True</v>
      </c>
      <c r="FL25" t="str">
        <f t="shared" si="20"/>
        <v>True</v>
      </c>
      <c r="FM25" t="str">
        <f t="shared" si="21"/>
        <v>True</v>
      </c>
      <c r="FN25" t="str">
        <f t="shared" si="22"/>
        <v>True</v>
      </c>
      <c r="FO25" t="str">
        <f t="shared" si="23"/>
        <v>True</v>
      </c>
      <c r="FP25" t="str">
        <f t="shared" si="24"/>
        <v>True</v>
      </c>
      <c r="FQ25" t="str">
        <f t="shared" si="25"/>
        <v>True</v>
      </c>
      <c r="FR25" t="str">
        <f t="shared" si="26"/>
        <v>True</v>
      </c>
      <c r="FS25" t="str">
        <f t="shared" si="27"/>
        <v>True</v>
      </c>
      <c r="FT25" t="str">
        <f t="shared" si="28"/>
        <v>True</v>
      </c>
      <c r="FU25" t="str">
        <f t="shared" si="29"/>
        <v>True</v>
      </c>
      <c r="FV25" t="str">
        <f t="shared" si="30"/>
        <v>True</v>
      </c>
      <c r="FW25" t="str">
        <f t="shared" si="31"/>
        <v>False</v>
      </c>
      <c r="FX25" t="str">
        <f t="shared" si="32"/>
        <v>True</v>
      </c>
      <c r="FY25" t="str">
        <f t="shared" si="33"/>
        <v>True</v>
      </c>
      <c r="FZ25" t="str">
        <f t="shared" si="34"/>
        <v>True</v>
      </c>
      <c r="GA25" t="str">
        <f t="shared" si="35"/>
        <v>True</v>
      </c>
      <c r="GB25" t="str">
        <f t="shared" si="36"/>
        <v>True</v>
      </c>
      <c r="GC25" t="str">
        <f t="shared" si="37"/>
        <v>True</v>
      </c>
      <c r="GD25" t="str">
        <f t="shared" si="38"/>
        <v>True</v>
      </c>
      <c r="GE25" t="str">
        <f t="shared" si="39"/>
        <v>True</v>
      </c>
      <c r="GF25" t="str">
        <f t="shared" si="40"/>
        <v>True</v>
      </c>
      <c r="GG25" t="str">
        <f t="shared" si="41"/>
        <v>True</v>
      </c>
      <c r="GH25" t="str">
        <f t="shared" si="42"/>
        <v>True</v>
      </c>
      <c r="GI25" t="str">
        <f t="shared" si="43"/>
        <v>True</v>
      </c>
      <c r="GJ25" t="str">
        <f t="shared" si="44"/>
        <v>True</v>
      </c>
      <c r="GK25" t="str">
        <f t="shared" si="45"/>
        <v>True</v>
      </c>
      <c r="GL25" t="str">
        <f t="shared" si="46"/>
        <v>True</v>
      </c>
      <c r="GM25" t="str">
        <f t="shared" si="47"/>
        <v>True</v>
      </c>
      <c r="GN25" t="str">
        <f t="shared" si="48"/>
        <v>True</v>
      </c>
      <c r="GO25" t="str">
        <f t="shared" si="49"/>
        <v>True</v>
      </c>
      <c r="GP25" t="str">
        <f t="shared" si="50"/>
        <v>True</v>
      </c>
      <c r="GQ25" t="str">
        <f t="shared" si="51"/>
        <v>True</v>
      </c>
      <c r="GR25" t="str">
        <f t="shared" si="52"/>
        <v>False</v>
      </c>
      <c r="GS25" t="str">
        <f t="shared" si="53"/>
        <v>False</v>
      </c>
    </row>
    <row r="26" spans="1:201" ht="26.25" customHeight="1" x14ac:dyDescent="0.45">
      <c r="A26" s="43">
        <v>22</v>
      </c>
      <c r="B26" s="44">
        <v>2</v>
      </c>
      <c r="C26" s="45">
        <v>3</v>
      </c>
      <c r="D26" s="46">
        <v>2</v>
      </c>
      <c r="E26" s="68" t="s">
        <v>103</v>
      </c>
      <c r="F26" s="68" t="s">
        <v>104</v>
      </c>
      <c r="G26" s="48"/>
      <c r="H26" s="49"/>
      <c r="I26" s="49"/>
      <c r="J26" s="49" t="s">
        <v>50</v>
      </c>
      <c r="K26" s="49" t="s">
        <v>50</v>
      </c>
      <c r="L26" s="49" t="s">
        <v>50</v>
      </c>
      <c r="M26" s="49"/>
      <c r="N26" s="49"/>
      <c r="O26" s="49" t="s">
        <v>50</v>
      </c>
      <c r="P26" s="60"/>
      <c r="Q26" s="61"/>
      <c r="R26" s="61"/>
      <c r="S26" s="61"/>
      <c r="T26" s="61"/>
      <c r="U26" s="61"/>
      <c r="V26" s="61"/>
      <c r="W26" s="61"/>
      <c r="X26" s="61"/>
      <c r="Y26" s="61"/>
      <c r="Z26" s="61"/>
      <c r="AA26" s="61"/>
      <c r="AB26" s="61"/>
      <c r="AC26" s="61"/>
      <c r="AD26" s="61"/>
      <c r="AE26" s="61"/>
      <c r="AF26" s="61" t="s">
        <v>50</v>
      </c>
      <c r="AG26" s="61"/>
      <c r="AH26" s="61"/>
      <c r="AI26" s="61"/>
      <c r="AJ26" s="61"/>
      <c r="AK26" s="61"/>
      <c r="AL26" s="61" t="s">
        <v>49</v>
      </c>
      <c r="AM26" s="61"/>
      <c r="AN26" s="50">
        <f t="shared" si="0"/>
        <v>1</v>
      </c>
      <c r="AO26" s="50">
        <f t="shared" si="1"/>
        <v>5</v>
      </c>
      <c r="AP26" s="50">
        <f t="shared" si="2"/>
        <v>0</v>
      </c>
      <c r="AQ26" s="50">
        <f t="shared" si="3"/>
        <v>0</v>
      </c>
      <c r="AR26" s="51">
        <f t="shared" si="4"/>
        <v>6</v>
      </c>
      <c r="AS26" s="52"/>
      <c r="AT26" s="52"/>
      <c r="AU26" s="52"/>
      <c r="AV26" s="52"/>
      <c r="AW26" s="52"/>
      <c r="AX26" s="52"/>
      <c r="AY26" s="69" t="s">
        <v>87</v>
      </c>
      <c r="AZ26" s="52" t="s">
        <v>88</v>
      </c>
      <c r="BA26" s="54"/>
      <c r="BB26" s="55">
        <v>22</v>
      </c>
      <c r="BC26" s="56">
        <v>2</v>
      </c>
      <c r="BD26" s="57">
        <v>3</v>
      </c>
      <c r="BE26" s="58">
        <v>2</v>
      </c>
      <c r="BF26" s="70" t="s">
        <v>103</v>
      </c>
      <c r="BG26" s="70" t="s">
        <v>104</v>
      </c>
      <c r="BH26" s="49"/>
      <c r="BI26" s="49"/>
      <c r="BJ26" s="49"/>
      <c r="BK26" s="49" t="s">
        <v>50</v>
      </c>
      <c r="BL26" s="49" t="s">
        <v>50</v>
      </c>
      <c r="BM26" s="49" t="s">
        <v>50</v>
      </c>
      <c r="BN26" s="49"/>
      <c r="BO26" s="49"/>
      <c r="BP26" s="49" t="s">
        <v>50</v>
      </c>
      <c r="BQ26" s="60"/>
      <c r="BR26" s="61"/>
      <c r="BS26" s="61"/>
      <c r="BT26" s="61"/>
      <c r="BU26" s="61"/>
      <c r="BV26" s="61"/>
      <c r="BW26" s="61"/>
      <c r="BX26" s="61"/>
      <c r="BY26" s="61"/>
      <c r="BZ26" s="61"/>
      <c r="CA26" s="61"/>
      <c r="CB26" s="61"/>
      <c r="CC26" s="61"/>
      <c r="CD26" s="61"/>
      <c r="CE26" s="61"/>
      <c r="CF26" s="61"/>
      <c r="CG26" s="61" t="s">
        <v>50</v>
      </c>
      <c r="CH26" s="61"/>
      <c r="CI26" s="61"/>
      <c r="CJ26" s="61"/>
      <c r="CK26" s="61"/>
      <c r="CL26" s="61"/>
      <c r="CM26" s="61" t="s">
        <v>49</v>
      </c>
      <c r="CN26" s="61"/>
      <c r="CO26" s="50">
        <f t="shared" si="5"/>
        <v>1</v>
      </c>
      <c r="CP26" s="50">
        <f t="shared" si="6"/>
        <v>5</v>
      </c>
      <c r="CQ26" s="50">
        <f t="shared" si="7"/>
        <v>0</v>
      </c>
      <c r="CR26" s="50">
        <f t="shared" si="8"/>
        <v>0</v>
      </c>
      <c r="CS26" s="51">
        <f t="shared" si="9"/>
        <v>6</v>
      </c>
      <c r="CT26" s="52"/>
      <c r="CU26" s="52"/>
      <c r="CV26" s="52"/>
      <c r="CW26" s="52"/>
      <c r="CX26" s="52"/>
      <c r="CY26" s="52"/>
      <c r="CZ26" s="69" t="s">
        <v>87</v>
      </c>
      <c r="DA26" s="52" t="s">
        <v>88</v>
      </c>
      <c r="DB26" s="54"/>
      <c r="DC26" s="43">
        <v>22</v>
      </c>
      <c r="DD26" s="44">
        <v>2</v>
      </c>
      <c r="DE26" s="45">
        <v>3</v>
      </c>
      <c r="DF26" s="46">
        <v>2</v>
      </c>
      <c r="DG26" s="68" t="s">
        <v>103</v>
      </c>
      <c r="DH26" s="68" t="s">
        <v>104</v>
      </c>
      <c r="DI26" s="48"/>
      <c r="DJ26" s="49"/>
      <c r="DK26" s="49"/>
      <c r="DL26" s="49" t="s">
        <v>50</v>
      </c>
      <c r="DM26" s="49" t="s">
        <v>50</v>
      </c>
      <c r="DN26" s="49" t="s">
        <v>50</v>
      </c>
      <c r="DO26" s="49"/>
      <c r="DP26" s="49"/>
      <c r="DQ26" s="49" t="s">
        <v>50</v>
      </c>
      <c r="DR26" s="60"/>
      <c r="DS26" s="61"/>
      <c r="DT26" s="61"/>
      <c r="DU26" s="61"/>
      <c r="DV26" s="61"/>
      <c r="DW26" s="61"/>
      <c r="DX26" s="61"/>
      <c r="DY26" s="61"/>
      <c r="DZ26" s="61"/>
      <c r="EA26" s="61"/>
      <c r="EB26" s="61"/>
      <c r="EC26" s="61"/>
      <c r="ED26" s="61"/>
      <c r="EE26" s="61"/>
      <c r="EF26" s="61"/>
      <c r="EG26" s="61"/>
      <c r="EH26" s="61" t="s">
        <v>50</v>
      </c>
      <c r="EI26" s="61"/>
      <c r="EJ26" s="61"/>
      <c r="EK26" s="61"/>
      <c r="EL26" s="61"/>
      <c r="EM26" s="61"/>
      <c r="EN26" s="61" t="s">
        <v>49</v>
      </c>
      <c r="EO26" s="61"/>
      <c r="EP26" s="50">
        <f t="shared" si="10"/>
        <v>1</v>
      </c>
      <c r="EQ26" s="50">
        <f t="shared" si="11"/>
        <v>5</v>
      </c>
      <c r="ER26" s="50">
        <f t="shared" si="12"/>
        <v>0</v>
      </c>
      <c r="ES26" s="50">
        <f t="shared" si="13"/>
        <v>0</v>
      </c>
      <c r="ET26" s="51">
        <f t="shared" si="14"/>
        <v>6</v>
      </c>
      <c r="FA26" s="13" t="s">
        <v>87</v>
      </c>
      <c r="FB26" t="s">
        <v>88</v>
      </c>
      <c r="FG26" t="str">
        <f t="shared" si="15"/>
        <v>True</v>
      </c>
      <c r="FH26" t="str">
        <f t="shared" si="16"/>
        <v>True</v>
      </c>
      <c r="FI26" t="str">
        <f t="shared" si="17"/>
        <v>True</v>
      </c>
      <c r="FJ26" t="str">
        <f t="shared" si="18"/>
        <v>True</v>
      </c>
      <c r="FK26" t="str">
        <f t="shared" si="19"/>
        <v>True</v>
      </c>
      <c r="FL26" t="str">
        <f t="shared" si="20"/>
        <v>True</v>
      </c>
      <c r="FM26" t="str">
        <f t="shared" si="21"/>
        <v>True</v>
      </c>
      <c r="FN26" t="str">
        <f t="shared" si="22"/>
        <v>True</v>
      </c>
      <c r="FO26" t="str">
        <f t="shared" si="23"/>
        <v>True</v>
      </c>
      <c r="FP26" t="str">
        <f t="shared" si="24"/>
        <v>True</v>
      </c>
      <c r="FQ26" t="str">
        <f t="shared" si="25"/>
        <v>True</v>
      </c>
      <c r="FR26" t="str">
        <f t="shared" si="26"/>
        <v>True</v>
      </c>
      <c r="FS26" t="str">
        <f t="shared" si="27"/>
        <v>True</v>
      </c>
      <c r="FT26" t="str">
        <f t="shared" si="28"/>
        <v>True</v>
      </c>
      <c r="FU26" t="str">
        <f t="shared" si="29"/>
        <v>True</v>
      </c>
      <c r="FV26" t="str">
        <f t="shared" si="30"/>
        <v>True</v>
      </c>
      <c r="FW26" t="str">
        <f t="shared" si="31"/>
        <v>True</v>
      </c>
      <c r="FX26" t="str">
        <f t="shared" si="32"/>
        <v>True</v>
      </c>
      <c r="FY26" t="str">
        <f t="shared" si="33"/>
        <v>True</v>
      </c>
      <c r="FZ26" t="str">
        <f t="shared" si="34"/>
        <v>True</v>
      </c>
      <c r="GA26" t="str">
        <f t="shared" si="35"/>
        <v>True</v>
      </c>
      <c r="GB26" t="str">
        <f t="shared" si="36"/>
        <v>True</v>
      </c>
      <c r="GC26" t="str">
        <f t="shared" si="37"/>
        <v>True</v>
      </c>
      <c r="GD26" t="str">
        <f t="shared" si="38"/>
        <v>True</v>
      </c>
      <c r="GE26" t="str">
        <f t="shared" si="39"/>
        <v>True</v>
      </c>
      <c r="GF26" t="str">
        <f t="shared" si="40"/>
        <v>True</v>
      </c>
      <c r="GG26" t="str">
        <f t="shared" si="41"/>
        <v>True</v>
      </c>
      <c r="GH26" t="str">
        <f t="shared" si="42"/>
        <v>True</v>
      </c>
      <c r="GI26" t="str">
        <f t="shared" si="43"/>
        <v>True</v>
      </c>
      <c r="GJ26" t="str">
        <f t="shared" si="44"/>
        <v>True</v>
      </c>
      <c r="GK26" t="str">
        <f t="shared" si="45"/>
        <v>True</v>
      </c>
      <c r="GL26" t="str">
        <f t="shared" si="46"/>
        <v>True</v>
      </c>
      <c r="GM26" t="str">
        <f t="shared" si="47"/>
        <v>True</v>
      </c>
      <c r="GN26" t="str">
        <f t="shared" si="48"/>
        <v>True</v>
      </c>
      <c r="GO26" t="str">
        <f t="shared" si="49"/>
        <v>True</v>
      </c>
      <c r="GP26" t="str">
        <f t="shared" si="50"/>
        <v>True</v>
      </c>
      <c r="GQ26" t="str">
        <f t="shared" si="51"/>
        <v>True</v>
      </c>
      <c r="GR26" t="str">
        <f t="shared" si="52"/>
        <v>True</v>
      </c>
      <c r="GS26" t="str">
        <f t="shared" si="53"/>
        <v>True</v>
      </c>
    </row>
    <row r="27" spans="1:201" ht="21.75" customHeight="1" x14ac:dyDescent="0.45">
      <c r="A27" s="43">
        <v>23</v>
      </c>
      <c r="B27" s="44">
        <v>2</v>
      </c>
      <c r="C27" s="71">
        <v>3</v>
      </c>
      <c r="D27" s="46">
        <v>2</v>
      </c>
      <c r="E27" s="72" t="s">
        <v>105</v>
      </c>
      <c r="F27" s="72" t="s">
        <v>106</v>
      </c>
      <c r="G27" s="48"/>
      <c r="H27" s="49"/>
      <c r="I27" s="49"/>
      <c r="J27" s="49"/>
      <c r="K27" s="49"/>
      <c r="L27" s="49" t="s">
        <v>50</v>
      </c>
      <c r="M27" s="49" t="s">
        <v>50</v>
      </c>
      <c r="N27" s="49"/>
      <c r="O27" s="49"/>
      <c r="P27" s="73" t="s">
        <v>50</v>
      </c>
      <c r="Q27" s="74"/>
      <c r="R27" s="74"/>
      <c r="S27" s="74"/>
      <c r="T27" s="74"/>
      <c r="U27" s="74"/>
      <c r="V27" s="74"/>
      <c r="W27" s="74"/>
      <c r="X27" s="74" t="s">
        <v>51</v>
      </c>
      <c r="Y27" s="74" t="s">
        <v>50</v>
      </c>
      <c r="Z27" s="74"/>
      <c r="AA27" s="74" t="s">
        <v>50</v>
      </c>
      <c r="AB27" s="74"/>
      <c r="AC27" s="74"/>
      <c r="AD27" s="74"/>
      <c r="AE27" s="74"/>
      <c r="AF27" s="74"/>
      <c r="AG27" s="74"/>
      <c r="AH27" s="74"/>
      <c r="AI27" s="74"/>
      <c r="AJ27" s="74"/>
      <c r="AK27" s="61" t="s">
        <v>49</v>
      </c>
      <c r="AL27" s="74"/>
      <c r="AM27" s="74"/>
      <c r="AN27" s="50">
        <f t="shared" si="0"/>
        <v>1</v>
      </c>
      <c r="AO27" s="50">
        <f t="shared" si="1"/>
        <v>5</v>
      </c>
      <c r="AP27" s="50">
        <f t="shared" si="2"/>
        <v>1</v>
      </c>
      <c r="AQ27" s="50">
        <f t="shared" si="3"/>
        <v>0</v>
      </c>
      <c r="AR27" s="51">
        <f t="shared" si="4"/>
        <v>7</v>
      </c>
      <c r="AS27" s="52"/>
      <c r="AT27" s="52"/>
      <c r="AU27" s="52"/>
      <c r="AV27" s="52"/>
      <c r="AW27" s="52"/>
      <c r="AX27" s="52"/>
      <c r="AY27" s="52" t="s">
        <v>107</v>
      </c>
      <c r="AZ27" s="52"/>
      <c r="BA27" s="54"/>
      <c r="BB27" s="55">
        <v>23</v>
      </c>
      <c r="BC27" s="56">
        <v>2</v>
      </c>
      <c r="BD27" s="75">
        <v>3</v>
      </c>
      <c r="BE27" s="58">
        <v>2</v>
      </c>
      <c r="BF27" s="76" t="s">
        <v>105</v>
      </c>
      <c r="BG27" s="76" t="s">
        <v>106</v>
      </c>
      <c r="BH27" s="49"/>
      <c r="BI27" s="49"/>
      <c r="BJ27" s="49"/>
      <c r="BK27" s="49"/>
      <c r="BL27" s="49"/>
      <c r="BM27" s="49" t="s">
        <v>50</v>
      </c>
      <c r="BN27" s="49" t="s">
        <v>50</v>
      </c>
      <c r="BO27" s="49"/>
      <c r="BP27" s="49"/>
      <c r="BQ27" s="73" t="s">
        <v>50</v>
      </c>
      <c r="BR27" s="74"/>
      <c r="BS27" s="74"/>
      <c r="BT27" s="74"/>
      <c r="BU27" s="74"/>
      <c r="BV27" s="74"/>
      <c r="BW27" s="74"/>
      <c r="BX27" s="74"/>
      <c r="BY27" s="74" t="s">
        <v>51</v>
      </c>
      <c r="BZ27" s="74" t="s">
        <v>50</v>
      </c>
      <c r="CA27" s="74"/>
      <c r="CB27" s="74" t="s">
        <v>50</v>
      </c>
      <c r="CC27" s="74"/>
      <c r="CD27" s="74"/>
      <c r="CE27" s="74"/>
      <c r="CF27" s="74"/>
      <c r="CG27" s="74"/>
      <c r="CH27" s="74"/>
      <c r="CI27" s="74"/>
      <c r="CJ27" s="74"/>
      <c r="CK27" s="74"/>
      <c r="CL27" s="61" t="s">
        <v>49</v>
      </c>
      <c r="CM27" s="74"/>
      <c r="CN27" s="74"/>
      <c r="CO27" s="50">
        <f t="shared" si="5"/>
        <v>1</v>
      </c>
      <c r="CP27" s="50">
        <f t="shared" si="6"/>
        <v>5</v>
      </c>
      <c r="CQ27" s="50">
        <f t="shared" si="7"/>
        <v>1</v>
      </c>
      <c r="CR27" s="50">
        <f t="shared" si="8"/>
        <v>0</v>
      </c>
      <c r="CS27" s="51">
        <f t="shared" si="9"/>
        <v>7</v>
      </c>
      <c r="CT27" s="52"/>
      <c r="CU27" s="52"/>
      <c r="CV27" s="52"/>
      <c r="CW27" s="52"/>
      <c r="CX27" s="52"/>
      <c r="CY27" s="52"/>
      <c r="CZ27" s="52" t="s">
        <v>107</v>
      </c>
      <c r="DA27" s="52"/>
      <c r="DB27" s="54"/>
      <c r="DC27" s="43">
        <v>23</v>
      </c>
      <c r="DD27" s="44">
        <v>2</v>
      </c>
      <c r="DE27" s="71">
        <v>3</v>
      </c>
      <c r="DF27" s="46">
        <v>2</v>
      </c>
      <c r="DG27" s="72" t="s">
        <v>105</v>
      </c>
      <c r="DH27" s="72" t="s">
        <v>106</v>
      </c>
      <c r="DI27" s="48"/>
      <c r="DJ27" s="49"/>
      <c r="DK27" s="49"/>
      <c r="DL27" s="49"/>
      <c r="DM27" s="49"/>
      <c r="DN27" s="49" t="s">
        <v>50</v>
      </c>
      <c r="DO27" s="49" t="s">
        <v>50</v>
      </c>
      <c r="DP27" s="49"/>
      <c r="DQ27" s="49"/>
      <c r="DR27" s="73" t="s">
        <v>50</v>
      </c>
      <c r="DS27" s="74"/>
      <c r="DT27" s="74"/>
      <c r="DU27" s="74"/>
      <c r="DV27" s="74"/>
      <c r="DW27" s="74"/>
      <c r="DX27" s="74"/>
      <c r="DY27" s="74"/>
      <c r="DZ27" s="74" t="s">
        <v>51</v>
      </c>
      <c r="EA27" s="74" t="s">
        <v>50</v>
      </c>
      <c r="EB27" s="74"/>
      <c r="EC27" s="74" t="s">
        <v>50</v>
      </c>
      <c r="ED27" s="74"/>
      <c r="EE27" s="74"/>
      <c r="EF27" s="74"/>
      <c r="EG27" s="74"/>
      <c r="EH27" s="74"/>
      <c r="EI27" s="74"/>
      <c r="EJ27" s="74"/>
      <c r="EK27" s="74"/>
      <c r="EL27" s="74"/>
      <c r="EM27" s="61" t="s">
        <v>49</v>
      </c>
      <c r="EN27" s="74"/>
      <c r="EO27" s="74"/>
      <c r="EP27" s="50">
        <f t="shared" si="10"/>
        <v>1</v>
      </c>
      <c r="EQ27" s="50">
        <f t="shared" si="11"/>
        <v>5</v>
      </c>
      <c r="ER27" s="50">
        <f t="shared" si="12"/>
        <v>1</v>
      </c>
      <c r="ES27" s="50">
        <f t="shared" si="13"/>
        <v>0</v>
      </c>
      <c r="ET27" s="51">
        <f t="shared" si="14"/>
        <v>7</v>
      </c>
      <c r="FA27" t="s">
        <v>107</v>
      </c>
      <c r="FG27" t="str">
        <f t="shared" si="15"/>
        <v>True</v>
      </c>
      <c r="FH27" t="str">
        <f t="shared" si="16"/>
        <v>True</v>
      </c>
      <c r="FI27" t="str">
        <f t="shared" si="17"/>
        <v>True</v>
      </c>
      <c r="FJ27" t="str">
        <f t="shared" si="18"/>
        <v>True</v>
      </c>
      <c r="FK27" t="str">
        <f t="shared" si="19"/>
        <v>True</v>
      </c>
      <c r="FL27" t="str">
        <f t="shared" si="20"/>
        <v>True</v>
      </c>
      <c r="FM27" t="str">
        <f t="shared" si="21"/>
        <v>True</v>
      </c>
      <c r="FN27" t="str">
        <f t="shared" si="22"/>
        <v>True</v>
      </c>
      <c r="FO27" t="str">
        <f t="shared" si="23"/>
        <v>True</v>
      </c>
      <c r="FP27" t="str">
        <f t="shared" si="24"/>
        <v>True</v>
      </c>
      <c r="FQ27" t="str">
        <f t="shared" si="25"/>
        <v>True</v>
      </c>
      <c r="FR27" t="str">
        <f t="shared" si="26"/>
        <v>True</v>
      </c>
      <c r="FS27" t="str">
        <f t="shared" si="27"/>
        <v>True</v>
      </c>
      <c r="FT27" t="str">
        <f t="shared" si="28"/>
        <v>True</v>
      </c>
      <c r="FU27" t="str">
        <f t="shared" si="29"/>
        <v>True</v>
      </c>
      <c r="FV27" t="str">
        <f t="shared" si="30"/>
        <v>True</v>
      </c>
      <c r="FW27" t="str">
        <f t="shared" si="31"/>
        <v>True</v>
      </c>
      <c r="FX27" t="str">
        <f t="shared" si="32"/>
        <v>True</v>
      </c>
      <c r="FY27" t="str">
        <f t="shared" si="33"/>
        <v>True</v>
      </c>
      <c r="FZ27" t="str">
        <f t="shared" si="34"/>
        <v>True</v>
      </c>
      <c r="GA27" t="str">
        <f t="shared" si="35"/>
        <v>True</v>
      </c>
      <c r="GB27" t="str">
        <f t="shared" si="36"/>
        <v>True</v>
      </c>
      <c r="GC27" t="str">
        <f t="shared" si="37"/>
        <v>True</v>
      </c>
      <c r="GD27" t="str">
        <f t="shared" si="38"/>
        <v>True</v>
      </c>
      <c r="GE27" t="str">
        <f t="shared" si="39"/>
        <v>True</v>
      </c>
      <c r="GF27" t="str">
        <f t="shared" si="40"/>
        <v>True</v>
      </c>
      <c r="GG27" t="str">
        <f t="shared" si="41"/>
        <v>True</v>
      </c>
      <c r="GH27" t="str">
        <f t="shared" si="42"/>
        <v>True</v>
      </c>
      <c r="GI27" t="str">
        <f t="shared" si="43"/>
        <v>True</v>
      </c>
      <c r="GJ27" t="str">
        <f t="shared" si="44"/>
        <v>True</v>
      </c>
      <c r="GK27" t="str">
        <f t="shared" si="45"/>
        <v>True</v>
      </c>
      <c r="GL27" t="str">
        <f t="shared" si="46"/>
        <v>True</v>
      </c>
      <c r="GM27" t="str">
        <f t="shared" si="47"/>
        <v>True</v>
      </c>
      <c r="GN27" t="str">
        <f t="shared" si="48"/>
        <v>True</v>
      </c>
      <c r="GO27" t="str">
        <f t="shared" si="49"/>
        <v>True</v>
      </c>
      <c r="GP27" t="str">
        <f t="shared" si="50"/>
        <v>True</v>
      </c>
      <c r="GQ27" t="str">
        <f t="shared" si="51"/>
        <v>True</v>
      </c>
      <c r="GR27" t="str">
        <f t="shared" si="52"/>
        <v>True</v>
      </c>
      <c r="GS27" t="str">
        <f t="shared" si="53"/>
        <v>True</v>
      </c>
    </row>
    <row r="28" spans="1:201" ht="26.25" customHeight="1" x14ac:dyDescent="0.5">
      <c r="A28" s="43">
        <v>24</v>
      </c>
      <c r="B28" s="44">
        <v>2</v>
      </c>
      <c r="C28" s="45">
        <v>4</v>
      </c>
      <c r="D28" s="46">
        <v>2</v>
      </c>
      <c r="E28" s="47" t="s">
        <v>108</v>
      </c>
      <c r="F28" s="47" t="s">
        <v>109</v>
      </c>
      <c r="G28" s="48"/>
      <c r="H28" s="49"/>
      <c r="I28" s="77" t="s">
        <v>50</v>
      </c>
      <c r="J28" s="49"/>
      <c r="K28" s="49"/>
      <c r="L28" s="49"/>
      <c r="M28" s="49"/>
      <c r="N28" s="49"/>
      <c r="O28" s="49"/>
      <c r="P28" s="60"/>
      <c r="Q28" s="61" t="s">
        <v>50</v>
      </c>
      <c r="R28" s="61"/>
      <c r="S28" s="61"/>
      <c r="T28" s="61"/>
      <c r="U28" s="61" t="s">
        <v>49</v>
      </c>
      <c r="V28" s="61" t="s">
        <v>49</v>
      </c>
      <c r="W28" s="61"/>
      <c r="X28" s="61"/>
      <c r="Y28" s="61"/>
      <c r="Z28" s="61"/>
      <c r="AA28" s="61"/>
      <c r="AB28" s="61"/>
      <c r="AC28" s="61"/>
      <c r="AD28" s="61"/>
      <c r="AE28" s="61"/>
      <c r="AF28" s="61"/>
      <c r="AG28" s="61"/>
      <c r="AH28" s="61"/>
      <c r="AI28" s="61"/>
      <c r="AJ28" s="61" t="s">
        <v>49</v>
      </c>
      <c r="AK28" s="61"/>
      <c r="AL28" s="61" t="s">
        <v>49</v>
      </c>
      <c r="AM28" s="61"/>
      <c r="AN28" s="50">
        <f t="shared" si="0"/>
        <v>4</v>
      </c>
      <c r="AO28" s="50">
        <f t="shared" si="1"/>
        <v>2</v>
      </c>
      <c r="AP28" s="50">
        <f t="shared" si="2"/>
        <v>0</v>
      </c>
      <c r="AQ28" s="50">
        <f t="shared" si="3"/>
        <v>0</v>
      </c>
      <c r="AR28" s="51">
        <f t="shared" si="4"/>
        <v>6</v>
      </c>
      <c r="AS28" s="52"/>
      <c r="AT28" s="52"/>
      <c r="AU28" s="52"/>
      <c r="AV28" s="52"/>
      <c r="AW28" s="52"/>
      <c r="AX28" s="52"/>
      <c r="AY28" s="53" t="s">
        <v>57</v>
      </c>
      <c r="AZ28" s="52" t="s">
        <v>58</v>
      </c>
      <c r="BA28" s="54" t="s">
        <v>240</v>
      </c>
      <c r="BB28" s="55">
        <v>24</v>
      </c>
      <c r="BC28" s="56">
        <v>2</v>
      </c>
      <c r="BD28" s="57">
        <v>4</v>
      </c>
      <c r="BE28" s="58">
        <v>2</v>
      </c>
      <c r="BF28" s="59" t="s">
        <v>108</v>
      </c>
      <c r="BG28" s="59" t="s">
        <v>109</v>
      </c>
      <c r="BH28" s="49"/>
      <c r="BI28" s="49"/>
      <c r="BJ28" s="77" t="s">
        <v>49</v>
      </c>
      <c r="BK28" s="49"/>
      <c r="BL28" s="49"/>
      <c r="BM28" s="49"/>
      <c r="BN28" s="49"/>
      <c r="BO28" s="49"/>
      <c r="BP28" s="49"/>
      <c r="BQ28" s="60"/>
      <c r="BR28" s="61" t="s">
        <v>49</v>
      </c>
      <c r="BS28" s="61"/>
      <c r="BT28" s="61"/>
      <c r="BU28" s="61"/>
      <c r="BV28" s="61" t="s">
        <v>49</v>
      </c>
      <c r="BW28" s="61" t="s">
        <v>49</v>
      </c>
      <c r="BX28" s="61"/>
      <c r="BY28" s="61"/>
      <c r="BZ28" s="61"/>
      <c r="CA28" s="61"/>
      <c r="CB28" s="61"/>
      <c r="CC28" s="61"/>
      <c r="CD28" s="61"/>
      <c r="CE28" s="61"/>
      <c r="CF28" s="61"/>
      <c r="CG28" s="61"/>
      <c r="CH28" s="61"/>
      <c r="CI28" s="61"/>
      <c r="CJ28" s="61"/>
      <c r="CK28" s="61" t="s">
        <v>49</v>
      </c>
      <c r="CL28" s="61"/>
      <c r="CM28" s="61" t="s">
        <v>49</v>
      </c>
      <c r="CN28" s="61"/>
      <c r="CO28" s="50">
        <f t="shared" si="5"/>
        <v>6</v>
      </c>
      <c r="CP28" s="50">
        <f t="shared" si="6"/>
        <v>0</v>
      </c>
      <c r="CQ28" s="50">
        <f t="shared" si="7"/>
        <v>0</v>
      </c>
      <c r="CR28" s="50">
        <f t="shared" si="8"/>
        <v>0</v>
      </c>
      <c r="CS28" s="51">
        <f t="shared" si="9"/>
        <v>6</v>
      </c>
      <c r="CT28" s="52"/>
      <c r="CU28" s="52"/>
      <c r="CV28" s="52"/>
      <c r="CW28" s="52"/>
      <c r="CX28" s="52"/>
      <c r="CY28" s="52"/>
      <c r="CZ28" s="53" t="s">
        <v>57</v>
      </c>
      <c r="DA28" s="52" t="s">
        <v>58</v>
      </c>
      <c r="DB28" s="54" t="s">
        <v>231</v>
      </c>
      <c r="DC28" s="43">
        <v>24</v>
      </c>
      <c r="DD28" s="44">
        <v>2</v>
      </c>
      <c r="DE28" s="45">
        <v>4</v>
      </c>
      <c r="DF28" s="46">
        <v>2</v>
      </c>
      <c r="DG28" s="47" t="s">
        <v>108</v>
      </c>
      <c r="DH28" s="47" t="s">
        <v>109</v>
      </c>
      <c r="DI28" s="48"/>
      <c r="DJ28" s="49"/>
      <c r="DK28" s="105" t="s">
        <v>49</v>
      </c>
      <c r="DL28" s="49"/>
      <c r="DM28" s="49"/>
      <c r="DN28" s="49"/>
      <c r="DO28" s="49"/>
      <c r="DP28" s="49"/>
      <c r="DQ28" s="49"/>
      <c r="DR28" s="60"/>
      <c r="DS28" s="61" t="s">
        <v>49</v>
      </c>
      <c r="DT28" s="61"/>
      <c r="DU28" s="61"/>
      <c r="DV28" s="61"/>
      <c r="DW28" s="61" t="s">
        <v>49</v>
      </c>
      <c r="DX28" s="61" t="s">
        <v>49</v>
      </c>
      <c r="DY28" s="61"/>
      <c r="DZ28" s="61"/>
      <c r="EA28" s="61"/>
      <c r="EB28" s="61"/>
      <c r="EC28" s="61"/>
      <c r="ED28" s="61"/>
      <c r="EE28" s="61"/>
      <c r="EF28" s="61"/>
      <c r="EG28" s="61"/>
      <c r="EH28" s="61"/>
      <c r="EI28" s="61"/>
      <c r="EJ28" s="61"/>
      <c r="EK28" s="61"/>
      <c r="EL28" s="61" t="s">
        <v>49</v>
      </c>
      <c r="EM28" s="61"/>
      <c r="EN28" s="61" t="s">
        <v>49</v>
      </c>
      <c r="EO28" s="61"/>
      <c r="EP28" s="50">
        <f t="shared" si="10"/>
        <v>6</v>
      </c>
      <c r="EQ28" s="50">
        <f t="shared" si="11"/>
        <v>0</v>
      </c>
      <c r="ER28" s="50">
        <f t="shared" si="12"/>
        <v>0</v>
      </c>
      <c r="ES28" s="50">
        <f t="shared" si="13"/>
        <v>0</v>
      </c>
      <c r="ET28" s="51">
        <f t="shared" si="14"/>
        <v>6</v>
      </c>
      <c r="FA28" s="10" t="s">
        <v>57</v>
      </c>
      <c r="FB28" t="s">
        <v>58</v>
      </c>
      <c r="FC28" t="s">
        <v>231</v>
      </c>
      <c r="FG28" t="str">
        <f t="shared" si="15"/>
        <v>True</v>
      </c>
      <c r="FH28" t="str">
        <f t="shared" si="16"/>
        <v>True</v>
      </c>
      <c r="FI28" t="str">
        <f t="shared" si="17"/>
        <v>True</v>
      </c>
      <c r="FJ28" t="str">
        <f t="shared" si="18"/>
        <v>True</v>
      </c>
      <c r="FK28" t="str">
        <f t="shared" si="19"/>
        <v>True</v>
      </c>
      <c r="FL28" t="str">
        <f t="shared" si="20"/>
        <v>True</v>
      </c>
      <c r="FM28" t="str">
        <f t="shared" si="21"/>
        <v>True</v>
      </c>
      <c r="FN28" t="str">
        <f t="shared" si="22"/>
        <v>True</v>
      </c>
      <c r="FO28" t="str">
        <f t="shared" si="23"/>
        <v>False</v>
      </c>
      <c r="FP28" t="str">
        <f t="shared" si="24"/>
        <v>True</v>
      </c>
      <c r="FQ28" t="str">
        <f t="shared" si="25"/>
        <v>True</v>
      </c>
      <c r="FR28" t="str">
        <f t="shared" si="26"/>
        <v>True</v>
      </c>
      <c r="FS28" t="str">
        <f t="shared" si="27"/>
        <v>True</v>
      </c>
      <c r="FT28" t="str">
        <f t="shared" si="28"/>
        <v>True</v>
      </c>
      <c r="FU28" t="str">
        <f t="shared" si="29"/>
        <v>True</v>
      </c>
      <c r="FV28" t="str">
        <f t="shared" si="30"/>
        <v>True</v>
      </c>
      <c r="FW28" t="str">
        <f t="shared" si="31"/>
        <v>False</v>
      </c>
      <c r="FX28" t="str">
        <f t="shared" si="32"/>
        <v>True</v>
      </c>
      <c r="FY28" t="str">
        <f t="shared" si="33"/>
        <v>True</v>
      </c>
      <c r="FZ28" t="str">
        <f t="shared" si="34"/>
        <v>True</v>
      </c>
      <c r="GA28" t="str">
        <f t="shared" si="35"/>
        <v>True</v>
      </c>
      <c r="GB28" t="str">
        <f t="shared" si="36"/>
        <v>True</v>
      </c>
      <c r="GC28" t="str">
        <f t="shared" si="37"/>
        <v>True</v>
      </c>
      <c r="GD28" t="str">
        <f t="shared" si="38"/>
        <v>True</v>
      </c>
      <c r="GE28" t="str">
        <f t="shared" si="39"/>
        <v>True</v>
      </c>
      <c r="GF28" t="str">
        <f t="shared" si="40"/>
        <v>True</v>
      </c>
      <c r="GG28" t="str">
        <f t="shared" si="41"/>
        <v>True</v>
      </c>
      <c r="GH28" t="str">
        <f t="shared" si="42"/>
        <v>True</v>
      </c>
      <c r="GI28" t="str">
        <f t="shared" si="43"/>
        <v>True</v>
      </c>
      <c r="GJ28" t="str">
        <f t="shared" si="44"/>
        <v>True</v>
      </c>
      <c r="GK28" t="str">
        <f t="shared" si="45"/>
        <v>True</v>
      </c>
      <c r="GL28" t="str">
        <f t="shared" si="46"/>
        <v>True</v>
      </c>
      <c r="GM28" t="str">
        <f t="shared" si="47"/>
        <v>True</v>
      </c>
      <c r="GN28" t="str">
        <f t="shared" si="48"/>
        <v>True</v>
      </c>
      <c r="GO28" t="str">
        <f t="shared" si="49"/>
        <v>True</v>
      </c>
      <c r="GP28" t="str">
        <f t="shared" si="50"/>
        <v>True</v>
      </c>
      <c r="GQ28" t="str">
        <f t="shared" si="51"/>
        <v>True</v>
      </c>
      <c r="GR28" t="str">
        <f t="shared" si="52"/>
        <v>True</v>
      </c>
      <c r="GS28" t="str">
        <f t="shared" si="53"/>
        <v>True</v>
      </c>
    </row>
    <row r="29" spans="1:201" ht="26.25" customHeight="1" x14ac:dyDescent="0.45">
      <c r="A29" s="43">
        <v>25</v>
      </c>
      <c r="B29" s="44">
        <v>2</v>
      </c>
      <c r="C29" s="45">
        <v>4</v>
      </c>
      <c r="D29" s="46">
        <v>2</v>
      </c>
      <c r="E29" s="65" t="s">
        <v>110</v>
      </c>
      <c r="F29" s="65" t="s">
        <v>111</v>
      </c>
      <c r="G29" s="48"/>
      <c r="H29" s="49"/>
      <c r="I29" s="49"/>
      <c r="J29" s="49" t="s">
        <v>50</v>
      </c>
      <c r="K29" s="49" t="s">
        <v>50</v>
      </c>
      <c r="L29" s="49"/>
      <c r="M29" s="49"/>
      <c r="N29" s="49"/>
      <c r="O29" s="49"/>
      <c r="P29" s="60"/>
      <c r="Q29" s="61"/>
      <c r="R29" s="61"/>
      <c r="S29" s="61"/>
      <c r="T29" s="61"/>
      <c r="U29" s="61"/>
      <c r="V29" s="61"/>
      <c r="W29" s="61"/>
      <c r="X29" s="61"/>
      <c r="Y29" s="61" t="s">
        <v>50</v>
      </c>
      <c r="Z29" s="61"/>
      <c r="AA29" s="61"/>
      <c r="AB29" s="61"/>
      <c r="AC29" s="61"/>
      <c r="AD29" s="61"/>
      <c r="AE29" s="61"/>
      <c r="AF29" s="61"/>
      <c r="AG29" s="61"/>
      <c r="AH29" s="61" t="s">
        <v>49</v>
      </c>
      <c r="AI29" s="61"/>
      <c r="AJ29" s="61"/>
      <c r="AK29" s="61"/>
      <c r="AL29" s="61"/>
      <c r="AM29" s="61"/>
      <c r="AN29" s="50">
        <f t="shared" si="0"/>
        <v>1</v>
      </c>
      <c r="AO29" s="50">
        <f t="shared" si="1"/>
        <v>3</v>
      </c>
      <c r="AP29" s="50">
        <f t="shared" si="2"/>
        <v>0</v>
      </c>
      <c r="AQ29" s="50">
        <f t="shared" si="3"/>
        <v>0</v>
      </c>
      <c r="AR29" s="51">
        <f t="shared" si="4"/>
        <v>4</v>
      </c>
      <c r="AS29" s="52"/>
      <c r="AT29" s="52"/>
      <c r="AU29" s="52"/>
      <c r="AV29" s="52"/>
      <c r="AW29" s="52"/>
      <c r="AX29" s="52"/>
      <c r="AY29" s="66" t="s">
        <v>69</v>
      </c>
      <c r="AZ29" s="52" t="s">
        <v>70</v>
      </c>
      <c r="BA29" s="54"/>
      <c r="BB29" s="55">
        <v>25</v>
      </c>
      <c r="BC29" s="56">
        <v>2</v>
      </c>
      <c r="BD29" s="57">
        <v>4</v>
      </c>
      <c r="BE29" s="58">
        <v>2</v>
      </c>
      <c r="BF29" s="67" t="s">
        <v>110</v>
      </c>
      <c r="BG29" s="67" t="s">
        <v>111</v>
      </c>
      <c r="BH29" s="49"/>
      <c r="BI29" s="49"/>
      <c r="BJ29" s="49"/>
      <c r="BK29" s="49" t="s">
        <v>50</v>
      </c>
      <c r="BL29" s="49" t="s">
        <v>50</v>
      </c>
      <c r="BM29" s="49"/>
      <c r="BN29" s="49"/>
      <c r="BO29" s="49"/>
      <c r="BP29" s="49"/>
      <c r="BQ29" s="60"/>
      <c r="BR29" s="61"/>
      <c r="BS29" s="61"/>
      <c r="BT29" s="61"/>
      <c r="BU29" s="61"/>
      <c r="BV29" s="61"/>
      <c r="BW29" s="61"/>
      <c r="BX29" s="61"/>
      <c r="BY29" s="61"/>
      <c r="BZ29" s="61" t="s">
        <v>50</v>
      </c>
      <c r="CA29" s="61"/>
      <c r="CB29" s="61"/>
      <c r="CC29" s="61"/>
      <c r="CD29" s="61"/>
      <c r="CE29" s="61"/>
      <c r="CF29" s="61"/>
      <c r="CG29" s="61"/>
      <c r="CH29" s="61"/>
      <c r="CI29" s="61" t="s">
        <v>49</v>
      </c>
      <c r="CJ29" s="61"/>
      <c r="CK29" s="61"/>
      <c r="CL29" s="61"/>
      <c r="CM29" s="61"/>
      <c r="CN29" s="61"/>
      <c r="CO29" s="50">
        <f t="shared" si="5"/>
        <v>1</v>
      </c>
      <c r="CP29" s="50">
        <f t="shared" si="6"/>
        <v>3</v>
      </c>
      <c r="CQ29" s="50">
        <f t="shared" si="7"/>
        <v>0</v>
      </c>
      <c r="CR29" s="50">
        <f t="shared" si="8"/>
        <v>0</v>
      </c>
      <c r="CS29" s="51">
        <f t="shared" si="9"/>
        <v>4</v>
      </c>
      <c r="CT29" s="52"/>
      <c r="CU29" s="52"/>
      <c r="CV29" s="52"/>
      <c r="CW29" s="52"/>
      <c r="CX29" s="52"/>
      <c r="CY29" s="52"/>
      <c r="CZ29" s="66" t="s">
        <v>69</v>
      </c>
      <c r="DA29" s="52" t="s">
        <v>70</v>
      </c>
      <c r="DB29" s="54"/>
      <c r="DC29" s="43">
        <v>25</v>
      </c>
      <c r="DD29" s="44">
        <v>2</v>
      </c>
      <c r="DE29" s="45">
        <v>4</v>
      </c>
      <c r="DF29" s="46">
        <v>2</v>
      </c>
      <c r="DG29" s="65" t="s">
        <v>110</v>
      </c>
      <c r="DH29" s="65" t="s">
        <v>111</v>
      </c>
      <c r="DI29" s="48"/>
      <c r="DJ29" s="49"/>
      <c r="DK29" s="49"/>
      <c r="DL29" s="49" t="s">
        <v>50</v>
      </c>
      <c r="DM29" s="49" t="s">
        <v>50</v>
      </c>
      <c r="DN29" s="49"/>
      <c r="DO29" s="49"/>
      <c r="DP29" s="49"/>
      <c r="DQ29" s="49"/>
      <c r="DR29" s="60"/>
      <c r="DS29" s="61"/>
      <c r="DT29" s="61"/>
      <c r="DU29" s="61"/>
      <c r="DV29" s="61"/>
      <c r="DW29" s="61"/>
      <c r="DX29" s="61"/>
      <c r="DY29" s="61"/>
      <c r="DZ29" s="61"/>
      <c r="EA29" s="61" t="s">
        <v>50</v>
      </c>
      <c r="EB29" s="61"/>
      <c r="EC29" s="61"/>
      <c r="ED29" s="61"/>
      <c r="EE29" s="61"/>
      <c r="EF29" s="61"/>
      <c r="EG29" s="61"/>
      <c r="EH29" s="61"/>
      <c r="EI29" s="61"/>
      <c r="EJ29" s="61" t="s">
        <v>49</v>
      </c>
      <c r="EK29" s="61"/>
      <c r="EL29" s="61"/>
      <c r="EM29" s="61"/>
      <c r="EN29" s="61"/>
      <c r="EO29" s="61"/>
      <c r="EP29" s="50">
        <f t="shared" si="10"/>
        <v>1</v>
      </c>
      <c r="EQ29" s="50">
        <f t="shared" si="11"/>
        <v>3</v>
      </c>
      <c r="ER29" s="50">
        <f t="shared" si="12"/>
        <v>0</v>
      </c>
      <c r="ES29" s="50">
        <f t="shared" si="13"/>
        <v>0</v>
      </c>
      <c r="ET29" s="51">
        <f t="shared" si="14"/>
        <v>4</v>
      </c>
      <c r="FA29" s="12" t="s">
        <v>69</v>
      </c>
      <c r="FB29" t="s">
        <v>70</v>
      </c>
      <c r="FG29" t="str">
        <f t="shared" si="15"/>
        <v>True</v>
      </c>
      <c r="FH29" t="str">
        <f t="shared" si="16"/>
        <v>True</v>
      </c>
      <c r="FI29" t="str">
        <f t="shared" si="17"/>
        <v>True</v>
      </c>
      <c r="FJ29" t="str">
        <f t="shared" si="18"/>
        <v>True</v>
      </c>
      <c r="FK29" t="str">
        <f t="shared" si="19"/>
        <v>True</v>
      </c>
      <c r="FL29" t="str">
        <f t="shared" si="20"/>
        <v>True</v>
      </c>
      <c r="FM29" t="str">
        <f t="shared" si="21"/>
        <v>True</v>
      </c>
      <c r="FN29" t="str">
        <f t="shared" si="22"/>
        <v>True</v>
      </c>
      <c r="FO29" t="str">
        <f t="shared" si="23"/>
        <v>True</v>
      </c>
      <c r="FP29" t="str">
        <f t="shared" si="24"/>
        <v>True</v>
      </c>
      <c r="FQ29" t="str">
        <f t="shared" si="25"/>
        <v>True</v>
      </c>
      <c r="FR29" t="str">
        <f t="shared" si="26"/>
        <v>True</v>
      </c>
      <c r="FS29" t="str">
        <f t="shared" si="27"/>
        <v>True</v>
      </c>
      <c r="FT29" t="str">
        <f t="shared" si="28"/>
        <v>True</v>
      </c>
      <c r="FU29" t="str">
        <f t="shared" si="29"/>
        <v>True</v>
      </c>
      <c r="FV29" t="str">
        <f t="shared" si="30"/>
        <v>True</v>
      </c>
      <c r="FW29" t="str">
        <f t="shared" si="31"/>
        <v>True</v>
      </c>
      <c r="FX29" t="str">
        <f t="shared" si="32"/>
        <v>True</v>
      </c>
      <c r="FY29" t="str">
        <f t="shared" si="33"/>
        <v>True</v>
      </c>
      <c r="FZ29" t="str">
        <f t="shared" si="34"/>
        <v>True</v>
      </c>
      <c r="GA29" t="str">
        <f t="shared" si="35"/>
        <v>True</v>
      </c>
      <c r="GB29" t="str">
        <f t="shared" si="36"/>
        <v>True</v>
      </c>
      <c r="GC29" t="str">
        <f t="shared" si="37"/>
        <v>True</v>
      </c>
      <c r="GD29" t="str">
        <f t="shared" si="38"/>
        <v>True</v>
      </c>
      <c r="GE29" t="str">
        <f t="shared" si="39"/>
        <v>True</v>
      </c>
      <c r="GF29" t="str">
        <f t="shared" si="40"/>
        <v>True</v>
      </c>
      <c r="GG29" t="str">
        <f t="shared" si="41"/>
        <v>True</v>
      </c>
      <c r="GH29" t="str">
        <f t="shared" si="42"/>
        <v>True</v>
      </c>
      <c r="GI29" t="str">
        <f t="shared" si="43"/>
        <v>True</v>
      </c>
      <c r="GJ29" t="str">
        <f t="shared" si="44"/>
        <v>True</v>
      </c>
      <c r="GK29" t="str">
        <f t="shared" si="45"/>
        <v>True</v>
      </c>
      <c r="GL29" t="str">
        <f t="shared" si="46"/>
        <v>True</v>
      </c>
      <c r="GM29" t="str">
        <f t="shared" si="47"/>
        <v>True</v>
      </c>
      <c r="GN29" t="str">
        <f t="shared" si="48"/>
        <v>True</v>
      </c>
      <c r="GO29" t="str">
        <f t="shared" si="49"/>
        <v>True</v>
      </c>
      <c r="GP29" t="str">
        <f t="shared" si="50"/>
        <v>True</v>
      </c>
      <c r="GQ29" t="str">
        <f t="shared" si="51"/>
        <v>True</v>
      </c>
      <c r="GR29" t="str">
        <f t="shared" si="52"/>
        <v>True</v>
      </c>
      <c r="GS29" t="str">
        <f t="shared" si="53"/>
        <v>True</v>
      </c>
    </row>
    <row r="30" spans="1:201" ht="24.75" customHeight="1" x14ac:dyDescent="0.45">
      <c r="A30" s="43">
        <v>26</v>
      </c>
      <c r="B30" s="44">
        <v>2</v>
      </c>
      <c r="C30" s="45">
        <v>4</v>
      </c>
      <c r="D30" s="46">
        <v>2</v>
      </c>
      <c r="E30" s="65" t="s">
        <v>112</v>
      </c>
      <c r="F30" s="65" t="s">
        <v>113</v>
      </c>
      <c r="G30" s="48"/>
      <c r="H30" s="49"/>
      <c r="I30" s="49"/>
      <c r="J30" s="49" t="s">
        <v>50</v>
      </c>
      <c r="K30" s="49"/>
      <c r="L30" s="49"/>
      <c r="M30" s="49"/>
      <c r="N30" s="49"/>
      <c r="O30" s="49"/>
      <c r="P30" s="60"/>
      <c r="Q30" s="61"/>
      <c r="R30" s="61"/>
      <c r="S30" s="61"/>
      <c r="T30" s="61"/>
      <c r="U30" s="61"/>
      <c r="V30" s="61"/>
      <c r="W30" s="61"/>
      <c r="X30" s="61"/>
      <c r="Y30" s="61"/>
      <c r="Z30" s="61"/>
      <c r="AA30" s="61"/>
      <c r="AB30" s="61"/>
      <c r="AC30" s="61"/>
      <c r="AD30" s="61"/>
      <c r="AE30" s="61" t="s">
        <v>50</v>
      </c>
      <c r="AF30" s="61"/>
      <c r="AG30" s="61"/>
      <c r="AH30" s="61" t="s">
        <v>50</v>
      </c>
      <c r="AI30" s="61" t="s">
        <v>50</v>
      </c>
      <c r="AJ30" s="61"/>
      <c r="AK30" s="61"/>
      <c r="AL30" s="61"/>
      <c r="AM30" s="61" t="s">
        <v>49</v>
      </c>
      <c r="AN30" s="50">
        <f t="shared" si="0"/>
        <v>1</v>
      </c>
      <c r="AO30" s="50">
        <f t="shared" si="1"/>
        <v>4</v>
      </c>
      <c r="AP30" s="50">
        <f t="shared" si="2"/>
        <v>0</v>
      </c>
      <c r="AQ30" s="50">
        <f t="shared" si="3"/>
        <v>0</v>
      </c>
      <c r="AR30" s="51">
        <f t="shared" si="4"/>
        <v>5</v>
      </c>
      <c r="AS30" s="52"/>
      <c r="AT30" s="52"/>
      <c r="AU30" s="52"/>
      <c r="AV30" s="52"/>
      <c r="AW30" s="52"/>
      <c r="AX30" s="52"/>
      <c r="AY30" s="66" t="s">
        <v>69</v>
      </c>
      <c r="AZ30" s="52" t="s">
        <v>70</v>
      </c>
      <c r="BA30" s="54"/>
      <c r="BB30" s="55">
        <v>26</v>
      </c>
      <c r="BC30" s="56">
        <v>2</v>
      </c>
      <c r="BD30" s="57">
        <v>4</v>
      </c>
      <c r="BE30" s="58">
        <v>2</v>
      </c>
      <c r="BF30" s="67" t="s">
        <v>112</v>
      </c>
      <c r="BG30" s="67" t="s">
        <v>113</v>
      </c>
      <c r="BH30" s="49"/>
      <c r="BI30" s="49"/>
      <c r="BJ30" s="49"/>
      <c r="BK30" s="49" t="s">
        <v>50</v>
      </c>
      <c r="BL30" s="49"/>
      <c r="BM30" s="49"/>
      <c r="BN30" s="49"/>
      <c r="BO30" s="49"/>
      <c r="BP30" s="49"/>
      <c r="BQ30" s="60"/>
      <c r="BR30" s="61"/>
      <c r="BS30" s="61"/>
      <c r="BT30" s="61"/>
      <c r="BU30" s="61"/>
      <c r="BV30" s="61"/>
      <c r="BW30" s="61"/>
      <c r="BX30" s="61"/>
      <c r="BY30" s="61"/>
      <c r="BZ30" s="61"/>
      <c r="CA30" s="61"/>
      <c r="CB30" s="61"/>
      <c r="CC30" s="61"/>
      <c r="CD30" s="61"/>
      <c r="CE30" s="61"/>
      <c r="CF30" s="61" t="s">
        <v>50</v>
      </c>
      <c r="CG30" s="61"/>
      <c r="CH30" s="61"/>
      <c r="CI30" s="61" t="s">
        <v>50</v>
      </c>
      <c r="CJ30" s="61" t="s">
        <v>50</v>
      </c>
      <c r="CK30" s="61"/>
      <c r="CL30" s="61"/>
      <c r="CM30" s="61"/>
      <c r="CN30" s="61" t="s">
        <v>49</v>
      </c>
      <c r="CO30" s="50">
        <f t="shared" si="5"/>
        <v>1</v>
      </c>
      <c r="CP30" s="50">
        <f t="shared" si="6"/>
        <v>4</v>
      </c>
      <c r="CQ30" s="50">
        <f t="shared" si="7"/>
        <v>0</v>
      </c>
      <c r="CR30" s="50">
        <f t="shared" si="8"/>
        <v>0</v>
      </c>
      <c r="CS30" s="51">
        <f t="shared" si="9"/>
        <v>5</v>
      </c>
      <c r="CT30" s="52"/>
      <c r="CU30" s="52"/>
      <c r="CV30" s="52"/>
      <c r="CW30" s="52"/>
      <c r="CX30" s="52"/>
      <c r="CY30" s="52"/>
      <c r="CZ30" s="66" t="s">
        <v>69</v>
      </c>
      <c r="DA30" s="52" t="s">
        <v>70</v>
      </c>
      <c r="DB30" s="54"/>
      <c r="DC30" s="43">
        <v>26</v>
      </c>
      <c r="DD30" s="44">
        <v>2</v>
      </c>
      <c r="DE30" s="45">
        <v>4</v>
      </c>
      <c r="DF30" s="46">
        <v>2</v>
      </c>
      <c r="DG30" s="65" t="s">
        <v>112</v>
      </c>
      <c r="DH30" s="65" t="s">
        <v>113</v>
      </c>
      <c r="DI30" s="48"/>
      <c r="DJ30" s="49"/>
      <c r="DK30" s="49"/>
      <c r="DL30" s="49" t="s">
        <v>50</v>
      </c>
      <c r="DM30" s="49"/>
      <c r="DN30" s="49"/>
      <c r="DO30" s="49"/>
      <c r="DP30" s="49"/>
      <c r="DQ30" s="49"/>
      <c r="DR30" s="60"/>
      <c r="DS30" s="61"/>
      <c r="DT30" s="61"/>
      <c r="DU30" s="61"/>
      <c r="DV30" s="61"/>
      <c r="DW30" s="61"/>
      <c r="DX30" s="61"/>
      <c r="DY30" s="61"/>
      <c r="DZ30" s="61"/>
      <c r="EA30" s="61"/>
      <c r="EB30" s="61"/>
      <c r="EC30" s="61"/>
      <c r="ED30" s="61"/>
      <c r="EE30" s="61"/>
      <c r="EF30" s="61"/>
      <c r="EG30" s="61" t="s">
        <v>50</v>
      </c>
      <c r="EH30" s="61"/>
      <c r="EI30" s="61"/>
      <c r="EJ30" s="61" t="s">
        <v>50</v>
      </c>
      <c r="EK30" s="61" t="s">
        <v>50</v>
      </c>
      <c r="EL30" s="61"/>
      <c r="EM30" s="61"/>
      <c r="EN30" s="61"/>
      <c r="EO30" s="61" t="s">
        <v>49</v>
      </c>
      <c r="EP30" s="50">
        <f t="shared" si="10"/>
        <v>1</v>
      </c>
      <c r="EQ30" s="50">
        <f t="shared" si="11"/>
        <v>4</v>
      </c>
      <c r="ER30" s="50">
        <f t="shared" si="12"/>
        <v>0</v>
      </c>
      <c r="ES30" s="50">
        <f t="shared" si="13"/>
        <v>0</v>
      </c>
      <c r="ET30" s="51">
        <f t="shared" si="14"/>
        <v>5</v>
      </c>
      <c r="FA30" s="12" t="s">
        <v>69</v>
      </c>
      <c r="FB30" t="s">
        <v>70</v>
      </c>
      <c r="FG30" t="str">
        <f t="shared" si="15"/>
        <v>True</v>
      </c>
      <c r="FH30" t="str">
        <f t="shared" si="16"/>
        <v>True</v>
      </c>
      <c r="FI30" t="str">
        <f t="shared" si="17"/>
        <v>True</v>
      </c>
      <c r="FJ30" t="str">
        <f t="shared" si="18"/>
        <v>True</v>
      </c>
      <c r="FK30" t="str">
        <f t="shared" si="19"/>
        <v>True</v>
      </c>
      <c r="FL30" t="str">
        <f t="shared" si="20"/>
        <v>True</v>
      </c>
      <c r="FM30" t="str">
        <f t="shared" si="21"/>
        <v>True</v>
      </c>
      <c r="FN30" t="str">
        <f t="shared" si="22"/>
        <v>True</v>
      </c>
      <c r="FO30" t="str">
        <f t="shared" si="23"/>
        <v>True</v>
      </c>
      <c r="FP30" t="str">
        <f t="shared" si="24"/>
        <v>True</v>
      </c>
      <c r="FQ30" t="str">
        <f t="shared" si="25"/>
        <v>True</v>
      </c>
      <c r="FR30" t="str">
        <f t="shared" si="26"/>
        <v>True</v>
      </c>
      <c r="FS30" t="str">
        <f t="shared" si="27"/>
        <v>True</v>
      </c>
      <c r="FT30" t="str">
        <f t="shared" si="28"/>
        <v>True</v>
      </c>
      <c r="FU30" t="str">
        <f t="shared" si="29"/>
        <v>True</v>
      </c>
      <c r="FV30" t="str">
        <f t="shared" si="30"/>
        <v>True</v>
      </c>
      <c r="FW30" t="str">
        <f t="shared" si="31"/>
        <v>True</v>
      </c>
      <c r="FX30" t="str">
        <f t="shared" si="32"/>
        <v>True</v>
      </c>
      <c r="FY30" t="str">
        <f t="shared" si="33"/>
        <v>True</v>
      </c>
      <c r="FZ30" t="str">
        <f t="shared" si="34"/>
        <v>True</v>
      </c>
      <c r="GA30" t="str">
        <f t="shared" si="35"/>
        <v>True</v>
      </c>
      <c r="GB30" t="str">
        <f t="shared" si="36"/>
        <v>True</v>
      </c>
      <c r="GC30" t="str">
        <f t="shared" si="37"/>
        <v>True</v>
      </c>
      <c r="GD30" t="str">
        <f t="shared" si="38"/>
        <v>True</v>
      </c>
      <c r="GE30" t="str">
        <f t="shared" si="39"/>
        <v>True</v>
      </c>
      <c r="GF30" t="str">
        <f t="shared" si="40"/>
        <v>True</v>
      </c>
      <c r="GG30" t="str">
        <f t="shared" si="41"/>
        <v>True</v>
      </c>
      <c r="GH30" t="str">
        <f t="shared" si="42"/>
        <v>True</v>
      </c>
      <c r="GI30" t="str">
        <f t="shared" si="43"/>
        <v>True</v>
      </c>
      <c r="GJ30" t="str">
        <f t="shared" si="44"/>
        <v>True</v>
      </c>
      <c r="GK30" t="str">
        <f t="shared" si="45"/>
        <v>True</v>
      </c>
      <c r="GL30" t="str">
        <f t="shared" si="46"/>
        <v>True</v>
      </c>
      <c r="GM30" t="str">
        <f t="shared" si="47"/>
        <v>True</v>
      </c>
      <c r="GN30" t="str">
        <f t="shared" si="48"/>
        <v>True</v>
      </c>
      <c r="GO30" t="str">
        <f t="shared" si="49"/>
        <v>True</v>
      </c>
      <c r="GP30" t="str">
        <f t="shared" si="50"/>
        <v>True</v>
      </c>
      <c r="GQ30" t="str">
        <f t="shared" si="51"/>
        <v>True</v>
      </c>
      <c r="GR30" t="str">
        <f t="shared" si="52"/>
        <v>True</v>
      </c>
      <c r="GS30" t="str">
        <f t="shared" si="53"/>
        <v>True</v>
      </c>
    </row>
    <row r="31" spans="1:201" ht="22.5" customHeight="1" x14ac:dyDescent="0.45">
      <c r="A31" s="43">
        <v>27</v>
      </c>
      <c r="B31" s="44">
        <v>2</v>
      </c>
      <c r="C31" s="45">
        <v>4</v>
      </c>
      <c r="D31" s="46">
        <v>2</v>
      </c>
      <c r="E31" s="65" t="s">
        <v>114</v>
      </c>
      <c r="F31" s="65" t="s">
        <v>115</v>
      </c>
      <c r="G31" s="48"/>
      <c r="H31" s="49"/>
      <c r="I31" s="49" t="s">
        <v>50</v>
      </c>
      <c r="J31" s="49"/>
      <c r="K31" s="49"/>
      <c r="L31" s="49"/>
      <c r="M31" s="49"/>
      <c r="N31" s="49"/>
      <c r="O31" s="49"/>
      <c r="P31" s="60"/>
      <c r="Q31" s="61"/>
      <c r="R31" s="61"/>
      <c r="S31" s="61" t="s">
        <v>50</v>
      </c>
      <c r="T31" s="61" t="s">
        <v>50</v>
      </c>
      <c r="U31" s="61"/>
      <c r="V31" s="61"/>
      <c r="W31" s="61"/>
      <c r="X31" s="61"/>
      <c r="Y31" s="61"/>
      <c r="Z31" s="61"/>
      <c r="AA31" s="61"/>
      <c r="AB31" s="61"/>
      <c r="AC31" s="61"/>
      <c r="AD31" s="61"/>
      <c r="AE31" s="61"/>
      <c r="AF31" s="61"/>
      <c r="AG31" s="61"/>
      <c r="AH31" s="61"/>
      <c r="AI31" s="61"/>
      <c r="AJ31" s="61"/>
      <c r="AK31" s="61"/>
      <c r="AL31" s="61"/>
      <c r="AM31" s="61"/>
      <c r="AN31" s="50">
        <f t="shared" si="0"/>
        <v>0</v>
      </c>
      <c r="AO31" s="50">
        <f t="shared" si="1"/>
        <v>3</v>
      </c>
      <c r="AP31" s="50">
        <f t="shared" si="2"/>
        <v>0</v>
      </c>
      <c r="AQ31" s="50">
        <f t="shared" si="3"/>
        <v>0</v>
      </c>
      <c r="AR31" s="51">
        <f t="shared" si="4"/>
        <v>3</v>
      </c>
      <c r="AS31" s="52"/>
      <c r="AT31" s="52"/>
      <c r="AU31" s="52"/>
      <c r="AV31" s="52"/>
      <c r="AW31" s="52"/>
      <c r="AX31" s="52"/>
      <c r="AY31" s="66" t="s">
        <v>69</v>
      </c>
      <c r="AZ31" s="52" t="s">
        <v>70</v>
      </c>
      <c r="BA31" s="54"/>
      <c r="BB31" s="55">
        <v>27</v>
      </c>
      <c r="BC31" s="56">
        <v>2</v>
      </c>
      <c r="BD31" s="57">
        <v>4</v>
      </c>
      <c r="BE31" s="58">
        <v>2</v>
      </c>
      <c r="BF31" s="67" t="s">
        <v>114</v>
      </c>
      <c r="BG31" s="67" t="s">
        <v>115</v>
      </c>
      <c r="BH31" s="49"/>
      <c r="BI31" s="49"/>
      <c r="BJ31" s="49" t="s">
        <v>50</v>
      </c>
      <c r="BK31" s="49"/>
      <c r="BL31" s="49"/>
      <c r="BM31" s="49"/>
      <c r="BN31" s="49"/>
      <c r="BO31" s="49"/>
      <c r="BP31" s="49"/>
      <c r="BQ31" s="60"/>
      <c r="BR31" s="61"/>
      <c r="BS31" s="61"/>
      <c r="BT31" s="61" t="s">
        <v>50</v>
      </c>
      <c r="BU31" s="61" t="s">
        <v>50</v>
      </c>
      <c r="BV31" s="61"/>
      <c r="BW31" s="61"/>
      <c r="BX31" s="61"/>
      <c r="BY31" s="61"/>
      <c r="BZ31" s="61"/>
      <c r="CA31" s="61"/>
      <c r="CB31" s="61"/>
      <c r="CC31" s="61"/>
      <c r="CD31" s="61"/>
      <c r="CE31" s="61"/>
      <c r="CF31" s="61"/>
      <c r="CG31" s="61"/>
      <c r="CH31" s="61"/>
      <c r="CI31" s="61"/>
      <c r="CJ31" s="61"/>
      <c r="CK31" s="61"/>
      <c r="CL31" s="61"/>
      <c r="CM31" s="61"/>
      <c r="CN31" s="61"/>
      <c r="CO31" s="50">
        <f t="shared" si="5"/>
        <v>0</v>
      </c>
      <c r="CP31" s="50">
        <f t="shared" si="6"/>
        <v>3</v>
      </c>
      <c r="CQ31" s="50">
        <f t="shared" si="7"/>
        <v>0</v>
      </c>
      <c r="CR31" s="50">
        <f t="shared" si="8"/>
        <v>0</v>
      </c>
      <c r="CS31" s="51">
        <f t="shared" si="9"/>
        <v>3</v>
      </c>
      <c r="CT31" s="52"/>
      <c r="CU31" s="52"/>
      <c r="CV31" s="52"/>
      <c r="CW31" s="52"/>
      <c r="CX31" s="52"/>
      <c r="CY31" s="52"/>
      <c r="CZ31" s="66" t="s">
        <v>69</v>
      </c>
      <c r="DA31" s="52" t="s">
        <v>70</v>
      </c>
      <c r="DB31" s="54"/>
      <c r="DC31" s="43">
        <v>27</v>
      </c>
      <c r="DD31" s="44">
        <v>2</v>
      </c>
      <c r="DE31" s="45">
        <v>4</v>
      </c>
      <c r="DF31" s="46">
        <v>2</v>
      </c>
      <c r="DG31" s="65" t="s">
        <v>114</v>
      </c>
      <c r="DH31" s="65" t="s">
        <v>115</v>
      </c>
      <c r="DI31" s="48"/>
      <c r="DJ31" s="49"/>
      <c r="DK31" s="49" t="s">
        <v>50</v>
      </c>
      <c r="DL31" s="49"/>
      <c r="DM31" s="49"/>
      <c r="DN31" s="49"/>
      <c r="DO31" s="49"/>
      <c r="DP31" s="49"/>
      <c r="DQ31" s="49"/>
      <c r="DR31" s="60"/>
      <c r="DS31" s="61"/>
      <c r="DT31" s="61"/>
      <c r="DU31" s="61" t="s">
        <v>50</v>
      </c>
      <c r="DV31" s="61" t="s">
        <v>50</v>
      </c>
      <c r="DW31" s="61"/>
      <c r="DX31" s="61"/>
      <c r="DY31" s="61"/>
      <c r="DZ31" s="61"/>
      <c r="EA31" s="61"/>
      <c r="EB31" s="61"/>
      <c r="EC31" s="61"/>
      <c r="ED31" s="61"/>
      <c r="EE31" s="61"/>
      <c r="EF31" s="61"/>
      <c r="EG31" s="61"/>
      <c r="EH31" s="61"/>
      <c r="EI31" s="61"/>
      <c r="EJ31" s="61"/>
      <c r="EK31" s="61"/>
      <c r="EL31" s="61"/>
      <c r="EM31" s="61"/>
      <c r="EN31" s="61"/>
      <c r="EO31" s="61"/>
      <c r="EP31" s="50">
        <f t="shared" si="10"/>
        <v>0</v>
      </c>
      <c r="EQ31" s="50">
        <f t="shared" si="11"/>
        <v>3</v>
      </c>
      <c r="ER31" s="50">
        <f t="shared" si="12"/>
        <v>0</v>
      </c>
      <c r="ES31" s="50">
        <f t="shared" si="13"/>
        <v>0</v>
      </c>
      <c r="ET31" s="51">
        <f t="shared" si="14"/>
        <v>3</v>
      </c>
      <c r="FA31" s="12" t="s">
        <v>69</v>
      </c>
      <c r="FB31" t="s">
        <v>70</v>
      </c>
      <c r="FG31" t="str">
        <f t="shared" si="15"/>
        <v>True</v>
      </c>
      <c r="FH31" t="str">
        <f t="shared" si="16"/>
        <v>True</v>
      </c>
      <c r="FI31" t="str">
        <f t="shared" si="17"/>
        <v>True</v>
      </c>
      <c r="FJ31" t="str">
        <f t="shared" si="18"/>
        <v>True</v>
      </c>
      <c r="FK31" t="str">
        <f t="shared" si="19"/>
        <v>True</v>
      </c>
      <c r="FL31" t="str">
        <f t="shared" si="20"/>
        <v>True</v>
      </c>
      <c r="FM31" t="str">
        <f t="shared" si="21"/>
        <v>True</v>
      </c>
      <c r="FN31" t="str">
        <f t="shared" si="22"/>
        <v>True</v>
      </c>
      <c r="FO31" t="str">
        <f t="shared" si="23"/>
        <v>True</v>
      </c>
      <c r="FP31" t="str">
        <f t="shared" si="24"/>
        <v>True</v>
      </c>
      <c r="FQ31" t="str">
        <f t="shared" si="25"/>
        <v>True</v>
      </c>
      <c r="FR31" t="str">
        <f t="shared" si="26"/>
        <v>True</v>
      </c>
      <c r="FS31" t="str">
        <f t="shared" si="27"/>
        <v>True</v>
      </c>
      <c r="FT31" t="str">
        <f t="shared" si="28"/>
        <v>True</v>
      </c>
      <c r="FU31" t="str">
        <f t="shared" si="29"/>
        <v>True</v>
      </c>
      <c r="FV31" t="str">
        <f t="shared" si="30"/>
        <v>True</v>
      </c>
      <c r="FW31" t="str">
        <f t="shared" si="31"/>
        <v>True</v>
      </c>
      <c r="FX31" t="str">
        <f t="shared" si="32"/>
        <v>True</v>
      </c>
      <c r="FY31" t="str">
        <f t="shared" si="33"/>
        <v>True</v>
      </c>
      <c r="FZ31" t="str">
        <f t="shared" si="34"/>
        <v>True</v>
      </c>
      <c r="GA31" t="str">
        <f t="shared" si="35"/>
        <v>True</v>
      </c>
      <c r="GB31" t="str">
        <f t="shared" si="36"/>
        <v>True</v>
      </c>
      <c r="GC31" t="str">
        <f t="shared" si="37"/>
        <v>True</v>
      </c>
      <c r="GD31" t="str">
        <f t="shared" si="38"/>
        <v>True</v>
      </c>
      <c r="GE31" t="str">
        <f t="shared" si="39"/>
        <v>True</v>
      </c>
      <c r="GF31" t="str">
        <f t="shared" si="40"/>
        <v>True</v>
      </c>
      <c r="GG31" t="str">
        <f t="shared" si="41"/>
        <v>True</v>
      </c>
      <c r="GH31" t="str">
        <f t="shared" si="42"/>
        <v>True</v>
      </c>
      <c r="GI31" t="str">
        <f t="shared" si="43"/>
        <v>True</v>
      </c>
      <c r="GJ31" t="str">
        <f t="shared" si="44"/>
        <v>True</v>
      </c>
      <c r="GK31" t="str">
        <f t="shared" si="45"/>
        <v>True</v>
      </c>
      <c r="GL31" t="str">
        <f t="shared" si="46"/>
        <v>True</v>
      </c>
      <c r="GM31" t="str">
        <f t="shared" si="47"/>
        <v>True</v>
      </c>
      <c r="GN31" t="str">
        <f t="shared" si="48"/>
        <v>True</v>
      </c>
      <c r="GO31" t="str">
        <f t="shared" si="49"/>
        <v>True</v>
      </c>
      <c r="GP31" t="str">
        <f t="shared" si="50"/>
        <v>True</v>
      </c>
      <c r="GQ31" t="str">
        <f t="shared" si="51"/>
        <v>True</v>
      </c>
      <c r="GR31" t="str">
        <f t="shared" si="52"/>
        <v>True</v>
      </c>
      <c r="GS31" t="str">
        <f t="shared" si="53"/>
        <v>True</v>
      </c>
    </row>
    <row r="32" spans="1:201" ht="21.75" customHeight="1" x14ac:dyDescent="0.45">
      <c r="A32" s="43">
        <v>28</v>
      </c>
      <c r="B32" s="44">
        <v>2</v>
      </c>
      <c r="C32" s="45">
        <v>4</v>
      </c>
      <c r="D32" s="46">
        <v>2</v>
      </c>
      <c r="E32" s="68" t="s">
        <v>116</v>
      </c>
      <c r="F32" s="68" t="s">
        <v>117</v>
      </c>
      <c r="G32" s="48"/>
      <c r="H32" s="49"/>
      <c r="I32" s="49"/>
      <c r="J32" s="49" t="s">
        <v>50</v>
      </c>
      <c r="K32" s="49" t="s">
        <v>50</v>
      </c>
      <c r="L32" s="49"/>
      <c r="M32" s="49"/>
      <c r="N32" s="49"/>
      <c r="O32" s="49" t="s">
        <v>50</v>
      </c>
      <c r="P32" s="49"/>
      <c r="Q32" s="60"/>
      <c r="R32" s="61"/>
      <c r="S32" s="61"/>
      <c r="T32" s="61"/>
      <c r="U32" s="61"/>
      <c r="V32" s="61"/>
      <c r="W32" s="61"/>
      <c r="X32" s="61"/>
      <c r="Y32" s="61"/>
      <c r="Z32" s="61"/>
      <c r="AA32" s="61"/>
      <c r="AB32" s="61"/>
      <c r="AC32" s="61"/>
      <c r="AD32" s="61"/>
      <c r="AE32" s="61"/>
      <c r="AF32" s="61"/>
      <c r="AG32" s="61"/>
      <c r="AH32" s="61"/>
      <c r="AI32" s="61" t="s">
        <v>50</v>
      </c>
      <c r="AJ32" s="61"/>
      <c r="AK32" s="61"/>
      <c r="AL32" s="61"/>
      <c r="AM32" s="61"/>
      <c r="AN32" s="50">
        <f t="shared" si="0"/>
        <v>0</v>
      </c>
      <c r="AO32" s="50">
        <f t="shared" si="1"/>
        <v>4</v>
      </c>
      <c r="AP32" s="50">
        <f t="shared" si="2"/>
        <v>0</v>
      </c>
      <c r="AQ32" s="50">
        <f t="shared" si="3"/>
        <v>0</v>
      </c>
      <c r="AR32" s="51">
        <f t="shared" si="4"/>
        <v>4</v>
      </c>
      <c r="AS32" s="52"/>
      <c r="AT32" s="52"/>
      <c r="AU32" s="52"/>
      <c r="AV32" s="52"/>
      <c r="AW32" s="52"/>
      <c r="AX32" s="52"/>
      <c r="AY32" s="69" t="s">
        <v>87</v>
      </c>
      <c r="AZ32" s="52" t="s">
        <v>88</v>
      </c>
      <c r="BA32" s="54"/>
      <c r="BB32" s="55">
        <v>28</v>
      </c>
      <c r="BC32" s="56">
        <v>2</v>
      </c>
      <c r="BD32" s="57">
        <v>4</v>
      </c>
      <c r="BE32" s="58">
        <v>2</v>
      </c>
      <c r="BF32" s="70" t="s">
        <v>116</v>
      </c>
      <c r="BG32" s="70" t="s">
        <v>117</v>
      </c>
      <c r="BH32" s="49"/>
      <c r="BI32" s="49"/>
      <c r="BJ32" s="49"/>
      <c r="BK32" s="49" t="s">
        <v>50</v>
      </c>
      <c r="BL32" s="49" t="s">
        <v>50</v>
      </c>
      <c r="BM32" s="49"/>
      <c r="BN32" s="49"/>
      <c r="BO32" s="49"/>
      <c r="BP32" s="49" t="s">
        <v>50</v>
      </c>
      <c r="BQ32" s="49"/>
      <c r="BR32" s="60"/>
      <c r="BS32" s="61"/>
      <c r="BT32" s="61"/>
      <c r="BU32" s="61"/>
      <c r="BV32" s="61"/>
      <c r="BW32" s="61"/>
      <c r="BX32" s="61"/>
      <c r="BY32" s="61"/>
      <c r="BZ32" s="61"/>
      <c r="CA32" s="61"/>
      <c r="CB32" s="61"/>
      <c r="CC32" s="61"/>
      <c r="CD32" s="61"/>
      <c r="CE32" s="61"/>
      <c r="CF32" s="61"/>
      <c r="CG32" s="61"/>
      <c r="CH32" s="61"/>
      <c r="CI32" s="61"/>
      <c r="CJ32" s="61" t="s">
        <v>50</v>
      </c>
      <c r="CK32" s="61"/>
      <c r="CL32" s="61"/>
      <c r="CM32" s="61"/>
      <c r="CN32" s="61"/>
      <c r="CO32" s="50">
        <f t="shared" si="5"/>
        <v>0</v>
      </c>
      <c r="CP32" s="50">
        <f t="shared" si="6"/>
        <v>4</v>
      </c>
      <c r="CQ32" s="50">
        <f t="shared" si="7"/>
        <v>0</v>
      </c>
      <c r="CR32" s="50">
        <f t="shared" si="8"/>
        <v>0</v>
      </c>
      <c r="CS32" s="51">
        <f t="shared" si="9"/>
        <v>4</v>
      </c>
      <c r="CT32" s="52"/>
      <c r="CU32" s="52"/>
      <c r="CV32" s="52"/>
      <c r="CW32" s="52"/>
      <c r="CX32" s="52"/>
      <c r="CY32" s="52"/>
      <c r="CZ32" s="69" t="s">
        <v>87</v>
      </c>
      <c r="DA32" s="52" t="s">
        <v>88</v>
      </c>
      <c r="DB32" s="54"/>
      <c r="DC32" s="43">
        <v>28</v>
      </c>
      <c r="DD32" s="44">
        <v>2</v>
      </c>
      <c r="DE32" s="45">
        <v>4</v>
      </c>
      <c r="DF32" s="46">
        <v>2</v>
      </c>
      <c r="DG32" s="68" t="s">
        <v>116</v>
      </c>
      <c r="DH32" s="68" t="s">
        <v>117</v>
      </c>
      <c r="DI32" s="48"/>
      <c r="DJ32" s="49"/>
      <c r="DK32" s="49"/>
      <c r="DL32" s="49" t="s">
        <v>50</v>
      </c>
      <c r="DM32" s="49" t="s">
        <v>50</v>
      </c>
      <c r="DN32" s="49"/>
      <c r="DO32" s="49"/>
      <c r="DP32" s="49"/>
      <c r="DQ32" s="49" t="s">
        <v>50</v>
      </c>
      <c r="DR32" s="49"/>
      <c r="DS32" s="60"/>
      <c r="DT32" s="61"/>
      <c r="DU32" s="61"/>
      <c r="DV32" s="61"/>
      <c r="DW32" s="61"/>
      <c r="DX32" s="61"/>
      <c r="DY32" s="61"/>
      <c r="DZ32" s="61"/>
      <c r="EA32" s="61"/>
      <c r="EB32" s="61"/>
      <c r="EC32" s="61"/>
      <c r="ED32" s="61"/>
      <c r="EE32" s="61"/>
      <c r="EF32" s="61"/>
      <c r="EG32" s="61"/>
      <c r="EH32" s="61"/>
      <c r="EI32" s="61"/>
      <c r="EJ32" s="61"/>
      <c r="EK32" s="61" t="s">
        <v>50</v>
      </c>
      <c r="EL32" s="61"/>
      <c r="EM32" s="61"/>
      <c r="EN32" s="61"/>
      <c r="EO32" s="61"/>
      <c r="EP32" s="50">
        <f t="shared" si="10"/>
        <v>0</v>
      </c>
      <c r="EQ32" s="50">
        <f t="shared" si="11"/>
        <v>4</v>
      </c>
      <c r="ER32" s="50">
        <f t="shared" si="12"/>
        <v>0</v>
      </c>
      <c r="ES32" s="50">
        <f t="shared" si="13"/>
        <v>0</v>
      </c>
      <c r="ET32" s="51">
        <f t="shared" si="14"/>
        <v>4</v>
      </c>
      <c r="FA32" s="13" t="s">
        <v>87</v>
      </c>
      <c r="FB32" t="s">
        <v>88</v>
      </c>
      <c r="FG32" t="str">
        <f t="shared" si="15"/>
        <v>True</v>
      </c>
      <c r="FH32" t="str">
        <f t="shared" si="16"/>
        <v>True</v>
      </c>
      <c r="FI32" t="str">
        <f t="shared" si="17"/>
        <v>True</v>
      </c>
      <c r="FJ32" t="str">
        <f t="shared" si="18"/>
        <v>True</v>
      </c>
      <c r="FK32" t="str">
        <f t="shared" si="19"/>
        <v>True</v>
      </c>
      <c r="FL32" t="str">
        <f t="shared" si="20"/>
        <v>True</v>
      </c>
      <c r="FM32" t="str">
        <f t="shared" si="21"/>
        <v>True</v>
      </c>
      <c r="FN32" t="str">
        <f t="shared" si="22"/>
        <v>True</v>
      </c>
      <c r="FO32" t="str">
        <f t="shared" si="23"/>
        <v>True</v>
      </c>
      <c r="FP32" t="str">
        <f t="shared" si="24"/>
        <v>True</v>
      </c>
      <c r="FQ32" t="str">
        <f t="shared" si="25"/>
        <v>True</v>
      </c>
      <c r="FR32" t="str">
        <f t="shared" si="26"/>
        <v>True</v>
      </c>
      <c r="FS32" t="str">
        <f t="shared" si="27"/>
        <v>True</v>
      </c>
      <c r="FT32" t="str">
        <f t="shared" si="28"/>
        <v>True</v>
      </c>
      <c r="FU32" t="str">
        <f t="shared" si="29"/>
        <v>True</v>
      </c>
      <c r="FV32" t="str">
        <f t="shared" si="30"/>
        <v>True</v>
      </c>
      <c r="FW32" t="str">
        <f t="shared" si="31"/>
        <v>True</v>
      </c>
      <c r="FX32" t="str">
        <f t="shared" si="32"/>
        <v>True</v>
      </c>
      <c r="FY32" t="str">
        <f t="shared" si="33"/>
        <v>True</v>
      </c>
      <c r="FZ32" t="str">
        <f t="shared" si="34"/>
        <v>True</v>
      </c>
      <c r="GA32" t="str">
        <f t="shared" si="35"/>
        <v>True</v>
      </c>
      <c r="GB32" t="str">
        <f t="shared" si="36"/>
        <v>True</v>
      </c>
      <c r="GC32" t="str">
        <f t="shared" si="37"/>
        <v>True</v>
      </c>
      <c r="GD32" t="str">
        <f t="shared" si="38"/>
        <v>True</v>
      </c>
      <c r="GE32" t="str">
        <f t="shared" si="39"/>
        <v>True</v>
      </c>
      <c r="GF32" t="str">
        <f t="shared" si="40"/>
        <v>True</v>
      </c>
      <c r="GG32" t="str">
        <f t="shared" si="41"/>
        <v>True</v>
      </c>
      <c r="GH32" t="str">
        <f t="shared" si="42"/>
        <v>True</v>
      </c>
      <c r="GI32" t="str">
        <f t="shared" si="43"/>
        <v>True</v>
      </c>
      <c r="GJ32" t="str">
        <f t="shared" si="44"/>
        <v>True</v>
      </c>
      <c r="GK32" t="str">
        <f t="shared" si="45"/>
        <v>True</v>
      </c>
      <c r="GL32" t="str">
        <f t="shared" si="46"/>
        <v>True</v>
      </c>
      <c r="GM32" t="str">
        <f t="shared" si="47"/>
        <v>True</v>
      </c>
      <c r="GN32" t="str">
        <f t="shared" si="48"/>
        <v>True</v>
      </c>
      <c r="GO32" t="str">
        <f t="shared" si="49"/>
        <v>True</v>
      </c>
      <c r="GP32" t="str">
        <f t="shared" si="50"/>
        <v>True</v>
      </c>
      <c r="GQ32" t="str">
        <f t="shared" si="51"/>
        <v>True</v>
      </c>
      <c r="GR32" t="str">
        <f t="shared" si="52"/>
        <v>True</v>
      </c>
      <c r="GS32" t="str">
        <f t="shared" si="53"/>
        <v>True</v>
      </c>
    </row>
    <row r="33" spans="1:201" ht="24" customHeight="1" x14ac:dyDescent="0.45">
      <c r="A33" s="43">
        <v>29</v>
      </c>
      <c r="B33" s="44">
        <v>2</v>
      </c>
      <c r="C33" s="45">
        <v>4</v>
      </c>
      <c r="D33" s="46">
        <v>2</v>
      </c>
      <c r="E33" s="68" t="s">
        <v>118</v>
      </c>
      <c r="F33" s="68" t="s">
        <v>119</v>
      </c>
      <c r="G33" s="48"/>
      <c r="H33" s="49"/>
      <c r="I33" s="49"/>
      <c r="J33" s="49" t="s">
        <v>50</v>
      </c>
      <c r="K33" s="49" t="s">
        <v>50</v>
      </c>
      <c r="L33" s="49"/>
      <c r="M33" s="49"/>
      <c r="N33" s="49"/>
      <c r="O33" s="49" t="s">
        <v>50</v>
      </c>
      <c r="P33" s="49"/>
      <c r="Q33" s="60"/>
      <c r="R33" s="61"/>
      <c r="S33" s="61"/>
      <c r="T33" s="61"/>
      <c r="U33" s="61"/>
      <c r="V33" s="61"/>
      <c r="W33" s="61"/>
      <c r="X33" s="61"/>
      <c r="Y33" s="61"/>
      <c r="Z33" s="61"/>
      <c r="AA33" s="61"/>
      <c r="AB33" s="61"/>
      <c r="AC33" s="61"/>
      <c r="AD33" s="61"/>
      <c r="AE33" s="61"/>
      <c r="AF33" s="61"/>
      <c r="AG33" s="61"/>
      <c r="AH33" s="61"/>
      <c r="AI33" s="61" t="s">
        <v>50</v>
      </c>
      <c r="AJ33" s="61"/>
      <c r="AK33" s="61"/>
      <c r="AL33" s="61"/>
      <c r="AM33" s="61"/>
      <c r="AN33" s="50">
        <f t="shared" si="0"/>
        <v>0</v>
      </c>
      <c r="AO33" s="50">
        <f t="shared" si="1"/>
        <v>4</v>
      </c>
      <c r="AP33" s="50">
        <f t="shared" si="2"/>
        <v>0</v>
      </c>
      <c r="AQ33" s="50">
        <f t="shared" si="3"/>
        <v>0</v>
      </c>
      <c r="AR33" s="51">
        <f t="shared" si="4"/>
        <v>4</v>
      </c>
      <c r="AS33" s="52"/>
      <c r="AT33" s="52"/>
      <c r="AU33" s="52"/>
      <c r="AV33" s="52"/>
      <c r="AW33" s="52"/>
      <c r="AX33" s="52"/>
      <c r="AY33" s="69" t="s">
        <v>87</v>
      </c>
      <c r="AZ33" s="52" t="s">
        <v>88</v>
      </c>
      <c r="BA33" s="54"/>
      <c r="BB33" s="55">
        <v>29</v>
      </c>
      <c r="BC33" s="56">
        <v>2</v>
      </c>
      <c r="BD33" s="57">
        <v>4</v>
      </c>
      <c r="BE33" s="58">
        <v>2</v>
      </c>
      <c r="BF33" s="70" t="s">
        <v>118</v>
      </c>
      <c r="BG33" s="70" t="s">
        <v>119</v>
      </c>
      <c r="BH33" s="49"/>
      <c r="BI33" s="49"/>
      <c r="BJ33" s="49"/>
      <c r="BK33" s="49" t="s">
        <v>50</v>
      </c>
      <c r="BL33" s="49" t="s">
        <v>50</v>
      </c>
      <c r="BM33" s="49"/>
      <c r="BN33" s="49"/>
      <c r="BO33" s="49"/>
      <c r="BP33" s="49" t="s">
        <v>50</v>
      </c>
      <c r="BQ33" s="49"/>
      <c r="BR33" s="60"/>
      <c r="BS33" s="61"/>
      <c r="BT33" s="61"/>
      <c r="BU33" s="61"/>
      <c r="BV33" s="61"/>
      <c r="BW33" s="61"/>
      <c r="BX33" s="61"/>
      <c r="BY33" s="61"/>
      <c r="BZ33" s="61"/>
      <c r="CA33" s="61"/>
      <c r="CB33" s="61"/>
      <c r="CC33" s="61"/>
      <c r="CD33" s="61"/>
      <c r="CE33" s="61"/>
      <c r="CF33" s="61"/>
      <c r="CG33" s="61"/>
      <c r="CH33" s="61"/>
      <c r="CI33" s="61"/>
      <c r="CJ33" s="61" t="s">
        <v>50</v>
      </c>
      <c r="CK33" s="61"/>
      <c r="CL33" s="61"/>
      <c r="CM33" s="61"/>
      <c r="CN33" s="61"/>
      <c r="CO33" s="50">
        <f t="shared" si="5"/>
        <v>0</v>
      </c>
      <c r="CP33" s="50">
        <f t="shared" si="6"/>
        <v>4</v>
      </c>
      <c r="CQ33" s="50">
        <f t="shared" si="7"/>
        <v>0</v>
      </c>
      <c r="CR33" s="50">
        <f t="shared" si="8"/>
        <v>0</v>
      </c>
      <c r="CS33" s="51">
        <f t="shared" si="9"/>
        <v>4</v>
      </c>
      <c r="CT33" s="52"/>
      <c r="CU33" s="52"/>
      <c r="CV33" s="52"/>
      <c r="CW33" s="52"/>
      <c r="CX33" s="52"/>
      <c r="CY33" s="52"/>
      <c r="CZ33" s="69" t="s">
        <v>87</v>
      </c>
      <c r="DA33" s="52" t="s">
        <v>88</v>
      </c>
      <c r="DB33" s="54"/>
      <c r="DC33" s="43">
        <v>29</v>
      </c>
      <c r="DD33" s="44">
        <v>2</v>
      </c>
      <c r="DE33" s="45">
        <v>4</v>
      </c>
      <c r="DF33" s="46">
        <v>2</v>
      </c>
      <c r="DG33" s="68" t="s">
        <v>118</v>
      </c>
      <c r="DH33" s="68" t="s">
        <v>119</v>
      </c>
      <c r="DI33" s="48"/>
      <c r="DJ33" s="49"/>
      <c r="DK33" s="49"/>
      <c r="DL33" s="49" t="s">
        <v>50</v>
      </c>
      <c r="DM33" s="49" t="s">
        <v>50</v>
      </c>
      <c r="DN33" s="49"/>
      <c r="DO33" s="49"/>
      <c r="DP33" s="49"/>
      <c r="DQ33" s="49" t="s">
        <v>50</v>
      </c>
      <c r="DR33" s="49"/>
      <c r="DS33" s="60"/>
      <c r="DT33" s="61"/>
      <c r="DU33" s="61"/>
      <c r="DV33" s="61"/>
      <c r="DW33" s="61"/>
      <c r="DX33" s="61"/>
      <c r="DY33" s="61"/>
      <c r="DZ33" s="61"/>
      <c r="EA33" s="61"/>
      <c r="EB33" s="61"/>
      <c r="EC33" s="61"/>
      <c r="ED33" s="61"/>
      <c r="EE33" s="61"/>
      <c r="EF33" s="61"/>
      <c r="EG33" s="61"/>
      <c r="EH33" s="61"/>
      <c r="EI33" s="61"/>
      <c r="EJ33" s="61"/>
      <c r="EK33" s="61" t="s">
        <v>50</v>
      </c>
      <c r="EL33" s="61"/>
      <c r="EM33" s="61"/>
      <c r="EN33" s="61"/>
      <c r="EO33" s="61"/>
      <c r="EP33" s="50">
        <f t="shared" si="10"/>
        <v>0</v>
      </c>
      <c r="EQ33" s="50">
        <f t="shared" si="11"/>
        <v>4</v>
      </c>
      <c r="ER33" s="50">
        <f t="shared" si="12"/>
        <v>0</v>
      </c>
      <c r="ES33" s="50">
        <f t="shared" si="13"/>
        <v>0</v>
      </c>
      <c r="ET33" s="51">
        <f t="shared" si="14"/>
        <v>4</v>
      </c>
      <c r="FA33" s="13" t="s">
        <v>87</v>
      </c>
      <c r="FB33" t="s">
        <v>88</v>
      </c>
      <c r="FG33" t="str">
        <f t="shared" si="15"/>
        <v>True</v>
      </c>
      <c r="FH33" t="str">
        <f t="shared" si="16"/>
        <v>True</v>
      </c>
      <c r="FI33" t="str">
        <f t="shared" si="17"/>
        <v>True</v>
      </c>
      <c r="FJ33" t="str">
        <f t="shared" si="18"/>
        <v>True</v>
      </c>
      <c r="FK33" t="str">
        <f t="shared" si="19"/>
        <v>True</v>
      </c>
      <c r="FL33" t="str">
        <f t="shared" si="20"/>
        <v>True</v>
      </c>
      <c r="FM33" t="str">
        <f t="shared" si="21"/>
        <v>True</v>
      </c>
      <c r="FN33" t="str">
        <f t="shared" si="22"/>
        <v>True</v>
      </c>
      <c r="FO33" t="str">
        <f t="shared" si="23"/>
        <v>True</v>
      </c>
      <c r="FP33" t="str">
        <f t="shared" si="24"/>
        <v>True</v>
      </c>
      <c r="FQ33" t="str">
        <f t="shared" si="25"/>
        <v>True</v>
      </c>
      <c r="FR33" t="str">
        <f t="shared" si="26"/>
        <v>True</v>
      </c>
      <c r="FS33" t="str">
        <f t="shared" si="27"/>
        <v>True</v>
      </c>
      <c r="FT33" t="str">
        <f t="shared" si="28"/>
        <v>True</v>
      </c>
      <c r="FU33" t="str">
        <f t="shared" si="29"/>
        <v>True</v>
      </c>
      <c r="FV33" t="str">
        <f t="shared" si="30"/>
        <v>True</v>
      </c>
      <c r="FW33" t="str">
        <f t="shared" si="31"/>
        <v>True</v>
      </c>
      <c r="FX33" t="str">
        <f t="shared" si="32"/>
        <v>True</v>
      </c>
      <c r="FY33" t="str">
        <f t="shared" si="33"/>
        <v>True</v>
      </c>
      <c r="FZ33" t="str">
        <f t="shared" si="34"/>
        <v>True</v>
      </c>
      <c r="GA33" t="str">
        <f t="shared" si="35"/>
        <v>True</v>
      </c>
      <c r="GB33" t="str">
        <f t="shared" si="36"/>
        <v>True</v>
      </c>
      <c r="GC33" t="str">
        <f t="shared" si="37"/>
        <v>True</v>
      </c>
      <c r="GD33" t="str">
        <f t="shared" si="38"/>
        <v>True</v>
      </c>
      <c r="GE33" t="str">
        <f t="shared" si="39"/>
        <v>True</v>
      </c>
      <c r="GF33" t="str">
        <f t="shared" si="40"/>
        <v>True</v>
      </c>
      <c r="GG33" t="str">
        <f t="shared" si="41"/>
        <v>True</v>
      </c>
      <c r="GH33" t="str">
        <f t="shared" si="42"/>
        <v>True</v>
      </c>
      <c r="GI33" t="str">
        <f t="shared" si="43"/>
        <v>True</v>
      </c>
      <c r="GJ33" t="str">
        <f t="shared" si="44"/>
        <v>True</v>
      </c>
      <c r="GK33" t="str">
        <f t="shared" si="45"/>
        <v>True</v>
      </c>
      <c r="GL33" t="str">
        <f t="shared" si="46"/>
        <v>True</v>
      </c>
      <c r="GM33" t="str">
        <f t="shared" si="47"/>
        <v>True</v>
      </c>
      <c r="GN33" t="str">
        <f t="shared" si="48"/>
        <v>True</v>
      </c>
      <c r="GO33" t="str">
        <f t="shared" si="49"/>
        <v>True</v>
      </c>
      <c r="GP33" t="str">
        <f t="shared" si="50"/>
        <v>True</v>
      </c>
      <c r="GQ33" t="str">
        <f t="shared" si="51"/>
        <v>True</v>
      </c>
      <c r="GR33" t="str">
        <f t="shared" si="52"/>
        <v>True</v>
      </c>
      <c r="GS33" t="str">
        <f t="shared" si="53"/>
        <v>True</v>
      </c>
    </row>
    <row r="34" spans="1:201" ht="27" customHeight="1" x14ac:dyDescent="0.45">
      <c r="A34" s="43">
        <v>30</v>
      </c>
      <c r="B34" s="44">
        <v>2</v>
      </c>
      <c r="C34" s="45">
        <v>4</v>
      </c>
      <c r="D34" s="46">
        <v>2</v>
      </c>
      <c r="E34" s="68" t="s">
        <v>120</v>
      </c>
      <c r="F34" s="68" t="s">
        <v>121</v>
      </c>
      <c r="G34" s="48"/>
      <c r="H34" s="49"/>
      <c r="I34" s="49"/>
      <c r="J34" s="49" t="s">
        <v>51</v>
      </c>
      <c r="K34" s="49" t="s">
        <v>51</v>
      </c>
      <c r="L34" s="49" t="s">
        <v>51</v>
      </c>
      <c r="M34" s="49"/>
      <c r="N34" s="49" t="s">
        <v>50</v>
      </c>
      <c r="O34" s="49"/>
      <c r="P34" s="49"/>
      <c r="Q34" s="60"/>
      <c r="R34" s="61"/>
      <c r="S34" s="61"/>
      <c r="T34" s="61"/>
      <c r="U34" s="61"/>
      <c r="V34" s="61"/>
      <c r="W34" s="61"/>
      <c r="X34" s="61"/>
      <c r="Y34" s="61"/>
      <c r="Z34" s="61"/>
      <c r="AA34" s="61"/>
      <c r="AB34" s="61"/>
      <c r="AC34" s="61"/>
      <c r="AD34" s="61"/>
      <c r="AE34" s="61"/>
      <c r="AF34" s="61" t="s">
        <v>50</v>
      </c>
      <c r="AG34" s="61"/>
      <c r="AH34" s="61"/>
      <c r="AI34" s="61" t="s">
        <v>50</v>
      </c>
      <c r="AJ34" s="61"/>
      <c r="AK34" s="61"/>
      <c r="AL34" s="61"/>
      <c r="AM34" s="61"/>
      <c r="AN34" s="50">
        <f t="shared" si="0"/>
        <v>0</v>
      </c>
      <c r="AO34" s="50">
        <f t="shared" si="1"/>
        <v>3</v>
      </c>
      <c r="AP34" s="50">
        <f t="shared" si="2"/>
        <v>3</v>
      </c>
      <c r="AQ34" s="50">
        <f t="shared" si="3"/>
        <v>0</v>
      </c>
      <c r="AR34" s="51">
        <f t="shared" si="4"/>
        <v>6</v>
      </c>
      <c r="AS34" s="52"/>
      <c r="AT34" s="52"/>
      <c r="AU34" s="52"/>
      <c r="AV34" s="52"/>
      <c r="AW34" s="52"/>
      <c r="AX34" s="52"/>
      <c r="AY34" s="69" t="s">
        <v>87</v>
      </c>
      <c r="AZ34" s="52" t="s">
        <v>88</v>
      </c>
      <c r="BA34" s="54"/>
      <c r="BB34" s="55">
        <v>30</v>
      </c>
      <c r="BC34" s="56">
        <v>2</v>
      </c>
      <c r="BD34" s="57">
        <v>4</v>
      </c>
      <c r="BE34" s="58">
        <v>2</v>
      </c>
      <c r="BF34" s="70" t="s">
        <v>120</v>
      </c>
      <c r="BG34" s="70" t="s">
        <v>121</v>
      </c>
      <c r="BH34" s="49"/>
      <c r="BI34" s="49"/>
      <c r="BJ34" s="49"/>
      <c r="BK34" s="49" t="s">
        <v>51</v>
      </c>
      <c r="BL34" s="49" t="s">
        <v>51</v>
      </c>
      <c r="BM34" s="49" t="s">
        <v>51</v>
      </c>
      <c r="BN34" s="49"/>
      <c r="BO34" s="49" t="s">
        <v>50</v>
      </c>
      <c r="BP34" s="49"/>
      <c r="BQ34" s="49"/>
      <c r="BR34" s="60"/>
      <c r="BS34" s="61"/>
      <c r="BT34" s="61"/>
      <c r="BU34" s="61"/>
      <c r="BV34" s="61"/>
      <c r="BW34" s="61"/>
      <c r="BX34" s="61"/>
      <c r="BY34" s="61"/>
      <c r="BZ34" s="61"/>
      <c r="CA34" s="61"/>
      <c r="CB34" s="61"/>
      <c r="CC34" s="61"/>
      <c r="CD34" s="61"/>
      <c r="CE34" s="61"/>
      <c r="CF34" s="61"/>
      <c r="CG34" s="61" t="s">
        <v>50</v>
      </c>
      <c r="CH34" s="61"/>
      <c r="CI34" s="61"/>
      <c r="CJ34" s="61" t="s">
        <v>50</v>
      </c>
      <c r="CK34" s="61"/>
      <c r="CL34" s="61"/>
      <c r="CM34" s="61"/>
      <c r="CN34" s="61"/>
      <c r="CO34" s="50">
        <f t="shared" si="5"/>
        <v>0</v>
      </c>
      <c r="CP34" s="50">
        <f t="shared" si="6"/>
        <v>3</v>
      </c>
      <c r="CQ34" s="50">
        <f t="shared" si="7"/>
        <v>3</v>
      </c>
      <c r="CR34" s="50">
        <f t="shared" si="8"/>
        <v>0</v>
      </c>
      <c r="CS34" s="51">
        <f t="shared" si="9"/>
        <v>6</v>
      </c>
      <c r="CT34" s="52"/>
      <c r="CU34" s="52"/>
      <c r="CV34" s="52"/>
      <c r="CW34" s="52"/>
      <c r="CX34" s="52"/>
      <c r="CY34" s="52"/>
      <c r="CZ34" s="69" t="s">
        <v>87</v>
      </c>
      <c r="DA34" s="52" t="s">
        <v>88</v>
      </c>
      <c r="DB34" s="54"/>
      <c r="DC34" s="43">
        <v>30</v>
      </c>
      <c r="DD34" s="44">
        <v>2</v>
      </c>
      <c r="DE34" s="45">
        <v>4</v>
      </c>
      <c r="DF34" s="46">
        <v>2</v>
      </c>
      <c r="DG34" s="68" t="s">
        <v>120</v>
      </c>
      <c r="DH34" s="68" t="s">
        <v>121</v>
      </c>
      <c r="DI34" s="48"/>
      <c r="DJ34" s="49"/>
      <c r="DK34" s="49"/>
      <c r="DL34" s="49" t="s">
        <v>51</v>
      </c>
      <c r="DM34" s="49" t="s">
        <v>51</v>
      </c>
      <c r="DN34" s="49" t="s">
        <v>51</v>
      </c>
      <c r="DO34" s="49"/>
      <c r="DP34" s="49" t="s">
        <v>50</v>
      </c>
      <c r="DQ34" s="49"/>
      <c r="DR34" s="49"/>
      <c r="DS34" s="60"/>
      <c r="DT34" s="61"/>
      <c r="DU34" s="61"/>
      <c r="DV34" s="61"/>
      <c r="DW34" s="61"/>
      <c r="DX34" s="61"/>
      <c r="DY34" s="61"/>
      <c r="DZ34" s="61"/>
      <c r="EA34" s="61"/>
      <c r="EB34" s="61"/>
      <c r="EC34" s="61"/>
      <c r="ED34" s="61"/>
      <c r="EE34" s="61"/>
      <c r="EF34" s="61"/>
      <c r="EG34" s="61"/>
      <c r="EH34" s="61" t="s">
        <v>50</v>
      </c>
      <c r="EI34" s="61"/>
      <c r="EJ34" s="61"/>
      <c r="EK34" s="61" t="s">
        <v>50</v>
      </c>
      <c r="EL34" s="61"/>
      <c r="EM34" s="61"/>
      <c r="EN34" s="61"/>
      <c r="EO34" s="61"/>
      <c r="EP34" s="50">
        <f t="shared" si="10"/>
        <v>0</v>
      </c>
      <c r="EQ34" s="50">
        <f t="shared" si="11"/>
        <v>3</v>
      </c>
      <c r="ER34" s="50">
        <f t="shared" si="12"/>
        <v>3</v>
      </c>
      <c r="ES34" s="50">
        <f t="shared" si="13"/>
        <v>0</v>
      </c>
      <c r="ET34" s="51">
        <f t="shared" si="14"/>
        <v>6</v>
      </c>
      <c r="FA34" s="13" t="s">
        <v>87</v>
      </c>
      <c r="FB34" t="s">
        <v>88</v>
      </c>
      <c r="FG34" t="str">
        <f t="shared" si="15"/>
        <v>True</v>
      </c>
      <c r="FH34" t="str">
        <f t="shared" si="16"/>
        <v>True</v>
      </c>
      <c r="FI34" t="str">
        <f t="shared" si="17"/>
        <v>True</v>
      </c>
      <c r="FJ34" t="str">
        <f t="shared" si="18"/>
        <v>True</v>
      </c>
      <c r="FK34" t="str">
        <f t="shared" si="19"/>
        <v>True</v>
      </c>
      <c r="FL34" t="str">
        <f t="shared" si="20"/>
        <v>True</v>
      </c>
      <c r="FM34" t="str">
        <f t="shared" si="21"/>
        <v>True</v>
      </c>
      <c r="FN34" t="str">
        <f t="shared" si="22"/>
        <v>True</v>
      </c>
      <c r="FO34" t="str">
        <f t="shared" si="23"/>
        <v>True</v>
      </c>
      <c r="FP34" t="str">
        <f t="shared" si="24"/>
        <v>True</v>
      </c>
      <c r="FQ34" t="str">
        <f t="shared" si="25"/>
        <v>True</v>
      </c>
      <c r="FR34" t="str">
        <f t="shared" si="26"/>
        <v>True</v>
      </c>
      <c r="FS34" t="str">
        <f t="shared" si="27"/>
        <v>True</v>
      </c>
      <c r="FT34" t="str">
        <f t="shared" si="28"/>
        <v>True</v>
      </c>
      <c r="FU34" t="str">
        <f t="shared" si="29"/>
        <v>True</v>
      </c>
      <c r="FV34" t="str">
        <f t="shared" si="30"/>
        <v>True</v>
      </c>
      <c r="FW34" t="str">
        <f t="shared" si="31"/>
        <v>True</v>
      </c>
      <c r="FX34" t="str">
        <f t="shared" si="32"/>
        <v>True</v>
      </c>
      <c r="FY34" t="str">
        <f t="shared" si="33"/>
        <v>True</v>
      </c>
      <c r="FZ34" t="str">
        <f t="shared" si="34"/>
        <v>True</v>
      </c>
      <c r="GA34" t="str">
        <f t="shared" si="35"/>
        <v>True</v>
      </c>
      <c r="GB34" t="str">
        <f t="shared" si="36"/>
        <v>True</v>
      </c>
      <c r="GC34" t="str">
        <f t="shared" si="37"/>
        <v>True</v>
      </c>
      <c r="GD34" t="str">
        <f t="shared" si="38"/>
        <v>True</v>
      </c>
      <c r="GE34" t="str">
        <f t="shared" si="39"/>
        <v>True</v>
      </c>
      <c r="GF34" t="str">
        <f t="shared" si="40"/>
        <v>True</v>
      </c>
      <c r="GG34" t="str">
        <f t="shared" si="41"/>
        <v>True</v>
      </c>
      <c r="GH34" t="str">
        <f t="shared" si="42"/>
        <v>True</v>
      </c>
      <c r="GI34" t="str">
        <f t="shared" si="43"/>
        <v>True</v>
      </c>
      <c r="GJ34" t="str">
        <f t="shared" si="44"/>
        <v>True</v>
      </c>
      <c r="GK34" t="str">
        <f t="shared" si="45"/>
        <v>True</v>
      </c>
      <c r="GL34" t="str">
        <f t="shared" si="46"/>
        <v>True</v>
      </c>
      <c r="GM34" t="str">
        <f t="shared" si="47"/>
        <v>True</v>
      </c>
      <c r="GN34" t="str">
        <f t="shared" si="48"/>
        <v>True</v>
      </c>
      <c r="GO34" t="str">
        <f t="shared" si="49"/>
        <v>True</v>
      </c>
      <c r="GP34" t="str">
        <f t="shared" si="50"/>
        <v>True</v>
      </c>
      <c r="GQ34" t="str">
        <f t="shared" si="51"/>
        <v>True</v>
      </c>
      <c r="GR34" t="str">
        <f t="shared" si="52"/>
        <v>True</v>
      </c>
      <c r="GS34" t="str">
        <f t="shared" si="53"/>
        <v>True</v>
      </c>
    </row>
    <row r="35" spans="1:201" ht="20.25" customHeight="1" x14ac:dyDescent="0.45">
      <c r="A35" s="43">
        <v>31</v>
      </c>
      <c r="B35" s="44">
        <v>2</v>
      </c>
      <c r="C35" s="71">
        <v>4</v>
      </c>
      <c r="D35" s="46">
        <v>3</v>
      </c>
      <c r="E35" s="72" t="s">
        <v>122</v>
      </c>
      <c r="F35" s="72" t="s">
        <v>123</v>
      </c>
      <c r="G35" s="48"/>
      <c r="H35" s="49"/>
      <c r="I35" s="49" t="s">
        <v>50</v>
      </c>
      <c r="J35" s="49"/>
      <c r="K35" s="49"/>
      <c r="L35" s="49"/>
      <c r="M35" s="49"/>
      <c r="N35" s="49"/>
      <c r="O35" s="49"/>
      <c r="P35" s="73"/>
      <c r="Q35" s="74"/>
      <c r="R35" s="74"/>
      <c r="S35" s="74"/>
      <c r="T35" s="74" t="s">
        <v>50</v>
      </c>
      <c r="U35" s="61" t="s">
        <v>49</v>
      </c>
      <c r="V35" s="74"/>
      <c r="W35" s="61" t="s">
        <v>50</v>
      </c>
      <c r="X35" s="74"/>
      <c r="Y35" s="74"/>
      <c r="Z35" s="61"/>
      <c r="AA35" s="74"/>
      <c r="AB35" s="74"/>
      <c r="AC35" s="74"/>
      <c r="AD35" s="74"/>
      <c r="AE35" s="74"/>
      <c r="AF35" s="74"/>
      <c r="AG35" s="74"/>
      <c r="AH35" s="74"/>
      <c r="AI35" s="74"/>
      <c r="AJ35" s="74"/>
      <c r="AK35" s="74"/>
      <c r="AL35" s="74" t="s">
        <v>50</v>
      </c>
      <c r="AM35" s="74"/>
      <c r="AN35" s="50">
        <f t="shared" si="0"/>
        <v>1</v>
      </c>
      <c r="AO35" s="50">
        <f t="shared" si="1"/>
        <v>4</v>
      </c>
      <c r="AP35" s="50">
        <f t="shared" si="2"/>
        <v>0</v>
      </c>
      <c r="AQ35" s="50">
        <f t="shared" si="3"/>
        <v>0</v>
      </c>
      <c r="AR35" s="51">
        <f t="shared" si="4"/>
        <v>5</v>
      </c>
      <c r="AS35" s="52"/>
      <c r="AT35" s="52"/>
      <c r="AU35" s="52"/>
      <c r="AV35" s="52"/>
      <c r="AW35" s="52"/>
      <c r="AX35" s="52"/>
      <c r="AY35" s="52" t="s">
        <v>107</v>
      </c>
      <c r="AZ35" s="52"/>
      <c r="BA35" s="54" t="s">
        <v>242</v>
      </c>
      <c r="BB35" s="55">
        <v>31</v>
      </c>
      <c r="BC35" s="56">
        <v>2</v>
      </c>
      <c r="BD35" s="75">
        <v>4</v>
      </c>
      <c r="BE35" s="58">
        <v>3</v>
      </c>
      <c r="BF35" s="76" t="s">
        <v>122</v>
      </c>
      <c r="BG35" s="76" t="s">
        <v>123</v>
      </c>
      <c r="BH35" s="49"/>
      <c r="BI35" s="49"/>
      <c r="BJ35" s="49" t="s">
        <v>50</v>
      </c>
      <c r="BK35" s="49"/>
      <c r="BL35" s="49"/>
      <c r="BM35" s="49"/>
      <c r="BN35" s="49"/>
      <c r="BO35" s="49"/>
      <c r="BP35" s="49"/>
      <c r="BQ35" s="73"/>
      <c r="BR35" s="74"/>
      <c r="BS35" s="74"/>
      <c r="BT35" s="74"/>
      <c r="BU35" s="74" t="s">
        <v>49</v>
      </c>
      <c r="BV35" s="61" t="s">
        <v>49</v>
      </c>
      <c r="BW35" s="74"/>
      <c r="BX35" s="61" t="s">
        <v>51</v>
      </c>
      <c r="BY35" s="74"/>
      <c r="BZ35" s="74"/>
      <c r="CA35" s="61"/>
      <c r="CB35" s="74"/>
      <c r="CC35" s="74"/>
      <c r="CD35" s="74"/>
      <c r="CE35" s="74"/>
      <c r="CF35" s="74"/>
      <c r="CG35" s="74"/>
      <c r="CH35" s="74"/>
      <c r="CI35" s="74"/>
      <c r="CJ35" s="74"/>
      <c r="CK35" s="74"/>
      <c r="CL35" s="74"/>
      <c r="CM35" s="74" t="s">
        <v>50</v>
      </c>
      <c r="CN35" s="74"/>
      <c r="CO35" s="50">
        <f t="shared" si="5"/>
        <v>2</v>
      </c>
      <c r="CP35" s="50">
        <f t="shared" si="6"/>
        <v>2</v>
      </c>
      <c r="CQ35" s="50">
        <f t="shared" si="7"/>
        <v>1</v>
      </c>
      <c r="CR35" s="50">
        <f t="shared" si="8"/>
        <v>0</v>
      </c>
      <c r="CS35" s="51">
        <f t="shared" si="9"/>
        <v>5</v>
      </c>
      <c r="CT35" s="52"/>
      <c r="CU35" s="52"/>
      <c r="CV35" s="52"/>
      <c r="CW35" s="52"/>
      <c r="CX35" s="52"/>
      <c r="CY35" s="52"/>
      <c r="CZ35" s="52" t="s">
        <v>107</v>
      </c>
      <c r="DA35" s="52"/>
      <c r="DB35" s="54" t="s">
        <v>232</v>
      </c>
      <c r="DC35" s="43">
        <v>31</v>
      </c>
      <c r="DD35" s="44">
        <v>2</v>
      </c>
      <c r="DE35" s="71">
        <v>4</v>
      </c>
      <c r="DF35" s="46">
        <v>3</v>
      </c>
      <c r="DG35" s="72" t="s">
        <v>122</v>
      </c>
      <c r="DH35" s="72" t="s">
        <v>123</v>
      </c>
      <c r="DI35" s="48"/>
      <c r="DJ35" s="49"/>
      <c r="DK35" s="49" t="s">
        <v>50</v>
      </c>
      <c r="DL35" s="49"/>
      <c r="DM35" s="49"/>
      <c r="DN35" s="49"/>
      <c r="DO35" s="49"/>
      <c r="DP35" s="49"/>
      <c r="DQ35" s="49"/>
      <c r="DR35" s="73"/>
      <c r="DS35" s="74"/>
      <c r="DT35" s="74"/>
      <c r="DU35" s="74"/>
      <c r="DV35" s="74" t="s">
        <v>49</v>
      </c>
      <c r="DW35" s="61" t="s">
        <v>49</v>
      </c>
      <c r="DX35" s="74"/>
      <c r="DY35" s="61" t="s">
        <v>51</v>
      </c>
      <c r="DZ35" s="74"/>
      <c r="EA35" s="74"/>
      <c r="EB35" s="61"/>
      <c r="EC35" s="74"/>
      <c r="ED35" s="74"/>
      <c r="EE35" s="74"/>
      <c r="EF35" s="74"/>
      <c r="EG35" s="74"/>
      <c r="EH35" s="74"/>
      <c r="EI35" s="74"/>
      <c r="EJ35" s="74"/>
      <c r="EK35" s="74"/>
      <c r="EL35" s="74"/>
      <c r="EM35" s="74"/>
      <c r="EN35" s="74" t="s">
        <v>50</v>
      </c>
      <c r="EO35" s="74"/>
      <c r="EP35" s="50">
        <f t="shared" si="10"/>
        <v>2</v>
      </c>
      <c r="EQ35" s="50">
        <f t="shared" si="11"/>
        <v>2</v>
      </c>
      <c r="ER35" s="50">
        <f t="shared" si="12"/>
        <v>1</v>
      </c>
      <c r="ES35" s="50">
        <f t="shared" si="13"/>
        <v>0</v>
      </c>
      <c r="ET35" s="51">
        <f t="shared" si="14"/>
        <v>5</v>
      </c>
      <c r="FA35" t="s">
        <v>107</v>
      </c>
      <c r="FC35" t="s">
        <v>232</v>
      </c>
      <c r="FG35" t="str">
        <f t="shared" si="15"/>
        <v>True</v>
      </c>
      <c r="FH35" t="str">
        <f t="shared" si="16"/>
        <v>True</v>
      </c>
      <c r="FI35" t="str">
        <f t="shared" si="17"/>
        <v>True</v>
      </c>
      <c r="FJ35" t="str">
        <f t="shared" si="18"/>
        <v>True</v>
      </c>
      <c r="FK35" t="str">
        <f t="shared" si="19"/>
        <v>True</v>
      </c>
      <c r="FL35" t="str">
        <f t="shared" si="20"/>
        <v>True</v>
      </c>
      <c r="FM35" t="str">
        <f t="shared" si="21"/>
        <v>True</v>
      </c>
      <c r="FN35" t="str">
        <f t="shared" si="22"/>
        <v>True</v>
      </c>
      <c r="FO35" t="str">
        <f t="shared" si="23"/>
        <v>True</v>
      </c>
      <c r="FP35" t="str">
        <f t="shared" si="24"/>
        <v>True</v>
      </c>
      <c r="FQ35" t="str">
        <f t="shared" si="25"/>
        <v>True</v>
      </c>
      <c r="FR35" t="str">
        <f t="shared" si="26"/>
        <v>True</v>
      </c>
      <c r="FS35" t="str">
        <f t="shared" si="27"/>
        <v>True</v>
      </c>
      <c r="FT35" t="str">
        <f t="shared" si="28"/>
        <v>True</v>
      </c>
      <c r="FU35" t="str">
        <f t="shared" si="29"/>
        <v>True</v>
      </c>
      <c r="FV35" t="str">
        <f t="shared" si="30"/>
        <v>True</v>
      </c>
      <c r="FW35" t="str">
        <f t="shared" si="31"/>
        <v>True</v>
      </c>
      <c r="FX35" t="str">
        <f t="shared" si="32"/>
        <v>True</v>
      </c>
      <c r="FY35" t="str">
        <f t="shared" si="33"/>
        <v>True</v>
      </c>
      <c r="FZ35" t="str">
        <f t="shared" si="34"/>
        <v>False</v>
      </c>
      <c r="GA35" t="str">
        <f t="shared" si="35"/>
        <v>True</v>
      </c>
      <c r="GB35" t="str">
        <f t="shared" si="36"/>
        <v>True</v>
      </c>
      <c r="GC35" t="str">
        <f t="shared" si="37"/>
        <v>False</v>
      </c>
      <c r="GD35" t="str">
        <f t="shared" si="38"/>
        <v>True</v>
      </c>
      <c r="GE35" t="str">
        <f t="shared" si="39"/>
        <v>True</v>
      </c>
      <c r="GF35" t="str">
        <f t="shared" si="40"/>
        <v>True</v>
      </c>
      <c r="GG35" t="str">
        <f t="shared" si="41"/>
        <v>True</v>
      </c>
      <c r="GH35" t="str">
        <f t="shared" si="42"/>
        <v>True</v>
      </c>
      <c r="GI35" t="str">
        <f t="shared" si="43"/>
        <v>True</v>
      </c>
      <c r="GJ35" t="str">
        <f t="shared" si="44"/>
        <v>True</v>
      </c>
      <c r="GK35" t="str">
        <f t="shared" si="45"/>
        <v>True</v>
      </c>
      <c r="GL35" t="str">
        <f t="shared" si="46"/>
        <v>True</v>
      </c>
      <c r="GM35" t="str">
        <f t="shared" si="47"/>
        <v>True</v>
      </c>
      <c r="GN35" t="str">
        <f t="shared" si="48"/>
        <v>True</v>
      </c>
      <c r="GO35" t="str">
        <f t="shared" si="49"/>
        <v>True</v>
      </c>
      <c r="GP35" t="str">
        <f t="shared" si="50"/>
        <v>True</v>
      </c>
      <c r="GQ35" t="str">
        <f t="shared" si="51"/>
        <v>True</v>
      </c>
      <c r="GR35" t="str">
        <f t="shared" si="52"/>
        <v>True</v>
      </c>
      <c r="GS35" t="str">
        <f t="shared" si="53"/>
        <v>True</v>
      </c>
    </row>
    <row r="36" spans="1:201" ht="39.75" customHeight="1" x14ac:dyDescent="0.45">
      <c r="A36" s="43">
        <v>32</v>
      </c>
      <c r="B36" s="44">
        <v>2</v>
      </c>
      <c r="C36" s="71">
        <v>4</v>
      </c>
      <c r="D36" s="46">
        <v>2</v>
      </c>
      <c r="E36" s="78" t="s">
        <v>124</v>
      </c>
      <c r="F36" s="78" t="s">
        <v>125</v>
      </c>
      <c r="G36" s="48"/>
      <c r="H36" s="49"/>
      <c r="I36" s="49"/>
      <c r="J36" s="49" t="s">
        <v>51</v>
      </c>
      <c r="K36" s="49" t="s">
        <v>51</v>
      </c>
      <c r="L36" s="49"/>
      <c r="M36" s="49" t="s">
        <v>51</v>
      </c>
      <c r="N36" s="49" t="s">
        <v>51</v>
      </c>
      <c r="O36" s="49" t="s">
        <v>50</v>
      </c>
      <c r="P36" s="73" t="s">
        <v>50</v>
      </c>
      <c r="Q36" s="74" t="s">
        <v>51</v>
      </c>
      <c r="R36" s="74" t="s">
        <v>50</v>
      </c>
      <c r="S36" s="74"/>
      <c r="T36" s="74"/>
      <c r="U36" s="74" t="s">
        <v>50</v>
      </c>
      <c r="V36" s="74" t="s">
        <v>50</v>
      </c>
      <c r="W36" s="74"/>
      <c r="X36" s="74"/>
      <c r="Y36" s="74"/>
      <c r="Z36" s="74"/>
      <c r="AA36" s="74"/>
      <c r="AB36" s="74"/>
      <c r="AC36" s="74"/>
      <c r="AD36" s="74"/>
      <c r="AE36" s="74"/>
      <c r="AF36" s="74"/>
      <c r="AG36" s="74"/>
      <c r="AH36" s="74"/>
      <c r="AI36" s="74"/>
      <c r="AJ36" s="74"/>
      <c r="AK36" s="74" t="s">
        <v>50</v>
      </c>
      <c r="AL36" s="74" t="s">
        <v>50</v>
      </c>
      <c r="AM36" s="74"/>
      <c r="AN36" s="50">
        <f t="shared" si="0"/>
        <v>0</v>
      </c>
      <c r="AO36" s="50">
        <f t="shared" si="1"/>
        <v>7</v>
      </c>
      <c r="AP36" s="50">
        <f t="shared" si="2"/>
        <v>5</v>
      </c>
      <c r="AQ36" s="50">
        <f t="shared" si="3"/>
        <v>0</v>
      </c>
      <c r="AR36" s="51">
        <f t="shared" si="4"/>
        <v>12</v>
      </c>
      <c r="AS36" s="52"/>
      <c r="AT36" s="52"/>
      <c r="AU36" s="52"/>
      <c r="AV36" s="52"/>
      <c r="AW36" s="52"/>
      <c r="AX36" s="52"/>
      <c r="AY36" s="52" t="s">
        <v>126</v>
      </c>
      <c r="AZ36" s="52"/>
      <c r="BA36" s="54"/>
      <c r="BB36" s="55">
        <v>32</v>
      </c>
      <c r="BC36" s="56">
        <v>2</v>
      </c>
      <c r="BD36" s="75">
        <v>4</v>
      </c>
      <c r="BE36" s="58">
        <v>2</v>
      </c>
      <c r="BF36" s="79" t="s">
        <v>124</v>
      </c>
      <c r="BG36" s="79" t="s">
        <v>125</v>
      </c>
      <c r="BH36" s="49"/>
      <c r="BI36" s="49"/>
      <c r="BJ36" s="49"/>
      <c r="BK36" s="49" t="s">
        <v>51</v>
      </c>
      <c r="BL36" s="49" t="s">
        <v>51</v>
      </c>
      <c r="BM36" s="49"/>
      <c r="BN36" s="49" t="s">
        <v>51</v>
      </c>
      <c r="BO36" s="49" t="s">
        <v>51</v>
      </c>
      <c r="BP36" s="49" t="s">
        <v>50</v>
      </c>
      <c r="BQ36" s="73" t="s">
        <v>50</v>
      </c>
      <c r="BR36" s="74" t="s">
        <v>51</v>
      </c>
      <c r="BS36" s="74" t="s">
        <v>50</v>
      </c>
      <c r="BT36" s="74"/>
      <c r="BU36" s="74"/>
      <c r="BV36" s="74" t="s">
        <v>50</v>
      </c>
      <c r="BW36" s="74" t="s">
        <v>50</v>
      </c>
      <c r="BX36" s="74"/>
      <c r="BY36" s="74"/>
      <c r="BZ36" s="74"/>
      <c r="CA36" s="74"/>
      <c r="CB36" s="74"/>
      <c r="CC36" s="74"/>
      <c r="CD36" s="74"/>
      <c r="CE36" s="74"/>
      <c r="CF36" s="74"/>
      <c r="CG36" s="74"/>
      <c r="CH36" s="74"/>
      <c r="CI36" s="74"/>
      <c r="CJ36" s="74"/>
      <c r="CK36" s="74"/>
      <c r="CL36" s="74" t="s">
        <v>50</v>
      </c>
      <c r="CM36" s="74" t="s">
        <v>50</v>
      </c>
      <c r="CN36" s="74"/>
      <c r="CO36" s="50">
        <f t="shared" si="5"/>
        <v>0</v>
      </c>
      <c r="CP36" s="50">
        <f t="shared" si="6"/>
        <v>7</v>
      </c>
      <c r="CQ36" s="50">
        <f t="shared" si="7"/>
        <v>5</v>
      </c>
      <c r="CR36" s="50">
        <f t="shared" si="8"/>
        <v>0</v>
      </c>
      <c r="CS36" s="51">
        <f t="shared" si="9"/>
        <v>12</v>
      </c>
      <c r="CT36" s="52"/>
      <c r="CU36" s="52"/>
      <c r="CV36" s="52"/>
      <c r="CW36" s="52"/>
      <c r="CX36" s="52"/>
      <c r="CY36" s="52"/>
      <c r="CZ36" s="52" t="s">
        <v>126</v>
      </c>
      <c r="DA36" s="52"/>
      <c r="DB36" s="54"/>
      <c r="DC36" s="43">
        <v>32</v>
      </c>
      <c r="DD36" s="44">
        <v>2</v>
      </c>
      <c r="DE36" s="71">
        <v>4</v>
      </c>
      <c r="DF36" s="46">
        <v>2</v>
      </c>
      <c r="DG36" s="78" t="s">
        <v>124</v>
      </c>
      <c r="DH36" s="78" t="s">
        <v>125</v>
      </c>
      <c r="DI36" s="48"/>
      <c r="DJ36" s="49"/>
      <c r="DK36" s="49"/>
      <c r="DL36" s="49" t="s">
        <v>51</v>
      </c>
      <c r="DM36" s="49" t="s">
        <v>51</v>
      </c>
      <c r="DN36" s="49"/>
      <c r="DO36" s="49" t="s">
        <v>51</v>
      </c>
      <c r="DP36" s="49" t="s">
        <v>51</v>
      </c>
      <c r="DQ36" s="49" t="s">
        <v>50</v>
      </c>
      <c r="DR36" s="73" t="s">
        <v>50</v>
      </c>
      <c r="DS36" s="74" t="s">
        <v>51</v>
      </c>
      <c r="DT36" s="74" t="s">
        <v>50</v>
      </c>
      <c r="DU36" s="74"/>
      <c r="DV36" s="74"/>
      <c r="DW36" s="74" t="s">
        <v>50</v>
      </c>
      <c r="DX36" s="74" t="s">
        <v>50</v>
      </c>
      <c r="DY36" s="74"/>
      <c r="DZ36" s="74"/>
      <c r="EA36" s="74"/>
      <c r="EB36" s="74"/>
      <c r="EC36" s="74"/>
      <c r="ED36" s="74"/>
      <c r="EE36" s="74"/>
      <c r="EF36" s="74"/>
      <c r="EG36" s="74"/>
      <c r="EH36" s="74"/>
      <c r="EI36" s="74"/>
      <c r="EJ36" s="74"/>
      <c r="EK36" s="74"/>
      <c r="EL36" s="74"/>
      <c r="EM36" s="74" t="s">
        <v>50</v>
      </c>
      <c r="EN36" s="74" t="s">
        <v>50</v>
      </c>
      <c r="EO36" s="74"/>
      <c r="EP36" s="50">
        <f t="shared" si="10"/>
        <v>0</v>
      </c>
      <c r="EQ36" s="50">
        <f t="shared" si="11"/>
        <v>7</v>
      </c>
      <c r="ER36" s="50">
        <f t="shared" si="12"/>
        <v>5</v>
      </c>
      <c r="ES36" s="50">
        <f t="shared" si="13"/>
        <v>0</v>
      </c>
      <c r="ET36" s="51">
        <f t="shared" si="14"/>
        <v>12</v>
      </c>
      <c r="FA36" t="s">
        <v>126</v>
      </c>
      <c r="FG36" t="str">
        <f t="shared" si="15"/>
        <v>True</v>
      </c>
      <c r="FH36" t="str">
        <f t="shared" si="16"/>
        <v>True</v>
      </c>
      <c r="FI36" t="str">
        <f t="shared" si="17"/>
        <v>True</v>
      </c>
      <c r="FJ36" t="str">
        <f t="shared" si="18"/>
        <v>True</v>
      </c>
      <c r="FK36" t="str">
        <f t="shared" si="19"/>
        <v>True</v>
      </c>
      <c r="FL36" t="str">
        <f t="shared" si="20"/>
        <v>True</v>
      </c>
      <c r="FM36" t="str">
        <f t="shared" si="21"/>
        <v>True</v>
      </c>
      <c r="FN36" t="str">
        <f t="shared" si="22"/>
        <v>True</v>
      </c>
      <c r="FO36" t="str">
        <f t="shared" si="23"/>
        <v>True</v>
      </c>
      <c r="FP36" t="str">
        <f t="shared" si="24"/>
        <v>True</v>
      </c>
      <c r="FQ36" t="str">
        <f t="shared" si="25"/>
        <v>True</v>
      </c>
      <c r="FR36" t="str">
        <f t="shared" si="26"/>
        <v>True</v>
      </c>
      <c r="FS36" t="str">
        <f t="shared" si="27"/>
        <v>True</v>
      </c>
      <c r="FT36" t="str">
        <f t="shared" si="28"/>
        <v>True</v>
      </c>
      <c r="FU36" t="str">
        <f t="shared" si="29"/>
        <v>True</v>
      </c>
      <c r="FV36" t="str">
        <f t="shared" si="30"/>
        <v>True</v>
      </c>
      <c r="FW36" t="str">
        <f t="shared" si="31"/>
        <v>True</v>
      </c>
      <c r="FX36" t="str">
        <f t="shared" si="32"/>
        <v>True</v>
      </c>
      <c r="FY36" t="str">
        <f t="shared" si="33"/>
        <v>True</v>
      </c>
      <c r="FZ36" t="str">
        <f t="shared" si="34"/>
        <v>True</v>
      </c>
      <c r="GA36" t="str">
        <f t="shared" si="35"/>
        <v>True</v>
      </c>
      <c r="GB36" t="str">
        <f t="shared" si="36"/>
        <v>True</v>
      </c>
      <c r="GC36" t="str">
        <f t="shared" si="37"/>
        <v>True</v>
      </c>
      <c r="GD36" t="str">
        <f t="shared" si="38"/>
        <v>True</v>
      </c>
      <c r="GE36" t="str">
        <f t="shared" si="39"/>
        <v>True</v>
      </c>
      <c r="GF36" t="str">
        <f t="shared" si="40"/>
        <v>True</v>
      </c>
      <c r="GG36" t="str">
        <f t="shared" si="41"/>
        <v>True</v>
      </c>
      <c r="GH36" t="str">
        <f t="shared" si="42"/>
        <v>True</v>
      </c>
      <c r="GI36" t="str">
        <f t="shared" si="43"/>
        <v>True</v>
      </c>
      <c r="GJ36" t="str">
        <f t="shared" si="44"/>
        <v>True</v>
      </c>
      <c r="GK36" t="str">
        <f t="shared" si="45"/>
        <v>True</v>
      </c>
      <c r="GL36" t="str">
        <f t="shared" si="46"/>
        <v>True</v>
      </c>
      <c r="GM36" t="str">
        <f t="shared" si="47"/>
        <v>True</v>
      </c>
      <c r="GN36" t="str">
        <f t="shared" si="48"/>
        <v>True</v>
      </c>
      <c r="GO36" t="str">
        <f t="shared" si="49"/>
        <v>True</v>
      </c>
      <c r="GP36" t="str">
        <f t="shared" si="50"/>
        <v>True</v>
      </c>
      <c r="GQ36" t="str">
        <f t="shared" si="51"/>
        <v>True</v>
      </c>
      <c r="GR36" t="str">
        <f t="shared" si="52"/>
        <v>True</v>
      </c>
      <c r="GS36" t="str">
        <f t="shared" si="53"/>
        <v>True</v>
      </c>
    </row>
    <row r="37" spans="1:201" ht="27" customHeight="1" x14ac:dyDescent="0.45">
      <c r="A37" s="43">
        <v>33</v>
      </c>
      <c r="B37" s="44">
        <v>3</v>
      </c>
      <c r="C37" s="45">
        <v>5</v>
      </c>
      <c r="D37" s="46">
        <v>2</v>
      </c>
      <c r="E37" s="47" t="s">
        <v>127</v>
      </c>
      <c r="F37" s="47" t="s">
        <v>128</v>
      </c>
      <c r="G37" s="48"/>
      <c r="H37" s="49"/>
      <c r="I37" s="49" t="s">
        <v>50</v>
      </c>
      <c r="J37" s="49"/>
      <c r="K37" s="49"/>
      <c r="L37" s="49"/>
      <c r="M37" s="49"/>
      <c r="N37" s="49"/>
      <c r="O37" s="49"/>
      <c r="P37" s="60"/>
      <c r="Q37" s="61"/>
      <c r="R37" s="61"/>
      <c r="S37" s="61"/>
      <c r="T37" s="61"/>
      <c r="U37" s="61"/>
      <c r="V37" s="61" t="s">
        <v>50</v>
      </c>
      <c r="W37" s="61"/>
      <c r="X37" s="61"/>
      <c r="Y37" s="61"/>
      <c r="Z37" s="61"/>
      <c r="AA37" s="61"/>
      <c r="AB37" s="61"/>
      <c r="AC37" s="61"/>
      <c r="AD37" s="61"/>
      <c r="AE37" s="61"/>
      <c r="AF37" s="61"/>
      <c r="AG37" s="61"/>
      <c r="AH37" s="61"/>
      <c r="AI37" s="61"/>
      <c r="AJ37" s="61" t="s">
        <v>49</v>
      </c>
      <c r="AK37" s="61"/>
      <c r="AL37" s="61" t="s">
        <v>50</v>
      </c>
      <c r="AM37" s="61"/>
      <c r="AN37" s="50">
        <f t="shared" ref="AN37:AN68" si="54">COUNTIF(G37:AM37,$AN$4)</f>
        <v>1</v>
      </c>
      <c r="AO37" s="50">
        <f t="shared" ref="AO37:AO70" si="55">COUNTIF(G37:AM37,$AO$4)</f>
        <v>3</v>
      </c>
      <c r="AP37" s="50">
        <f t="shared" ref="AP37:AP68" si="56">COUNTIF(G37:AO37,$AP$4)</f>
        <v>0</v>
      </c>
      <c r="AQ37" s="50">
        <f t="shared" ref="AQ37:AQ70" si="57">COUNTIF(G37:AM37,$AQ$4)</f>
        <v>0</v>
      </c>
      <c r="AR37" s="51">
        <f t="shared" ref="AR37:AR68" si="58">SUM(AN37:AQ37)</f>
        <v>4</v>
      </c>
      <c r="AS37" s="52"/>
      <c r="AT37" s="52"/>
      <c r="AU37" s="52"/>
      <c r="AV37" s="52"/>
      <c r="AW37" s="52"/>
      <c r="AX37" s="52"/>
      <c r="AY37" s="53" t="s">
        <v>57</v>
      </c>
      <c r="AZ37" s="52" t="s">
        <v>58</v>
      </c>
      <c r="BA37" s="54" t="s">
        <v>243</v>
      </c>
      <c r="BB37" s="55">
        <v>33</v>
      </c>
      <c r="BC37" s="56">
        <v>3</v>
      </c>
      <c r="BD37" s="57">
        <v>5</v>
      </c>
      <c r="BE37" s="58">
        <v>2</v>
      </c>
      <c r="BF37" s="59" t="s">
        <v>127</v>
      </c>
      <c r="BG37" s="59" t="s">
        <v>128</v>
      </c>
      <c r="BH37" s="49"/>
      <c r="BI37" s="49"/>
      <c r="BJ37" s="49" t="s">
        <v>51</v>
      </c>
      <c r="BK37" s="49"/>
      <c r="BL37" s="49"/>
      <c r="BM37" s="49"/>
      <c r="BN37" s="49"/>
      <c r="BO37" s="49"/>
      <c r="BP37" s="49"/>
      <c r="BQ37" s="60"/>
      <c r="BR37" s="61"/>
      <c r="BS37" s="61"/>
      <c r="BT37" s="61"/>
      <c r="BU37" s="61"/>
      <c r="BV37" s="61"/>
      <c r="BW37" s="61" t="s">
        <v>50</v>
      </c>
      <c r="BX37" s="61"/>
      <c r="BY37" s="61"/>
      <c r="BZ37" s="61"/>
      <c r="CA37" s="61"/>
      <c r="CB37" s="61"/>
      <c r="CC37" s="61"/>
      <c r="CD37" s="61"/>
      <c r="CE37" s="61"/>
      <c r="CF37" s="61"/>
      <c r="CG37" s="61"/>
      <c r="CH37" s="61"/>
      <c r="CI37" s="61"/>
      <c r="CJ37" s="61"/>
      <c r="CK37" s="61" t="s">
        <v>50</v>
      </c>
      <c r="CL37" s="61"/>
      <c r="CM37" s="61" t="s">
        <v>50</v>
      </c>
      <c r="CN37" s="61"/>
      <c r="CO37" s="50">
        <f t="shared" ref="CO37:CO68" si="59">COUNTIF(BH37:CN37,$AN$4)</f>
        <v>0</v>
      </c>
      <c r="CP37" s="50">
        <f t="shared" ref="CP37:CP70" si="60">COUNTIF(BH37:CN37,$AO$4)</f>
        <v>3</v>
      </c>
      <c r="CQ37" s="50">
        <f t="shared" ref="CQ37:CQ68" si="61">COUNTIF(BH37:CP37,$AP$4)</f>
        <v>1</v>
      </c>
      <c r="CR37" s="50">
        <f t="shared" ref="CR37:CR70" si="62">COUNTIF(BH37:CN37,$AQ$4)</f>
        <v>0</v>
      </c>
      <c r="CS37" s="51">
        <f t="shared" ref="CS37:CS68" si="63">SUM(CO37:CR37)</f>
        <v>4</v>
      </c>
      <c r="CT37" s="52"/>
      <c r="CU37" s="52"/>
      <c r="CV37" s="52"/>
      <c r="CW37" s="52"/>
      <c r="CX37" s="52"/>
      <c r="CY37" s="52"/>
      <c r="CZ37" s="53" t="s">
        <v>57</v>
      </c>
      <c r="DA37" s="52" t="s">
        <v>58</v>
      </c>
      <c r="DB37" s="54" t="s">
        <v>233</v>
      </c>
      <c r="DC37" s="43">
        <v>33</v>
      </c>
      <c r="DD37" s="44">
        <v>3</v>
      </c>
      <c r="DE37" s="45">
        <v>5</v>
      </c>
      <c r="DF37" s="46">
        <v>2</v>
      </c>
      <c r="DG37" s="47" t="s">
        <v>127</v>
      </c>
      <c r="DH37" s="47" t="s">
        <v>128</v>
      </c>
      <c r="DI37" s="48"/>
      <c r="DJ37" s="49"/>
      <c r="DK37" s="49" t="s">
        <v>51</v>
      </c>
      <c r="DL37" s="49"/>
      <c r="DM37" s="49"/>
      <c r="DN37" s="49"/>
      <c r="DO37" s="49"/>
      <c r="DP37" s="49"/>
      <c r="DQ37" s="49"/>
      <c r="DR37" s="60"/>
      <c r="DS37" s="61"/>
      <c r="DT37" s="61"/>
      <c r="DU37" s="61"/>
      <c r="DV37" s="61"/>
      <c r="DW37" s="61"/>
      <c r="DX37" s="61" t="s">
        <v>50</v>
      </c>
      <c r="DY37" s="61"/>
      <c r="DZ37" s="61"/>
      <c r="EA37" s="61"/>
      <c r="EB37" s="61"/>
      <c r="EC37" s="61"/>
      <c r="ED37" s="61"/>
      <c r="EE37" s="61"/>
      <c r="EF37" s="61"/>
      <c r="EG37" s="61"/>
      <c r="EH37" s="61"/>
      <c r="EI37" s="61"/>
      <c r="EJ37" s="61"/>
      <c r="EK37" s="61"/>
      <c r="EL37" s="61" t="s">
        <v>50</v>
      </c>
      <c r="EM37" s="61"/>
      <c r="EN37" s="61" t="s">
        <v>50</v>
      </c>
      <c r="EO37" s="61"/>
      <c r="EP37" s="50">
        <f t="shared" ref="EP37:EP68" si="64">COUNTIF(DI37:EO37,$AN$4)</f>
        <v>0</v>
      </c>
      <c r="EQ37" s="50">
        <f t="shared" ref="EQ37:EQ70" si="65">COUNTIF(DI37:EO37,$AO$4)</f>
        <v>3</v>
      </c>
      <c r="ER37" s="50">
        <f t="shared" ref="ER37:ER68" si="66">COUNTIF(DI37:EQ37,$AP$4)</f>
        <v>1</v>
      </c>
      <c r="ES37" s="50">
        <f t="shared" ref="ES37:ES70" si="67">COUNTIF(DI37:EO37,$AQ$4)</f>
        <v>0</v>
      </c>
      <c r="ET37" s="51">
        <f t="shared" ref="ET37:ET68" si="68">SUM(EP37:ES37)</f>
        <v>4</v>
      </c>
      <c r="FA37" s="10" t="s">
        <v>57</v>
      </c>
      <c r="FB37" t="s">
        <v>58</v>
      </c>
      <c r="FC37" t="s">
        <v>233</v>
      </c>
      <c r="FG37" t="str">
        <f t="shared" ref="FG37:FG70" si="69">IF(AND(A37=BB37, A37=DC37), "True", "False")</f>
        <v>True</v>
      </c>
      <c r="FH37" t="str">
        <f t="shared" ref="FH37:FH70" si="70">IF(AND(B37=BC37, B37=DD37), "True", "False")</f>
        <v>True</v>
      </c>
      <c r="FI37" t="str">
        <f t="shared" ref="FI37:FI70" si="71">IF(AND(C37=BD37, C37=DE37), "True", "False")</f>
        <v>True</v>
      </c>
      <c r="FJ37" t="str">
        <f t="shared" ref="FJ37:FJ70" si="72">IF(AND(D37=BE37, D37=DF37), "True", "False")</f>
        <v>True</v>
      </c>
      <c r="FK37" t="str">
        <f t="shared" ref="FK37:FK70" si="73">IF(AND(E37=BF37, E37=DG37), "True", "False")</f>
        <v>True</v>
      </c>
      <c r="FL37" t="str">
        <f t="shared" ref="FL37:FL70" si="74">IF(AND(F37=BG37, F37=DH37), "True", "False")</f>
        <v>True</v>
      </c>
      <c r="FM37" t="str">
        <f t="shared" ref="FM37:FM70" si="75">IF(AND(G37=BH37, G37=DI37), "True", "False")</f>
        <v>True</v>
      </c>
      <c r="FN37" t="str">
        <f t="shared" ref="FN37:FN70" si="76">IF(AND(H37=BI37, H37=DJ37), "True", "False")</f>
        <v>True</v>
      </c>
      <c r="FO37" t="str">
        <f t="shared" ref="FO37:FO70" si="77">IF(AND(I37=BJ37, I37=DK37), "True", "False")</f>
        <v>False</v>
      </c>
      <c r="FP37" t="str">
        <f t="shared" ref="FP37:FP70" si="78">IF(AND(J37=BK37, J37=DL37), "True", "False")</f>
        <v>True</v>
      </c>
      <c r="FQ37" t="str">
        <f t="shared" ref="FQ37:FQ70" si="79">IF(AND(K37=BL37, K37=DM37), "True", "False")</f>
        <v>True</v>
      </c>
      <c r="FR37" t="str">
        <f t="shared" ref="FR37:FR70" si="80">IF(AND(L37=BM37, L37=DN37), "True", "False")</f>
        <v>True</v>
      </c>
      <c r="FS37" t="str">
        <f t="shared" ref="FS37:FS70" si="81">IF(AND(M37=BN37, M37=DO37), "True", "False")</f>
        <v>True</v>
      </c>
      <c r="FT37" t="str">
        <f t="shared" ref="FT37:FT70" si="82">IF(AND(N37=BO37, N37=DP37), "True", "False")</f>
        <v>True</v>
      </c>
      <c r="FU37" t="str">
        <f t="shared" ref="FU37:FU70" si="83">IF(AND(O37=BP37, O37=DQ37), "True", "False")</f>
        <v>True</v>
      </c>
      <c r="FV37" t="str">
        <f t="shared" ref="FV37:FV70" si="84">IF(AND(P37=BQ37, P37=DR37), "True", "False")</f>
        <v>True</v>
      </c>
      <c r="FW37" t="str">
        <f t="shared" ref="FW37:FW70" si="85">IF(AND(Q37=BR37, Q37=DS37), "True", "False")</f>
        <v>True</v>
      </c>
      <c r="FX37" t="str">
        <f t="shared" ref="FX37:FX70" si="86">IF(AND(R37=BS37, R37=DT37), "True", "False")</f>
        <v>True</v>
      </c>
      <c r="FY37" t="str">
        <f t="shared" ref="FY37:FY70" si="87">IF(AND(S37=BT37, S37=DU37), "True", "False")</f>
        <v>True</v>
      </c>
      <c r="FZ37" t="str">
        <f t="shared" ref="FZ37:FZ70" si="88">IF(AND(T37=BU37, T37=DV37), "True", "False")</f>
        <v>True</v>
      </c>
      <c r="GA37" t="str">
        <f t="shared" ref="GA37:GA70" si="89">IF(AND(U37=BV37, U37=DW37), "True", "False")</f>
        <v>True</v>
      </c>
      <c r="GB37" t="str">
        <f t="shared" ref="GB37:GB70" si="90">IF(AND(V37=BW37, V37=DX37), "True", "False")</f>
        <v>True</v>
      </c>
      <c r="GC37" t="str">
        <f t="shared" ref="GC37:GC70" si="91">IF(AND(W37=BX37, W37=DY37), "True", "False")</f>
        <v>True</v>
      </c>
      <c r="GD37" t="str">
        <f t="shared" ref="GD37:GD70" si="92">IF(AND(X37=BY37, X37=DZ37), "True", "False")</f>
        <v>True</v>
      </c>
      <c r="GE37" t="str">
        <f t="shared" ref="GE37:GE70" si="93">IF(AND(Y37=BZ37, Y37=EA37), "True", "False")</f>
        <v>True</v>
      </c>
      <c r="GF37" t="str">
        <f t="shared" ref="GF37:GF70" si="94">IF(AND(Z37=CA37, Z37=EB37), "True", "False")</f>
        <v>True</v>
      </c>
      <c r="GG37" t="str">
        <f t="shared" ref="GG37:GG70" si="95">IF(AND(AA37=CB37, AA37=EC37), "True", "False")</f>
        <v>True</v>
      </c>
      <c r="GH37" t="str">
        <f t="shared" ref="GH37:GH70" si="96">IF(AND(AB37=CC37, AB37=ED37), "True", "False")</f>
        <v>True</v>
      </c>
      <c r="GI37" t="str">
        <f t="shared" ref="GI37:GI70" si="97">IF(AND(AC37=CD37, AC37=EE37), "True", "False")</f>
        <v>True</v>
      </c>
      <c r="GJ37" t="str">
        <f t="shared" ref="GJ37:GJ70" si="98">IF(AND(AD37=CE37, AD37=EF37), "True", "False")</f>
        <v>True</v>
      </c>
      <c r="GK37" t="str">
        <f t="shared" ref="GK37:GK70" si="99">IF(AND(AE37=CF37, AE37=EG37), "True", "False")</f>
        <v>True</v>
      </c>
      <c r="GL37" t="str">
        <f t="shared" ref="GL37:GL70" si="100">IF(AND(AF37=CG37, AF37=EH37), "True", "False")</f>
        <v>True</v>
      </c>
      <c r="GM37" t="str">
        <f t="shared" ref="GM37:GM70" si="101">IF(AND(AG37=CH37, AG37=EI37), "True", "False")</f>
        <v>True</v>
      </c>
      <c r="GN37" t="str">
        <f t="shared" ref="GN37:GN70" si="102">IF(AND(AH37=CI37, AH37=EJ37), "True", "False")</f>
        <v>True</v>
      </c>
      <c r="GO37" t="str">
        <f t="shared" ref="GO37:GO70" si="103">IF(AND(AI37=CJ37, AI37=EK37), "True", "False")</f>
        <v>True</v>
      </c>
      <c r="GP37" t="str">
        <f t="shared" ref="GP37:GP70" si="104">IF(AND(AJ37=CK37, AJ37=EL37), "True", "False")</f>
        <v>False</v>
      </c>
      <c r="GQ37" t="str">
        <f t="shared" ref="GQ37:GQ70" si="105">IF(AND(AK37=CL37, AK37=EM37), "True", "False")</f>
        <v>True</v>
      </c>
      <c r="GR37" t="str">
        <f t="shared" ref="GR37:GR70" si="106">IF(AND(AL37=CM37, AL37=EN37), "True", "False")</f>
        <v>True</v>
      </c>
      <c r="GS37" t="str">
        <f t="shared" ref="GS37:GS70" si="107">IF(AND(AM37=CN37, AM37=EO37), "True", "False")</f>
        <v>True</v>
      </c>
    </row>
    <row r="38" spans="1:201" ht="20.25" customHeight="1" x14ac:dyDescent="0.45">
      <c r="A38" s="43">
        <v>34</v>
      </c>
      <c r="B38" s="44">
        <v>3</v>
      </c>
      <c r="C38" s="45">
        <v>5</v>
      </c>
      <c r="D38" s="46">
        <v>2</v>
      </c>
      <c r="E38" s="47" t="s">
        <v>129</v>
      </c>
      <c r="F38" s="47" t="s">
        <v>130</v>
      </c>
      <c r="G38" s="48"/>
      <c r="H38" s="49"/>
      <c r="I38" s="49" t="s">
        <v>51</v>
      </c>
      <c r="J38" s="49"/>
      <c r="K38" s="49"/>
      <c r="L38" s="49"/>
      <c r="M38" s="49"/>
      <c r="N38" s="49"/>
      <c r="O38" s="49"/>
      <c r="P38" s="60"/>
      <c r="Q38" s="61"/>
      <c r="R38" s="61"/>
      <c r="S38" s="61"/>
      <c r="T38" s="61"/>
      <c r="U38" s="61" t="s">
        <v>50</v>
      </c>
      <c r="V38" s="61" t="s">
        <v>50</v>
      </c>
      <c r="W38" s="61"/>
      <c r="X38" s="61"/>
      <c r="Y38" s="61"/>
      <c r="Z38" s="61"/>
      <c r="AA38" s="61"/>
      <c r="AB38" s="61" t="s">
        <v>50</v>
      </c>
      <c r="AC38" s="61"/>
      <c r="AD38" s="61"/>
      <c r="AE38" s="61"/>
      <c r="AF38" s="61"/>
      <c r="AG38" s="61"/>
      <c r="AH38" s="61"/>
      <c r="AI38" s="61"/>
      <c r="AJ38" s="61" t="s">
        <v>50</v>
      </c>
      <c r="AK38" s="61"/>
      <c r="AL38" s="61"/>
      <c r="AM38" s="61"/>
      <c r="AN38" s="50">
        <f t="shared" si="54"/>
        <v>0</v>
      </c>
      <c r="AO38" s="50">
        <f t="shared" si="55"/>
        <v>4</v>
      </c>
      <c r="AP38" s="50">
        <f t="shared" si="56"/>
        <v>1</v>
      </c>
      <c r="AQ38" s="50">
        <f t="shared" si="57"/>
        <v>0</v>
      </c>
      <c r="AR38" s="51">
        <f t="shared" si="58"/>
        <v>5</v>
      </c>
      <c r="AS38" s="52"/>
      <c r="AT38" s="52"/>
      <c r="AU38" s="52"/>
      <c r="AV38" s="52"/>
      <c r="AW38" s="52"/>
      <c r="AX38" s="52"/>
      <c r="AY38" s="53" t="s">
        <v>57</v>
      </c>
      <c r="AZ38" s="52" t="s">
        <v>58</v>
      </c>
      <c r="BA38" s="54"/>
      <c r="BB38" s="55">
        <v>34</v>
      </c>
      <c r="BC38" s="56">
        <v>3</v>
      </c>
      <c r="BD38" s="57">
        <v>5</v>
      </c>
      <c r="BE38" s="58">
        <v>2</v>
      </c>
      <c r="BF38" s="59" t="s">
        <v>129</v>
      </c>
      <c r="BG38" s="59" t="s">
        <v>130</v>
      </c>
      <c r="BH38" s="49"/>
      <c r="BI38" s="49"/>
      <c r="BJ38" s="49" t="s">
        <v>51</v>
      </c>
      <c r="BK38" s="49"/>
      <c r="BL38" s="49"/>
      <c r="BM38" s="49"/>
      <c r="BN38" s="49"/>
      <c r="BO38" s="49"/>
      <c r="BP38" s="49"/>
      <c r="BQ38" s="60"/>
      <c r="BR38" s="61"/>
      <c r="BS38" s="61"/>
      <c r="BT38" s="61"/>
      <c r="BU38" s="61"/>
      <c r="BV38" s="61" t="s">
        <v>50</v>
      </c>
      <c r="BW38" s="61" t="s">
        <v>50</v>
      </c>
      <c r="BX38" s="61"/>
      <c r="BY38" s="61"/>
      <c r="BZ38" s="61"/>
      <c r="CA38" s="61"/>
      <c r="CB38" s="61"/>
      <c r="CC38" s="61" t="s">
        <v>50</v>
      </c>
      <c r="CD38" s="61"/>
      <c r="CE38" s="61"/>
      <c r="CF38" s="61"/>
      <c r="CG38" s="61"/>
      <c r="CH38" s="61"/>
      <c r="CI38" s="61"/>
      <c r="CJ38" s="61"/>
      <c r="CK38" s="61" t="s">
        <v>50</v>
      </c>
      <c r="CL38" s="61"/>
      <c r="CM38" s="61"/>
      <c r="CN38" s="61"/>
      <c r="CO38" s="50">
        <f t="shared" si="59"/>
        <v>0</v>
      </c>
      <c r="CP38" s="50">
        <f t="shared" si="60"/>
        <v>4</v>
      </c>
      <c r="CQ38" s="50">
        <f t="shared" si="61"/>
        <v>1</v>
      </c>
      <c r="CR38" s="50">
        <f t="shared" si="62"/>
        <v>0</v>
      </c>
      <c r="CS38" s="51">
        <f t="shared" si="63"/>
        <v>5</v>
      </c>
      <c r="CT38" s="52"/>
      <c r="CU38" s="52"/>
      <c r="CV38" s="52"/>
      <c r="CW38" s="52"/>
      <c r="CX38" s="52"/>
      <c r="CY38" s="52"/>
      <c r="CZ38" s="53" t="s">
        <v>57</v>
      </c>
      <c r="DA38" s="52" t="s">
        <v>58</v>
      </c>
      <c r="DB38" s="54"/>
      <c r="DC38" s="43">
        <v>34</v>
      </c>
      <c r="DD38" s="44">
        <v>3</v>
      </c>
      <c r="DE38" s="45">
        <v>5</v>
      </c>
      <c r="DF38" s="46">
        <v>2</v>
      </c>
      <c r="DG38" s="47" t="s">
        <v>129</v>
      </c>
      <c r="DH38" s="47" t="s">
        <v>130</v>
      </c>
      <c r="DI38" s="48"/>
      <c r="DJ38" s="49"/>
      <c r="DK38" s="49" t="s">
        <v>51</v>
      </c>
      <c r="DL38" s="49"/>
      <c r="DM38" s="49"/>
      <c r="DN38" s="49"/>
      <c r="DO38" s="49"/>
      <c r="DP38" s="49"/>
      <c r="DQ38" s="49"/>
      <c r="DR38" s="60"/>
      <c r="DS38" s="61"/>
      <c r="DT38" s="61"/>
      <c r="DU38" s="61"/>
      <c r="DV38" s="61"/>
      <c r="DW38" s="61" t="s">
        <v>50</v>
      </c>
      <c r="DX38" s="61" t="s">
        <v>50</v>
      </c>
      <c r="DY38" s="61"/>
      <c r="DZ38" s="61"/>
      <c r="EA38" s="61"/>
      <c r="EB38" s="61"/>
      <c r="EC38" s="61"/>
      <c r="ED38" s="61" t="s">
        <v>50</v>
      </c>
      <c r="EE38" s="61"/>
      <c r="EF38" s="61"/>
      <c r="EG38" s="61"/>
      <c r="EH38" s="61"/>
      <c r="EI38" s="61"/>
      <c r="EJ38" s="61"/>
      <c r="EK38" s="61"/>
      <c r="EL38" s="61" t="s">
        <v>50</v>
      </c>
      <c r="EM38" s="61"/>
      <c r="EN38" s="61"/>
      <c r="EO38" s="61"/>
      <c r="EP38" s="50">
        <f t="shared" si="64"/>
        <v>0</v>
      </c>
      <c r="EQ38" s="50">
        <f t="shared" si="65"/>
        <v>4</v>
      </c>
      <c r="ER38" s="50">
        <f t="shared" si="66"/>
        <v>1</v>
      </c>
      <c r="ES38" s="50">
        <f t="shared" si="67"/>
        <v>0</v>
      </c>
      <c r="ET38" s="51">
        <f t="shared" si="68"/>
        <v>5</v>
      </c>
      <c r="FA38" s="10" t="s">
        <v>57</v>
      </c>
      <c r="FB38" t="s">
        <v>58</v>
      </c>
      <c r="FG38" t="str">
        <f t="shared" si="69"/>
        <v>True</v>
      </c>
      <c r="FH38" t="str">
        <f t="shared" si="70"/>
        <v>True</v>
      </c>
      <c r="FI38" t="str">
        <f t="shared" si="71"/>
        <v>True</v>
      </c>
      <c r="FJ38" t="str">
        <f t="shared" si="72"/>
        <v>True</v>
      </c>
      <c r="FK38" t="str">
        <f t="shared" si="73"/>
        <v>True</v>
      </c>
      <c r="FL38" t="str">
        <f t="shared" si="74"/>
        <v>True</v>
      </c>
      <c r="FM38" t="str">
        <f t="shared" si="75"/>
        <v>True</v>
      </c>
      <c r="FN38" t="str">
        <f t="shared" si="76"/>
        <v>True</v>
      </c>
      <c r="FO38" t="str">
        <f t="shared" si="77"/>
        <v>True</v>
      </c>
      <c r="FP38" t="str">
        <f t="shared" si="78"/>
        <v>True</v>
      </c>
      <c r="FQ38" t="str">
        <f t="shared" si="79"/>
        <v>True</v>
      </c>
      <c r="FR38" t="str">
        <f t="shared" si="80"/>
        <v>True</v>
      </c>
      <c r="FS38" t="str">
        <f t="shared" si="81"/>
        <v>True</v>
      </c>
      <c r="FT38" t="str">
        <f t="shared" si="82"/>
        <v>True</v>
      </c>
      <c r="FU38" t="str">
        <f t="shared" si="83"/>
        <v>True</v>
      </c>
      <c r="FV38" t="str">
        <f t="shared" si="84"/>
        <v>True</v>
      </c>
      <c r="FW38" t="str">
        <f t="shared" si="85"/>
        <v>True</v>
      </c>
      <c r="FX38" t="str">
        <f t="shared" si="86"/>
        <v>True</v>
      </c>
      <c r="FY38" t="str">
        <f t="shared" si="87"/>
        <v>True</v>
      </c>
      <c r="FZ38" t="str">
        <f t="shared" si="88"/>
        <v>True</v>
      </c>
      <c r="GA38" t="str">
        <f t="shared" si="89"/>
        <v>True</v>
      </c>
      <c r="GB38" t="str">
        <f t="shared" si="90"/>
        <v>True</v>
      </c>
      <c r="GC38" t="str">
        <f t="shared" si="91"/>
        <v>True</v>
      </c>
      <c r="GD38" t="str">
        <f t="shared" si="92"/>
        <v>True</v>
      </c>
      <c r="GE38" t="str">
        <f t="shared" si="93"/>
        <v>True</v>
      </c>
      <c r="GF38" t="str">
        <f t="shared" si="94"/>
        <v>True</v>
      </c>
      <c r="GG38" t="str">
        <f t="shared" si="95"/>
        <v>True</v>
      </c>
      <c r="GH38" t="str">
        <f t="shared" si="96"/>
        <v>True</v>
      </c>
      <c r="GI38" t="str">
        <f t="shared" si="97"/>
        <v>True</v>
      </c>
      <c r="GJ38" t="str">
        <f t="shared" si="98"/>
        <v>True</v>
      </c>
      <c r="GK38" t="str">
        <f t="shared" si="99"/>
        <v>True</v>
      </c>
      <c r="GL38" t="str">
        <f t="shared" si="100"/>
        <v>True</v>
      </c>
      <c r="GM38" t="str">
        <f t="shared" si="101"/>
        <v>True</v>
      </c>
      <c r="GN38" t="str">
        <f t="shared" si="102"/>
        <v>True</v>
      </c>
      <c r="GO38" t="str">
        <f t="shared" si="103"/>
        <v>True</v>
      </c>
      <c r="GP38" t="str">
        <f t="shared" si="104"/>
        <v>True</v>
      </c>
      <c r="GQ38" t="str">
        <f t="shared" si="105"/>
        <v>True</v>
      </c>
      <c r="GR38" t="str">
        <f t="shared" si="106"/>
        <v>True</v>
      </c>
      <c r="GS38" t="str">
        <f t="shared" si="107"/>
        <v>True</v>
      </c>
    </row>
    <row r="39" spans="1:201" ht="25.5" customHeight="1" x14ac:dyDescent="0.45">
      <c r="A39" s="43">
        <v>35</v>
      </c>
      <c r="B39" s="44">
        <v>3</v>
      </c>
      <c r="C39" s="45">
        <v>5</v>
      </c>
      <c r="D39" s="46">
        <v>2</v>
      </c>
      <c r="E39" s="65" t="s">
        <v>131</v>
      </c>
      <c r="F39" s="65" t="s">
        <v>132</v>
      </c>
      <c r="G39" s="48" t="s">
        <v>51</v>
      </c>
      <c r="H39" s="49"/>
      <c r="I39" s="49"/>
      <c r="J39" s="49"/>
      <c r="K39" s="49"/>
      <c r="L39" s="49"/>
      <c r="M39" s="49"/>
      <c r="N39" s="49"/>
      <c r="O39" s="49"/>
      <c r="P39" s="60"/>
      <c r="Q39" s="61"/>
      <c r="R39" s="61"/>
      <c r="S39" s="61"/>
      <c r="T39" s="61"/>
      <c r="U39" s="61"/>
      <c r="V39" s="61"/>
      <c r="W39" s="61"/>
      <c r="X39" s="61"/>
      <c r="Y39" s="61" t="s">
        <v>50</v>
      </c>
      <c r="Z39" s="61" t="s">
        <v>50</v>
      </c>
      <c r="AA39" s="61" t="s">
        <v>51</v>
      </c>
      <c r="AB39" s="61" t="s">
        <v>50</v>
      </c>
      <c r="AC39" s="61"/>
      <c r="AD39" s="61"/>
      <c r="AE39" s="61"/>
      <c r="AF39" s="61"/>
      <c r="AG39" s="61"/>
      <c r="AH39" s="61"/>
      <c r="AI39" s="61"/>
      <c r="AJ39" s="61"/>
      <c r="AK39" s="61" t="s">
        <v>50</v>
      </c>
      <c r="AL39" s="61"/>
      <c r="AM39" s="61"/>
      <c r="AN39" s="50">
        <f t="shared" si="54"/>
        <v>0</v>
      </c>
      <c r="AO39" s="50">
        <f t="shared" si="55"/>
        <v>4</v>
      </c>
      <c r="AP39" s="50">
        <f t="shared" si="56"/>
        <v>2</v>
      </c>
      <c r="AQ39" s="50">
        <f t="shared" si="57"/>
        <v>0</v>
      </c>
      <c r="AR39" s="51">
        <f t="shared" si="58"/>
        <v>6</v>
      </c>
      <c r="AS39" s="52"/>
      <c r="AT39" s="52"/>
      <c r="AU39" s="52"/>
      <c r="AV39" s="52"/>
      <c r="AW39" s="52"/>
      <c r="AX39" s="52"/>
      <c r="AY39" s="66" t="s">
        <v>69</v>
      </c>
      <c r="AZ39" s="52" t="s">
        <v>70</v>
      </c>
      <c r="BA39" s="54"/>
      <c r="BB39" s="55">
        <v>35</v>
      </c>
      <c r="BC39" s="56">
        <v>3</v>
      </c>
      <c r="BD39" s="57">
        <v>5</v>
      </c>
      <c r="BE39" s="58">
        <v>2</v>
      </c>
      <c r="BF39" s="67" t="s">
        <v>131</v>
      </c>
      <c r="BG39" s="67" t="s">
        <v>132</v>
      </c>
      <c r="BH39" s="49" t="s">
        <v>51</v>
      </c>
      <c r="BI39" s="49"/>
      <c r="BJ39" s="49"/>
      <c r="BK39" s="49"/>
      <c r="BL39" s="49"/>
      <c r="BM39" s="49"/>
      <c r="BN39" s="49"/>
      <c r="BO39" s="49"/>
      <c r="BP39" s="49"/>
      <c r="BQ39" s="60"/>
      <c r="BR39" s="61"/>
      <c r="BS39" s="61"/>
      <c r="BT39" s="61"/>
      <c r="BU39" s="61"/>
      <c r="BV39" s="61"/>
      <c r="BW39" s="61"/>
      <c r="BX39" s="61"/>
      <c r="BY39" s="61"/>
      <c r="BZ39" s="61" t="s">
        <v>50</v>
      </c>
      <c r="CA39" s="61" t="s">
        <v>50</v>
      </c>
      <c r="CB39" s="61" t="s">
        <v>51</v>
      </c>
      <c r="CC39" s="61" t="s">
        <v>50</v>
      </c>
      <c r="CD39" s="61"/>
      <c r="CE39" s="61"/>
      <c r="CF39" s="61"/>
      <c r="CG39" s="61"/>
      <c r="CH39" s="61"/>
      <c r="CI39" s="61"/>
      <c r="CJ39" s="61"/>
      <c r="CK39" s="61"/>
      <c r="CL39" s="61" t="s">
        <v>50</v>
      </c>
      <c r="CM39" s="61"/>
      <c r="CN39" s="61"/>
      <c r="CO39" s="50">
        <f t="shared" si="59"/>
        <v>0</v>
      </c>
      <c r="CP39" s="50">
        <f t="shared" si="60"/>
        <v>4</v>
      </c>
      <c r="CQ39" s="50">
        <f t="shared" si="61"/>
        <v>2</v>
      </c>
      <c r="CR39" s="50">
        <f t="shared" si="62"/>
        <v>0</v>
      </c>
      <c r="CS39" s="51">
        <f t="shared" si="63"/>
        <v>6</v>
      </c>
      <c r="CT39" s="52"/>
      <c r="CU39" s="52"/>
      <c r="CV39" s="52"/>
      <c r="CW39" s="52"/>
      <c r="CX39" s="52"/>
      <c r="CY39" s="52"/>
      <c r="CZ39" s="66" t="s">
        <v>69</v>
      </c>
      <c r="DA39" s="52" t="s">
        <v>70</v>
      </c>
      <c r="DB39" s="54"/>
      <c r="DC39" s="43">
        <v>35</v>
      </c>
      <c r="DD39" s="44">
        <v>3</v>
      </c>
      <c r="DE39" s="45">
        <v>5</v>
      </c>
      <c r="DF39" s="46">
        <v>2</v>
      </c>
      <c r="DG39" s="65" t="s">
        <v>131</v>
      </c>
      <c r="DH39" s="65" t="s">
        <v>132</v>
      </c>
      <c r="DI39" s="48" t="s">
        <v>51</v>
      </c>
      <c r="DJ39" s="49"/>
      <c r="DK39" s="49"/>
      <c r="DL39" s="49"/>
      <c r="DM39" s="49"/>
      <c r="DN39" s="49"/>
      <c r="DO39" s="49"/>
      <c r="DP39" s="49"/>
      <c r="DQ39" s="49"/>
      <c r="DR39" s="60"/>
      <c r="DS39" s="61"/>
      <c r="DT39" s="61"/>
      <c r="DU39" s="61"/>
      <c r="DV39" s="61"/>
      <c r="DW39" s="61"/>
      <c r="DX39" s="61"/>
      <c r="DY39" s="61"/>
      <c r="DZ39" s="61"/>
      <c r="EA39" s="61" t="s">
        <v>50</v>
      </c>
      <c r="EB39" s="61" t="s">
        <v>50</v>
      </c>
      <c r="EC39" s="61" t="s">
        <v>51</v>
      </c>
      <c r="ED39" s="61" t="s">
        <v>50</v>
      </c>
      <c r="EE39" s="61"/>
      <c r="EF39" s="61"/>
      <c r="EG39" s="61"/>
      <c r="EH39" s="61"/>
      <c r="EI39" s="61"/>
      <c r="EJ39" s="61"/>
      <c r="EK39" s="61"/>
      <c r="EL39" s="61"/>
      <c r="EM39" s="61" t="s">
        <v>50</v>
      </c>
      <c r="EN39" s="61"/>
      <c r="EO39" s="61"/>
      <c r="EP39" s="50">
        <f t="shared" si="64"/>
        <v>0</v>
      </c>
      <c r="EQ39" s="50">
        <f t="shared" si="65"/>
        <v>4</v>
      </c>
      <c r="ER39" s="50">
        <f t="shared" si="66"/>
        <v>2</v>
      </c>
      <c r="ES39" s="50">
        <f t="shared" si="67"/>
        <v>0</v>
      </c>
      <c r="ET39" s="51">
        <f t="shared" si="68"/>
        <v>6</v>
      </c>
      <c r="FA39" s="12" t="s">
        <v>69</v>
      </c>
      <c r="FB39" t="s">
        <v>70</v>
      </c>
      <c r="FG39" t="str">
        <f t="shared" si="69"/>
        <v>True</v>
      </c>
      <c r="FH39" t="str">
        <f t="shared" si="70"/>
        <v>True</v>
      </c>
      <c r="FI39" t="str">
        <f t="shared" si="71"/>
        <v>True</v>
      </c>
      <c r="FJ39" t="str">
        <f t="shared" si="72"/>
        <v>True</v>
      </c>
      <c r="FK39" t="str">
        <f t="shared" si="73"/>
        <v>True</v>
      </c>
      <c r="FL39" t="str">
        <f t="shared" si="74"/>
        <v>True</v>
      </c>
      <c r="FM39" t="str">
        <f t="shared" si="75"/>
        <v>True</v>
      </c>
      <c r="FN39" t="str">
        <f t="shared" si="76"/>
        <v>True</v>
      </c>
      <c r="FO39" t="str">
        <f t="shared" si="77"/>
        <v>True</v>
      </c>
      <c r="FP39" t="str">
        <f t="shared" si="78"/>
        <v>True</v>
      </c>
      <c r="FQ39" t="str">
        <f t="shared" si="79"/>
        <v>True</v>
      </c>
      <c r="FR39" t="str">
        <f t="shared" si="80"/>
        <v>True</v>
      </c>
      <c r="FS39" t="str">
        <f t="shared" si="81"/>
        <v>True</v>
      </c>
      <c r="FT39" t="str">
        <f t="shared" si="82"/>
        <v>True</v>
      </c>
      <c r="FU39" t="str">
        <f t="shared" si="83"/>
        <v>True</v>
      </c>
      <c r="FV39" t="str">
        <f t="shared" si="84"/>
        <v>True</v>
      </c>
      <c r="FW39" t="str">
        <f t="shared" si="85"/>
        <v>True</v>
      </c>
      <c r="FX39" t="str">
        <f t="shared" si="86"/>
        <v>True</v>
      </c>
      <c r="FY39" t="str">
        <f t="shared" si="87"/>
        <v>True</v>
      </c>
      <c r="FZ39" t="str">
        <f t="shared" si="88"/>
        <v>True</v>
      </c>
      <c r="GA39" t="str">
        <f t="shared" si="89"/>
        <v>True</v>
      </c>
      <c r="GB39" t="str">
        <f t="shared" si="90"/>
        <v>True</v>
      </c>
      <c r="GC39" t="str">
        <f t="shared" si="91"/>
        <v>True</v>
      </c>
      <c r="GD39" t="str">
        <f t="shared" si="92"/>
        <v>True</v>
      </c>
      <c r="GE39" t="str">
        <f t="shared" si="93"/>
        <v>True</v>
      </c>
      <c r="GF39" t="str">
        <f t="shared" si="94"/>
        <v>True</v>
      </c>
      <c r="GG39" t="str">
        <f t="shared" si="95"/>
        <v>True</v>
      </c>
      <c r="GH39" t="str">
        <f t="shared" si="96"/>
        <v>True</v>
      </c>
      <c r="GI39" t="str">
        <f t="shared" si="97"/>
        <v>True</v>
      </c>
      <c r="GJ39" t="str">
        <f t="shared" si="98"/>
        <v>True</v>
      </c>
      <c r="GK39" t="str">
        <f t="shared" si="99"/>
        <v>True</v>
      </c>
      <c r="GL39" t="str">
        <f t="shared" si="100"/>
        <v>True</v>
      </c>
      <c r="GM39" t="str">
        <f t="shared" si="101"/>
        <v>True</v>
      </c>
      <c r="GN39" t="str">
        <f t="shared" si="102"/>
        <v>True</v>
      </c>
      <c r="GO39" t="str">
        <f t="shared" si="103"/>
        <v>True</v>
      </c>
      <c r="GP39" t="str">
        <f t="shared" si="104"/>
        <v>True</v>
      </c>
      <c r="GQ39" t="str">
        <f t="shared" si="105"/>
        <v>True</v>
      </c>
      <c r="GR39" t="str">
        <f t="shared" si="106"/>
        <v>True</v>
      </c>
      <c r="GS39" t="str">
        <f t="shared" si="107"/>
        <v>True</v>
      </c>
    </row>
    <row r="40" spans="1:201" ht="23.25" customHeight="1" x14ac:dyDescent="0.45">
      <c r="A40" s="43">
        <v>36</v>
      </c>
      <c r="B40" s="44">
        <v>3</v>
      </c>
      <c r="C40" s="45">
        <v>5</v>
      </c>
      <c r="D40" s="46">
        <v>3</v>
      </c>
      <c r="E40" s="65" t="s">
        <v>133</v>
      </c>
      <c r="F40" s="65" t="s">
        <v>134</v>
      </c>
      <c r="G40" s="48" t="s">
        <v>51</v>
      </c>
      <c r="H40" s="49"/>
      <c r="I40" s="49"/>
      <c r="J40" s="49"/>
      <c r="K40" s="49" t="s">
        <v>51</v>
      </c>
      <c r="L40" s="49"/>
      <c r="M40" s="49"/>
      <c r="N40" s="49"/>
      <c r="O40" s="49" t="s">
        <v>50</v>
      </c>
      <c r="P40" s="60"/>
      <c r="Q40" s="61"/>
      <c r="R40" s="61"/>
      <c r="S40" s="61"/>
      <c r="T40" s="61"/>
      <c r="U40" s="61"/>
      <c r="V40" s="61"/>
      <c r="W40" s="61"/>
      <c r="X40" s="61"/>
      <c r="Y40" s="61"/>
      <c r="Z40" s="61"/>
      <c r="AA40" s="61"/>
      <c r="AB40" s="61" t="s">
        <v>50</v>
      </c>
      <c r="AC40" s="61"/>
      <c r="AD40" s="61"/>
      <c r="AE40" s="61" t="s">
        <v>50</v>
      </c>
      <c r="AF40" s="61"/>
      <c r="AG40" s="61"/>
      <c r="AH40" s="61"/>
      <c r="AI40" s="61"/>
      <c r="AJ40" s="61"/>
      <c r="AK40" s="61"/>
      <c r="AL40" s="61" t="s">
        <v>50</v>
      </c>
      <c r="AM40" s="61"/>
      <c r="AN40" s="50">
        <f t="shared" si="54"/>
        <v>0</v>
      </c>
      <c r="AO40" s="50">
        <f t="shared" si="55"/>
        <v>4</v>
      </c>
      <c r="AP40" s="50">
        <f t="shared" si="56"/>
        <v>2</v>
      </c>
      <c r="AQ40" s="50">
        <f t="shared" si="57"/>
        <v>0</v>
      </c>
      <c r="AR40" s="51">
        <f t="shared" si="58"/>
        <v>6</v>
      </c>
      <c r="AS40" s="52"/>
      <c r="AT40" s="52"/>
      <c r="AU40" s="52"/>
      <c r="AV40" s="52"/>
      <c r="AW40" s="52"/>
      <c r="AX40" s="52"/>
      <c r="AY40" s="66" t="s">
        <v>69</v>
      </c>
      <c r="AZ40" s="52" t="s">
        <v>70</v>
      </c>
      <c r="BA40" s="54"/>
      <c r="BB40" s="55">
        <v>36</v>
      </c>
      <c r="BC40" s="56">
        <v>3</v>
      </c>
      <c r="BD40" s="57">
        <v>5</v>
      </c>
      <c r="BE40" s="58">
        <v>3</v>
      </c>
      <c r="BF40" s="67" t="s">
        <v>133</v>
      </c>
      <c r="BG40" s="67" t="s">
        <v>134</v>
      </c>
      <c r="BH40" s="49" t="s">
        <v>51</v>
      </c>
      <c r="BI40" s="49"/>
      <c r="BJ40" s="49"/>
      <c r="BK40" s="49"/>
      <c r="BL40" s="49" t="s">
        <v>51</v>
      </c>
      <c r="BM40" s="49"/>
      <c r="BN40" s="49"/>
      <c r="BO40" s="49"/>
      <c r="BP40" s="49" t="s">
        <v>50</v>
      </c>
      <c r="BQ40" s="60"/>
      <c r="BR40" s="61"/>
      <c r="BS40" s="61"/>
      <c r="BT40" s="61"/>
      <c r="BU40" s="61"/>
      <c r="BV40" s="61"/>
      <c r="BW40" s="61"/>
      <c r="BX40" s="61"/>
      <c r="BY40" s="61"/>
      <c r="BZ40" s="61"/>
      <c r="CA40" s="61"/>
      <c r="CB40" s="61"/>
      <c r="CC40" s="61" t="s">
        <v>50</v>
      </c>
      <c r="CD40" s="61"/>
      <c r="CE40" s="61"/>
      <c r="CF40" s="61" t="s">
        <v>50</v>
      </c>
      <c r="CG40" s="61"/>
      <c r="CH40" s="61"/>
      <c r="CI40" s="61"/>
      <c r="CJ40" s="61"/>
      <c r="CK40" s="61"/>
      <c r="CL40" s="61"/>
      <c r="CM40" s="61" t="s">
        <v>50</v>
      </c>
      <c r="CN40" s="61"/>
      <c r="CO40" s="50">
        <f t="shared" si="59"/>
        <v>0</v>
      </c>
      <c r="CP40" s="50">
        <f t="shared" si="60"/>
        <v>4</v>
      </c>
      <c r="CQ40" s="50">
        <f t="shared" si="61"/>
        <v>2</v>
      </c>
      <c r="CR40" s="50">
        <f t="shared" si="62"/>
        <v>0</v>
      </c>
      <c r="CS40" s="51">
        <f t="shared" si="63"/>
        <v>6</v>
      </c>
      <c r="CT40" s="52"/>
      <c r="CU40" s="52"/>
      <c r="CV40" s="52"/>
      <c r="CW40" s="52"/>
      <c r="CX40" s="52"/>
      <c r="CY40" s="52"/>
      <c r="CZ40" s="66" t="s">
        <v>69</v>
      </c>
      <c r="DA40" s="52" t="s">
        <v>70</v>
      </c>
      <c r="DB40" s="54"/>
      <c r="DC40" s="43">
        <v>36</v>
      </c>
      <c r="DD40" s="44">
        <v>3</v>
      </c>
      <c r="DE40" s="45">
        <v>5</v>
      </c>
      <c r="DF40" s="46">
        <v>3</v>
      </c>
      <c r="DG40" s="65" t="s">
        <v>133</v>
      </c>
      <c r="DH40" s="65" t="s">
        <v>134</v>
      </c>
      <c r="DI40" s="48" t="s">
        <v>51</v>
      </c>
      <c r="DJ40" s="49"/>
      <c r="DK40" s="49"/>
      <c r="DL40" s="49"/>
      <c r="DM40" s="49" t="s">
        <v>51</v>
      </c>
      <c r="DN40" s="49"/>
      <c r="DO40" s="49"/>
      <c r="DP40" s="49"/>
      <c r="DQ40" s="49" t="s">
        <v>50</v>
      </c>
      <c r="DR40" s="60"/>
      <c r="DS40" s="61"/>
      <c r="DT40" s="61"/>
      <c r="DU40" s="61"/>
      <c r="DV40" s="61"/>
      <c r="DW40" s="61"/>
      <c r="DX40" s="61"/>
      <c r="DY40" s="61"/>
      <c r="DZ40" s="61"/>
      <c r="EA40" s="61"/>
      <c r="EB40" s="61"/>
      <c r="EC40" s="61"/>
      <c r="ED40" s="61" t="s">
        <v>50</v>
      </c>
      <c r="EE40" s="61"/>
      <c r="EF40" s="61"/>
      <c r="EG40" s="61" t="s">
        <v>50</v>
      </c>
      <c r="EH40" s="61"/>
      <c r="EI40" s="61"/>
      <c r="EJ40" s="61"/>
      <c r="EK40" s="61"/>
      <c r="EL40" s="61"/>
      <c r="EM40" s="61"/>
      <c r="EN40" s="61" t="s">
        <v>50</v>
      </c>
      <c r="EO40" s="61"/>
      <c r="EP40" s="50">
        <f t="shared" si="64"/>
        <v>0</v>
      </c>
      <c r="EQ40" s="50">
        <f t="shared" si="65"/>
        <v>4</v>
      </c>
      <c r="ER40" s="50">
        <f t="shared" si="66"/>
        <v>2</v>
      </c>
      <c r="ES40" s="50">
        <f t="shared" si="67"/>
        <v>0</v>
      </c>
      <c r="ET40" s="51">
        <f t="shared" si="68"/>
        <v>6</v>
      </c>
      <c r="FA40" s="12" t="s">
        <v>69</v>
      </c>
      <c r="FB40" t="s">
        <v>70</v>
      </c>
      <c r="FG40" t="str">
        <f t="shared" si="69"/>
        <v>True</v>
      </c>
      <c r="FH40" t="str">
        <f t="shared" si="70"/>
        <v>True</v>
      </c>
      <c r="FI40" t="str">
        <f t="shared" si="71"/>
        <v>True</v>
      </c>
      <c r="FJ40" t="str">
        <f t="shared" si="72"/>
        <v>True</v>
      </c>
      <c r="FK40" t="str">
        <f t="shared" si="73"/>
        <v>True</v>
      </c>
      <c r="FL40" t="str">
        <f t="shared" si="74"/>
        <v>True</v>
      </c>
      <c r="FM40" t="str">
        <f t="shared" si="75"/>
        <v>True</v>
      </c>
      <c r="FN40" t="str">
        <f t="shared" si="76"/>
        <v>True</v>
      </c>
      <c r="FO40" t="str">
        <f t="shared" si="77"/>
        <v>True</v>
      </c>
      <c r="FP40" t="str">
        <f t="shared" si="78"/>
        <v>True</v>
      </c>
      <c r="FQ40" t="str">
        <f t="shared" si="79"/>
        <v>True</v>
      </c>
      <c r="FR40" t="str">
        <f t="shared" si="80"/>
        <v>True</v>
      </c>
      <c r="FS40" t="str">
        <f t="shared" si="81"/>
        <v>True</v>
      </c>
      <c r="FT40" t="str">
        <f t="shared" si="82"/>
        <v>True</v>
      </c>
      <c r="FU40" t="str">
        <f t="shared" si="83"/>
        <v>True</v>
      </c>
      <c r="FV40" t="str">
        <f t="shared" si="84"/>
        <v>True</v>
      </c>
      <c r="FW40" t="str">
        <f t="shared" si="85"/>
        <v>True</v>
      </c>
      <c r="FX40" t="str">
        <f t="shared" si="86"/>
        <v>True</v>
      </c>
      <c r="FY40" t="str">
        <f t="shared" si="87"/>
        <v>True</v>
      </c>
      <c r="FZ40" t="str">
        <f t="shared" si="88"/>
        <v>True</v>
      </c>
      <c r="GA40" t="str">
        <f t="shared" si="89"/>
        <v>True</v>
      </c>
      <c r="GB40" t="str">
        <f t="shared" si="90"/>
        <v>True</v>
      </c>
      <c r="GC40" t="str">
        <f t="shared" si="91"/>
        <v>True</v>
      </c>
      <c r="GD40" t="str">
        <f t="shared" si="92"/>
        <v>True</v>
      </c>
      <c r="GE40" t="str">
        <f t="shared" si="93"/>
        <v>True</v>
      </c>
      <c r="GF40" t="str">
        <f t="shared" si="94"/>
        <v>True</v>
      </c>
      <c r="GG40" t="str">
        <f t="shared" si="95"/>
        <v>True</v>
      </c>
      <c r="GH40" t="str">
        <f t="shared" si="96"/>
        <v>True</v>
      </c>
      <c r="GI40" t="str">
        <f t="shared" si="97"/>
        <v>True</v>
      </c>
      <c r="GJ40" t="str">
        <f t="shared" si="98"/>
        <v>True</v>
      </c>
      <c r="GK40" t="str">
        <f t="shared" si="99"/>
        <v>True</v>
      </c>
      <c r="GL40" t="str">
        <f t="shared" si="100"/>
        <v>True</v>
      </c>
      <c r="GM40" t="str">
        <f t="shared" si="101"/>
        <v>True</v>
      </c>
      <c r="GN40" t="str">
        <f t="shared" si="102"/>
        <v>True</v>
      </c>
      <c r="GO40" t="str">
        <f t="shared" si="103"/>
        <v>True</v>
      </c>
      <c r="GP40" t="str">
        <f t="shared" si="104"/>
        <v>True</v>
      </c>
      <c r="GQ40" t="str">
        <f t="shared" si="105"/>
        <v>True</v>
      </c>
      <c r="GR40" t="str">
        <f t="shared" si="106"/>
        <v>True</v>
      </c>
      <c r="GS40" t="str">
        <f t="shared" si="107"/>
        <v>True</v>
      </c>
    </row>
    <row r="41" spans="1:201" ht="18.75" customHeight="1" x14ac:dyDescent="0.45">
      <c r="A41" s="43">
        <v>37</v>
      </c>
      <c r="B41" s="44">
        <v>3</v>
      </c>
      <c r="C41" s="45">
        <v>5</v>
      </c>
      <c r="D41" s="46">
        <v>2</v>
      </c>
      <c r="E41" s="65" t="s">
        <v>135</v>
      </c>
      <c r="F41" s="65" t="s">
        <v>136</v>
      </c>
      <c r="G41" s="48"/>
      <c r="H41" s="49" t="s">
        <v>51</v>
      </c>
      <c r="I41" s="49"/>
      <c r="J41" s="49" t="s">
        <v>51</v>
      </c>
      <c r="K41" s="49" t="s">
        <v>51</v>
      </c>
      <c r="L41" s="49"/>
      <c r="M41" s="49"/>
      <c r="N41" s="49"/>
      <c r="O41" s="49" t="s">
        <v>50</v>
      </c>
      <c r="P41" s="49"/>
      <c r="Q41" s="61"/>
      <c r="R41" s="61"/>
      <c r="S41" s="61"/>
      <c r="T41" s="61"/>
      <c r="U41" s="61"/>
      <c r="V41" s="61"/>
      <c r="W41" s="61"/>
      <c r="X41" s="61"/>
      <c r="Y41" s="61" t="s">
        <v>51</v>
      </c>
      <c r="Z41" s="61"/>
      <c r="AA41" s="61"/>
      <c r="AB41" s="61"/>
      <c r="AC41" s="61"/>
      <c r="AD41" s="61"/>
      <c r="AE41" s="61"/>
      <c r="AF41" s="61"/>
      <c r="AG41" s="61"/>
      <c r="AH41" s="61"/>
      <c r="AI41" s="61"/>
      <c r="AJ41" s="61"/>
      <c r="AK41" s="61"/>
      <c r="AL41" s="61" t="s">
        <v>50</v>
      </c>
      <c r="AM41" s="61"/>
      <c r="AN41" s="50">
        <f t="shared" si="54"/>
        <v>0</v>
      </c>
      <c r="AO41" s="50">
        <f t="shared" si="55"/>
        <v>2</v>
      </c>
      <c r="AP41" s="50">
        <f t="shared" si="56"/>
        <v>4</v>
      </c>
      <c r="AQ41" s="50">
        <f t="shared" si="57"/>
        <v>0</v>
      </c>
      <c r="AR41" s="51">
        <f t="shared" si="58"/>
        <v>6</v>
      </c>
      <c r="AS41" s="52"/>
      <c r="AT41" s="52"/>
      <c r="AU41" s="52"/>
      <c r="AV41" s="52"/>
      <c r="AW41" s="52"/>
      <c r="AX41" s="52"/>
      <c r="AY41" s="66" t="s">
        <v>69</v>
      </c>
      <c r="AZ41" s="52" t="s">
        <v>70</v>
      </c>
      <c r="BA41" s="54"/>
      <c r="BB41" s="55">
        <v>37</v>
      </c>
      <c r="BC41" s="56">
        <v>3</v>
      </c>
      <c r="BD41" s="57">
        <v>5</v>
      </c>
      <c r="BE41" s="58">
        <v>2</v>
      </c>
      <c r="BF41" s="67" t="s">
        <v>135</v>
      </c>
      <c r="BG41" s="67" t="s">
        <v>136</v>
      </c>
      <c r="BH41" s="49"/>
      <c r="BI41" s="49" t="s">
        <v>51</v>
      </c>
      <c r="BJ41" s="49"/>
      <c r="BK41" s="49" t="s">
        <v>51</v>
      </c>
      <c r="BL41" s="49" t="s">
        <v>51</v>
      </c>
      <c r="BM41" s="49"/>
      <c r="BN41" s="49"/>
      <c r="BO41" s="49"/>
      <c r="BP41" s="49" t="s">
        <v>50</v>
      </c>
      <c r="BQ41" s="49"/>
      <c r="BR41" s="61"/>
      <c r="BS41" s="61"/>
      <c r="BT41" s="61"/>
      <c r="BU41" s="61"/>
      <c r="BV41" s="61"/>
      <c r="BW41" s="61"/>
      <c r="BX41" s="61"/>
      <c r="BY41" s="61"/>
      <c r="BZ41" s="61" t="s">
        <v>51</v>
      </c>
      <c r="CA41" s="61"/>
      <c r="CB41" s="61"/>
      <c r="CC41" s="61"/>
      <c r="CD41" s="61"/>
      <c r="CE41" s="61"/>
      <c r="CF41" s="61"/>
      <c r="CG41" s="61"/>
      <c r="CH41" s="61"/>
      <c r="CI41" s="61"/>
      <c r="CJ41" s="61"/>
      <c r="CK41" s="61"/>
      <c r="CL41" s="61"/>
      <c r="CM41" s="61" t="s">
        <v>50</v>
      </c>
      <c r="CN41" s="61"/>
      <c r="CO41" s="50">
        <f t="shared" si="59"/>
        <v>0</v>
      </c>
      <c r="CP41" s="50">
        <f t="shared" si="60"/>
        <v>2</v>
      </c>
      <c r="CQ41" s="50">
        <f t="shared" si="61"/>
        <v>4</v>
      </c>
      <c r="CR41" s="50">
        <f t="shared" si="62"/>
        <v>0</v>
      </c>
      <c r="CS41" s="51">
        <f t="shared" si="63"/>
        <v>6</v>
      </c>
      <c r="CT41" s="52"/>
      <c r="CU41" s="52"/>
      <c r="CV41" s="52"/>
      <c r="CW41" s="52"/>
      <c r="CX41" s="52"/>
      <c r="CY41" s="52"/>
      <c r="CZ41" s="66" t="s">
        <v>69</v>
      </c>
      <c r="DA41" s="52" t="s">
        <v>70</v>
      </c>
      <c r="DB41" s="54"/>
      <c r="DC41" s="43">
        <v>37</v>
      </c>
      <c r="DD41" s="44">
        <v>3</v>
      </c>
      <c r="DE41" s="45">
        <v>5</v>
      </c>
      <c r="DF41" s="46">
        <v>2</v>
      </c>
      <c r="DG41" s="65" t="s">
        <v>135</v>
      </c>
      <c r="DH41" s="65" t="s">
        <v>136</v>
      </c>
      <c r="DI41" s="48"/>
      <c r="DJ41" s="49" t="s">
        <v>51</v>
      </c>
      <c r="DK41" s="49"/>
      <c r="DL41" s="49" t="s">
        <v>51</v>
      </c>
      <c r="DM41" s="49" t="s">
        <v>51</v>
      </c>
      <c r="DN41" s="49"/>
      <c r="DO41" s="49"/>
      <c r="DP41" s="49"/>
      <c r="DQ41" s="49" t="s">
        <v>50</v>
      </c>
      <c r="DR41" s="49"/>
      <c r="DS41" s="61"/>
      <c r="DT41" s="61"/>
      <c r="DU41" s="61"/>
      <c r="DV41" s="61"/>
      <c r="DW41" s="61"/>
      <c r="DX41" s="61"/>
      <c r="DY41" s="61"/>
      <c r="DZ41" s="61"/>
      <c r="EA41" s="61" t="s">
        <v>51</v>
      </c>
      <c r="EB41" s="61"/>
      <c r="EC41" s="61"/>
      <c r="ED41" s="61"/>
      <c r="EE41" s="61"/>
      <c r="EF41" s="61"/>
      <c r="EG41" s="61"/>
      <c r="EH41" s="61"/>
      <c r="EI41" s="61"/>
      <c r="EJ41" s="61"/>
      <c r="EK41" s="61"/>
      <c r="EL41" s="61"/>
      <c r="EM41" s="61"/>
      <c r="EN41" s="61" t="s">
        <v>50</v>
      </c>
      <c r="EO41" s="61"/>
      <c r="EP41" s="50">
        <f t="shared" si="64"/>
        <v>0</v>
      </c>
      <c r="EQ41" s="50">
        <f t="shared" si="65"/>
        <v>2</v>
      </c>
      <c r="ER41" s="50">
        <f t="shared" si="66"/>
        <v>4</v>
      </c>
      <c r="ES41" s="50">
        <f t="shared" si="67"/>
        <v>0</v>
      </c>
      <c r="ET41" s="51">
        <f t="shared" si="68"/>
        <v>6</v>
      </c>
      <c r="FA41" s="12" t="s">
        <v>69</v>
      </c>
      <c r="FB41" t="s">
        <v>70</v>
      </c>
      <c r="FG41" t="str">
        <f t="shared" si="69"/>
        <v>True</v>
      </c>
      <c r="FH41" t="str">
        <f t="shared" si="70"/>
        <v>True</v>
      </c>
      <c r="FI41" t="str">
        <f t="shared" si="71"/>
        <v>True</v>
      </c>
      <c r="FJ41" t="str">
        <f t="shared" si="72"/>
        <v>True</v>
      </c>
      <c r="FK41" t="str">
        <f t="shared" si="73"/>
        <v>True</v>
      </c>
      <c r="FL41" t="str">
        <f t="shared" si="74"/>
        <v>True</v>
      </c>
      <c r="FM41" t="str">
        <f t="shared" si="75"/>
        <v>True</v>
      </c>
      <c r="FN41" t="str">
        <f t="shared" si="76"/>
        <v>True</v>
      </c>
      <c r="FO41" t="str">
        <f t="shared" si="77"/>
        <v>True</v>
      </c>
      <c r="FP41" t="str">
        <f t="shared" si="78"/>
        <v>True</v>
      </c>
      <c r="FQ41" t="str">
        <f t="shared" si="79"/>
        <v>True</v>
      </c>
      <c r="FR41" t="str">
        <f t="shared" si="80"/>
        <v>True</v>
      </c>
      <c r="FS41" t="str">
        <f t="shared" si="81"/>
        <v>True</v>
      </c>
      <c r="FT41" t="str">
        <f t="shared" si="82"/>
        <v>True</v>
      </c>
      <c r="FU41" t="str">
        <f t="shared" si="83"/>
        <v>True</v>
      </c>
      <c r="FV41" t="str">
        <f t="shared" si="84"/>
        <v>True</v>
      </c>
      <c r="FW41" t="str">
        <f t="shared" si="85"/>
        <v>True</v>
      </c>
      <c r="FX41" t="str">
        <f t="shared" si="86"/>
        <v>True</v>
      </c>
      <c r="FY41" t="str">
        <f t="shared" si="87"/>
        <v>True</v>
      </c>
      <c r="FZ41" t="str">
        <f t="shared" si="88"/>
        <v>True</v>
      </c>
      <c r="GA41" t="str">
        <f t="shared" si="89"/>
        <v>True</v>
      </c>
      <c r="GB41" t="str">
        <f t="shared" si="90"/>
        <v>True</v>
      </c>
      <c r="GC41" t="str">
        <f t="shared" si="91"/>
        <v>True</v>
      </c>
      <c r="GD41" t="str">
        <f t="shared" si="92"/>
        <v>True</v>
      </c>
      <c r="GE41" t="str">
        <f t="shared" si="93"/>
        <v>True</v>
      </c>
      <c r="GF41" t="str">
        <f t="shared" si="94"/>
        <v>True</v>
      </c>
      <c r="GG41" t="str">
        <f t="shared" si="95"/>
        <v>True</v>
      </c>
      <c r="GH41" t="str">
        <f t="shared" si="96"/>
        <v>True</v>
      </c>
      <c r="GI41" t="str">
        <f t="shared" si="97"/>
        <v>True</v>
      </c>
      <c r="GJ41" t="str">
        <f t="shared" si="98"/>
        <v>True</v>
      </c>
      <c r="GK41" t="str">
        <f t="shared" si="99"/>
        <v>True</v>
      </c>
      <c r="GL41" t="str">
        <f t="shared" si="100"/>
        <v>True</v>
      </c>
      <c r="GM41" t="str">
        <f t="shared" si="101"/>
        <v>True</v>
      </c>
      <c r="GN41" t="str">
        <f t="shared" si="102"/>
        <v>True</v>
      </c>
      <c r="GO41" t="str">
        <f t="shared" si="103"/>
        <v>True</v>
      </c>
      <c r="GP41" t="str">
        <f t="shared" si="104"/>
        <v>True</v>
      </c>
      <c r="GQ41" t="str">
        <f t="shared" si="105"/>
        <v>True</v>
      </c>
      <c r="GR41" t="str">
        <f t="shared" si="106"/>
        <v>True</v>
      </c>
      <c r="GS41" t="str">
        <f t="shared" si="107"/>
        <v>True</v>
      </c>
    </row>
    <row r="42" spans="1:201" ht="24" customHeight="1" x14ac:dyDescent="0.45">
      <c r="A42" s="43">
        <v>38</v>
      </c>
      <c r="B42" s="44">
        <v>3</v>
      </c>
      <c r="C42" s="45">
        <v>5</v>
      </c>
      <c r="D42" s="46">
        <v>2</v>
      </c>
      <c r="E42" s="65" t="s">
        <v>137</v>
      </c>
      <c r="F42" s="65" t="s">
        <v>138</v>
      </c>
      <c r="G42" s="48"/>
      <c r="H42" s="49"/>
      <c r="I42" s="49"/>
      <c r="J42" s="49" t="s">
        <v>51</v>
      </c>
      <c r="K42" s="49"/>
      <c r="L42" s="49"/>
      <c r="M42" s="49"/>
      <c r="N42" s="49"/>
      <c r="O42" s="49"/>
      <c r="P42" s="60"/>
      <c r="Q42" s="61"/>
      <c r="R42" s="61"/>
      <c r="S42" s="61"/>
      <c r="T42" s="61"/>
      <c r="U42" s="61"/>
      <c r="V42" s="61"/>
      <c r="W42" s="61"/>
      <c r="X42" s="61"/>
      <c r="Y42" s="61"/>
      <c r="Z42" s="61"/>
      <c r="AA42" s="61"/>
      <c r="AB42" s="61"/>
      <c r="AC42" s="61"/>
      <c r="AD42" s="61"/>
      <c r="AE42" s="61" t="s">
        <v>50</v>
      </c>
      <c r="AF42" s="61"/>
      <c r="AG42" s="61"/>
      <c r="AH42" s="61"/>
      <c r="AI42" s="61" t="s">
        <v>51</v>
      </c>
      <c r="AJ42" s="61"/>
      <c r="AK42" s="61"/>
      <c r="AL42" s="61"/>
      <c r="AM42" s="61"/>
      <c r="AN42" s="50">
        <f t="shared" si="54"/>
        <v>0</v>
      </c>
      <c r="AO42" s="50">
        <f t="shared" si="55"/>
        <v>1</v>
      </c>
      <c r="AP42" s="50">
        <f t="shared" si="56"/>
        <v>2</v>
      </c>
      <c r="AQ42" s="50">
        <f t="shared" si="57"/>
        <v>0</v>
      </c>
      <c r="AR42" s="51">
        <f t="shared" si="58"/>
        <v>3</v>
      </c>
      <c r="AS42" s="52"/>
      <c r="AT42" s="52"/>
      <c r="AU42" s="52"/>
      <c r="AV42" s="52"/>
      <c r="AW42" s="52"/>
      <c r="AX42" s="52"/>
      <c r="AY42" s="66" t="s">
        <v>69</v>
      </c>
      <c r="AZ42" s="52" t="s">
        <v>70</v>
      </c>
      <c r="BA42" s="54"/>
      <c r="BB42" s="55">
        <v>38</v>
      </c>
      <c r="BC42" s="56">
        <v>3</v>
      </c>
      <c r="BD42" s="57">
        <v>5</v>
      </c>
      <c r="BE42" s="58">
        <v>2</v>
      </c>
      <c r="BF42" s="67" t="s">
        <v>137</v>
      </c>
      <c r="BG42" s="67" t="s">
        <v>138</v>
      </c>
      <c r="BH42" s="49"/>
      <c r="BI42" s="49"/>
      <c r="BJ42" s="49"/>
      <c r="BK42" s="49" t="s">
        <v>51</v>
      </c>
      <c r="BL42" s="49"/>
      <c r="BM42" s="49"/>
      <c r="BN42" s="49"/>
      <c r="BO42" s="49"/>
      <c r="BP42" s="49"/>
      <c r="BQ42" s="60"/>
      <c r="BR42" s="61"/>
      <c r="BS42" s="61"/>
      <c r="BT42" s="61"/>
      <c r="BU42" s="61"/>
      <c r="BV42" s="61"/>
      <c r="BW42" s="61"/>
      <c r="BX42" s="61"/>
      <c r="BY42" s="61"/>
      <c r="BZ42" s="61"/>
      <c r="CA42" s="61"/>
      <c r="CB42" s="61"/>
      <c r="CC42" s="61"/>
      <c r="CD42" s="61"/>
      <c r="CE42" s="61"/>
      <c r="CF42" s="61" t="s">
        <v>50</v>
      </c>
      <c r="CG42" s="61"/>
      <c r="CH42" s="61"/>
      <c r="CI42" s="61"/>
      <c r="CJ42" s="61" t="s">
        <v>51</v>
      </c>
      <c r="CK42" s="61"/>
      <c r="CL42" s="61"/>
      <c r="CM42" s="61"/>
      <c r="CN42" s="61"/>
      <c r="CO42" s="50">
        <f t="shared" si="59"/>
        <v>0</v>
      </c>
      <c r="CP42" s="50">
        <f t="shared" si="60"/>
        <v>1</v>
      </c>
      <c r="CQ42" s="50">
        <f t="shared" si="61"/>
        <v>2</v>
      </c>
      <c r="CR42" s="50">
        <f t="shared" si="62"/>
        <v>0</v>
      </c>
      <c r="CS42" s="51">
        <f t="shared" si="63"/>
        <v>3</v>
      </c>
      <c r="CT42" s="52"/>
      <c r="CU42" s="52"/>
      <c r="CV42" s="52"/>
      <c r="CW42" s="52"/>
      <c r="CX42" s="52"/>
      <c r="CY42" s="52"/>
      <c r="CZ42" s="66" t="s">
        <v>69</v>
      </c>
      <c r="DA42" s="52" t="s">
        <v>70</v>
      </c>
      <c r="DB42" s="54"/>
      <c r="DC42" s="43">
        <v>38</v>
      </c>
      <c r="DD42" s="44">
        <v>3</v>
      </c>
      <c r="DE42" s="45">
        <v>5</v>
      </c>
      <c r="DF42" s="46">
        <v>2</v>
      </c>
      <c r="DG42" s="65" t="s">
        <v>137</v>
      </c>
      <c r="DH42" s="65" t="s">
        <v>138</v>
      </c>
      <c r="DI42" s="48"/>
      <c r="DJ42" s="49"/>
      <c r="DK42" s="49"/>
      <c r="DL42" s="49" t="s">
        <v>51</v>
      </c>
      <c r="DM42" s="49"/>
      <c r="DN42" s="49"/>
      <c r="DO42" s="49"/>
      <c r="DP42" s="49"/>
      <c r="DQ42" s="49"/>
      <c r="DR42" s="60"/>
      <c r="DS42" s="61"/>
      <c r="DT42" s="61"/>
      <c r="DU42" s="61"/>
      <c r="DV42" s="61"/>
      <c r="DW42" s="61"/>
      <c r="DX42" s="61"/>
      <c r="DY42" s="61"/>
      <c r="DZ42" s="61"/>
      <c r="EA42" s="61"/>
      <c r="EB42" s="61"/>
      <c r="EC42" s="61"/>
      <c r="ED42" s="61"/>
      <c r="EE42" s="61"/>
      <c r="EF42" s="61"/>
      <c r="EG42" s="61" t="s">
        <v>50</v>
      </c>
      <c r="EH42" s="61"/>
      <c r="EI42" s="61"/>
      <c r="EJ42" s="61"/>
      <c r="EK42" s="61" t="s">
        <v>51</v>
      </c>
      <c r="EL42" s="61"/>
      <c r="EM42" s="61"/>
      <c r="EN42" s="61"/>
      <c r="EO42" s="61"/>
      <c r="EP42" s="50">
        <f t="shared" si="64"/>
        <v>0</v>
      </c>
      <c r="EQ42" s="50">
        <f t="shared" si="65"/>
        <v>1</v>
      </c>
      <c r="ER42" s="50">
        <f t="shared" si="66"/>
        <v>2</v>
      </c>
      <c r="ES42" s="50">
        <f t="shared" si="67"/>
        <v>0</v>
      </c>
      <c r="ET42" s="51">
        <f t="shared" si="68"/>
        <v>3</v>
      </c>
      <c r="FA42" s="12" t="s">
        <v>69</v>
      </c>
      <c r="FB42" t="s">
        <v>70</v>
      </c>
      <c r="FG42" t="str">
        <f t="shared" si="69"/>
        <v>True</v>
      </c>
      <c r="FH42" t="str">
        <f t="shared" si="70"/>
        <v>True</v>
      </c>
      <c r="FI42" t="str">
        <f t="shared" si="71"/>
        <v>True</v>
      </c>
      <c r="FJ42" t="str">
        <f t="shared" si="72"/>
        <v>True</v>
      </c>
      <c r="FK42" t="str">
        <f t="shared" si="73"/>
        <v>True</v>
      </c>
      <c r="FL42" t="str">
        <f t="shared" si="74"/>
        <v>True</v>
      </c>
      <c r="FM42" t="str">
        <f t="shared" si="75"/>
        <v>True</v>
      </c>
      <c r="FN42" t="str">
        <f t="shared" si="76"/>
        <v>True</v>
      </c>
      <c r="FO42" t="str">
        <f t="shared" si="77"/>
        <v>True</v>
      </c>
      <c r="FP42" t="str">
        <f t="shared" si="78"/>
        <v>True</v>
      </c>
      <c r="FQ42" t="str">
        <f t="shared" si="79"/>
        <v>True</v>
      </c>
      <c r="FR42" t="str">
        <f t="shared" si="80"/>
        <v>True</v>
      </c>
      <c r="FS42" t="str">
        <f t="shared" si="81"/>
        <v>True</v>
      </c>
      <c r="FT42" t="str">
        <f t="shared" si="82"/>
        <v>True</v>
      </c>
      <c r="FU42" t="str">
        <f t="shared" si="83"/>
        <v>True</v>
      </c>
      <c r="FV42" t="str">
        <f t="shared" si="84"/>
        <v>True</v>
      </c>
      <c r="FW42" t="str">
        <f t="shared" si="85"/>
        <v>True</v>
      </c>
      <c r="FX42" t="str">
        <f t="shared" si="86"/>
        <v>True</v>
      </c>
      <c r="FY42" t="str">
        <f t="shared" si="87"/>
        <v>True</v>
      </c>
      <c r="FZ42" t="str">
        <f t="shared" si="88"/>
        <v>True</v>
      </c>
      <c r="GA42" t="str">
        <f t="shared" si="89"/>
        <v>True</v>
      </c>
      <c r="GB42" t="str">
        <f t="shared" si="90"/>
        <v>True</v>
      </c>
      <c r="GC42" t="str">
        <f t="shared" si="91"/>
        <v>True</v>
      </c>
      <c r="GD42" t="str">
        <f t="shared" si="92"/>
        <v>True</v>
      </c>
      <c r="GE42" t="str">
        <f t="shared" si="93"/>
        <v>True</v>
      </c>
      <c r="GF42" t="str">
        <f t="shared" si="94"/>
        <v>True</v>
      </c>
      <c r="GG42" t="str">
        <f t="shared" si="95"/>
        <v>True</v>
      </c>
      <c r="GH42" t="str">
        <f t="shared" si="96"/>
        <v>True</v>
      </c>
      <c r="GI42" t="str">
        <f t="shared" si="97"/>
        <v>True</v>
      </c>
      <c r="GJ42" t="str">
        <f t="shared" si="98"/>
        <v>True</v>
      </c>
      <c r="GK42" t="str">
        <f t="shared" si="99"/>
        <v>True</v>
      </c>
      <c r="GL42" t="str">
        <f t="shared" si="100"/>
        <v>True</v>
      </c>
      <c r="GM42" t="str">
        <f t="shared" si="101"/>
        <v>True</v>
      </c>
      <c r="GN42" t="str">
        <f t="shared" si="102"/>
        <v>True</v>
      </c>
      <c r="GO42" t="str">
        <f t="shared" si="103"/>
        <v>True</v>
      </c>
      <c r="GP42" t="str">
        <f t="shared" si="104"/>
        <v>True</v>
      </c>
      <c r="GQ42" t="str">
        <f t="shared" si="105"/>
        <v>True</v>
      </c>
      <c r="GR42" t="str">
        <f t="shared" si="106"/>
        <v>True</v>
      </c>
      <c r="GS42" t="str">
        <f t="shared" si="107"/>
        <v>True</v>
      </c>
    </row>
    <row r="43" spans="1:201" ht="20.25" customHeight="1" x14ac:dyDescent="0.45">
      <c r="A43" s="43">
        <v>39</v>
      </c>
      <c r="B43" s="44">
        <v>3</v>
      </c>
      <c r="C43" s="71">
        <v>5</v>
      </c>
      <c r="D43" s="46">
        <v>3</v>
      </c>
      <c r="E43" s="72" t="s">
        <v>139</v>
      </c>
      <c r="F43" s="72" t="s">
        <v>140</v>
      </c>
      <c r="G43" s="48"/>
      <c r="H43" s="49"/>
      <c r="I43" s="49" t="s">
        <v>51</v>
      </c>
      <c r="J43" s="49"/>
      <c r="K43" s="49"/>
      <c r="L43" s="49"/>
      <c r="M43" s="49"/>
      <c r="N43" s="49"/>
      <c r="O43" s="49"/>
      <c r="P43" s="73"/>
      <c r="Q43" s="74"/>
      <c r="R43" s="74"/>
      <c r="S43" s="74"/>
      <c r="T43" s="74" t="s">
        <v>50</v>
      </c>
      <c r="U43" s="74" t="s">
        <v>50</v>
      </c>
      <c r="V43" s="74"/>
      <c r="W43" s="74" t="s">
        <v>51</v>
      </c>
      <c r="X43" s="74"/>
      <c r="Y43" s="74" t="s">
        <v>51</v>
      </c>
      <c r="Z43" s="74"/>
      <c r="AA43" s="74"/>
      <c r="AB43" s="74"/>
      <c r="AC43" s="74"/>
      <c r="AD43" s="74" t="s">
        <v>51</v>
      </c>
      <c r="AE43" s="74"/>
      <c r="AF43" s="74"/>
      <c r="AG43" s="74"/>
      <c r="AH43" s="74"/>
      <c r="AI43" s="74"/>
      <c r="AJ43" s="74" t="s">
        <v>50</v>
      </c>
      <c r="AK43" s="74"/>
      <c r="AL43" s="74"/>
      <c r="AM43" s="74" t="s">
        <v>50</v>
      </c>
      <c r="AN43" s="50">
        <f t="shared" si="54"/>
        <v>0</v>
      </c>
      <c r="AO43" s="50">
        <f t="shared" si="55"/>
        <v>4</v>
      </c>
      <c r="AP43" s="50">
        <f t="shared" si="56"/>
        <v>4</v>
      </c>
      <c r="AQ43" s="50">
        <f t="shared" si="57"/>
        <v>0</v>
      </c>
      <c r="AR43" s="51">
        <f t="shared" si="58"/>
        <v>8</v>
      </c>
      <c r="AS43" s="52"/>
      <c r="AT43" s="52"/>
      <c r="AU43" s="52"/>
      <c r="AV43" s="52"/>
      <c r="AW43" s="52"/>
      <c r="AX43" s="52"/>
      <c r="AY43" s="52" t="s">
        <v>107</v>
      </c>
      <c r="AZ43" s="52"/>
      <c r="BA43" s="54"/>
      <c r="BB43" s="55">
        <v>39</v>
      </c>
      <c r="BC43" s="56">
        <v>3</v>
      </c>
      <c r="BD43" s="75">
        <v>5</v>
      </c>
      <c r="BE43" s="58">
        <v>3</v>
      </c>
      <c r="BF43" s="76" t="s">
        <v>139</v>
      </c>
      <c r="BG43" s="76" t="s">
        <v>140</v>
      </c>
      <c r="BH43" s="49"/>
      <c r="BI43" s="49"/>
      <c r="BJ43" s="49" t="s">
        <v>51</v>
      </c>
      <c r="BK43" s="49"/>
      <c r="BL43" s="49"/>
      <c r="BM43" s="49"/>
      <c r="BN43" s="49"/>
      <c r="BO43" s="49"/>
      <c r="BP43" s="49"/>
      <c r="BQ43" s="73"/>
      <c r="BR43" s="74"/>
      <c r="BS43" s="74"/>
      <c r="BT43" s="74"/>
      <c r="BU43" s="74" t="s">
        <v>50</v>
      </c>
      <c r="BV43" s="74" t="s">
        <v>50</v>
      </c>
      <c r="BW43" s="74"/>
      <c r="BX43" s="74" t="s">
        <v>51</v>
      </c>
      <c r="BY43" s="74"/>
      <c r="BZ43" s="74" t="s">
        <v>51</v>
      </c>
      <c r="CA43" s="74"/>
      <c r="CB43" s="74"/>
      <c r="CC43" s="74"/>
      <c r="CD43" s="74"/>
      <c r="CE43" s="74" t="s">
        <v>51</v>
      </c>
      <c r="CF43" s="74"/>
      <c r="CG43" s="74"/>
      <c r="CH43" s="74"/>
      <c r="CI43" s="74"/>
      <c r="CJ43" s="74"/>
      <c r="CK43" s="74" t="s">
        <v>50</v>
      </c>
      <c r="CL43" s="74"/>
      <c r="CM43" s="74"/>
      <c r="CN43" s="74" t="s">
        <v>51</v>
      </c>
      <c r="CO43" s="50">
        <f t="shared" si="59"/>
        <v>0</v>
      </c>
      <c r="CP43" s="50">
        <f t="shared" si="60"/>
        <v>3</v>
      </c>
      <c r="CQ43" s="50">
        <f t="shared" si="61"/>
        <v>5</v>
      </c>
      <c r="CR43" s="50">
        <f t="shared" si="62"/>
        <v>0</v>
      </c>
      <c r="CS43" s="51">
        <f t="shared" si="63"/>
        <v>8</v>
      </c>
      <c r="CT43" s="52"/>
      <c r="CU43" s="52"/>
      <c r="CV43" s="52"/>
      <c r="CW43" s="52"/>
      <c r="CX43" s="52"/>
      <c r="CY43" s="52"/>
      <c r="CZ43" s="52" t="s">
        <v>107</v>
      </c>
      <c r="DA43" s="52"/>
      <c r="DB43" s="54"/>
      <c r="DC43" s="43">
        <v>39</v>
      </c>
      <c r="DD43" s="44">
        <v>3</v>
      </c>
      <c r="DE43" s="71">
        <v>5</v>
      </c>
      <c r="DF43" s="46">
        <v>3</v>
      </c>
      <c r="DG43" s="72" t="s">
        <v>139</v>
      </c>
      <c r="DH43" s="72" t="s">
        <v>140</v>
      </c>
      <c r="DI43" s="48"/>
      <c r="DJ43" s="49"/>
      <c r="DK43" s="49" t="s">
        <v>51</v>
      </c>
      <c r="DL43" s="49"/>
      <c r="DM43" s="49"/>
      <c r="DN43" s="49"/>
      <c r="DO43" s="49"/>
      <c r="DP43" s="49"/>
      <c r="DQ43" s="49"/>
      <c r="DR43" s="73"/>
      <c r="DS43" s="74"/>
      <c r="DT43" s="74"/>
      <c r="DU43" s="74"/>
      <c r="DV43" s="74" t="s">
        <v>50</v>
      </c>
      <c r="DW43" s="74" t="s">
        <v>50</v>
      </c>
      <c r="DX43" s="74"/>
      <c r="DY43" s="74" t="s">
        <v>51</v>
      </c>
      <c r="DZ43" s="74"/>
      <c r="EA43" s="74" t="s">
        <v>51</v>
      </c>
      <c r="EB43" s="74"/>
      <c r="EC43" s="74"/>
      <c r="ED43" s="74"/>
      <c r="EE43" s="74"/>
      <c r="EF43" s="74" t="s">
        <v>51</v>
      </c>
      <c r="EG43" s="74"/>
      <c r="EH43" s="74"/>
      <c r="EI43" s="74"/>
      <c r="EJ43" s="74"/>
      <c r="EK43" s="74"/>
      <c r="EL43" s="74" t="s">
        <v>50</v>
      </c>
      <c r="EM43" s="74"/>
      <c r="EN43" s="74"/>
      <c r="EO43" s="74" t="s">
        <v>51</v>
      </c>
      <c r="EP43" s="50">
        <f t="shared" si="64"/>
        <v>0</v>
      </c>
      <c r="EQ43" s="50">
        <f t="shared" si="65"/>
        <v>3</v>
      </c>
      <c r="ER43" s="50">
        <f t="shared" si="66"/>
        <v>5</v>
      </c>
      <c r="ES43" s="50">
        <f t="shared" si="67"/>
        <v>0</v>
      </c>
      <c r="ET43" s="51">
        <f t="shared" si="68"/>
        <v>8</v>
      </c>
      <c r="FA43" t="s">
        <v>107</v>
      </c>
      <c r="FG43" t="str">
        <f t="shared" si="69"/>
        <v>True</v>
      </c>
      <c r="FH43" t="str">
        <f t="shared" si="70"/>
        <v>True</v>
      </c>
      <c r="FI43" t="str">
        <f t="shared" si="71"/>
        <v>True</v>
      </c>
      <c r="FJ43" t="str">
        <f t="shared" si="72"/>
        <v>True</v>
      </c>
      <c r="FK43" t="str">
        <f t="shared" si="73"/>
        <v>True</v>
      </c>
      <c r="FL43" t="str">
        <f t="shared" si="74"/>
        <v>True</v>
      </c>
      <c r="FM43" t="str">
        <f t="shared" si="75"/>
        <v>True</v>
      </c>
      <c r="FN43" t="str">
        <f t="shared" si="76"/>
        <v>True</v>
      </c>
      <c r="FO43" t="str">
        <f t="shared" si="77"/>
        <v>True</v>
      </c>
      <c r="FP43" t="str">
        <f t="shared" si="78"/>
        <v>True</v>
      </c>
      <c r="FQ43" t="str">
        <f t="shared" si="79"/>
        <v>True</v>
      </c>
      <c r="FR43" t="str">
        <f t="shared" si="80"/>
        <v>True</v>
      </c>
      <c r="FS43" t="str">
        <f t="shared" si="81"/>
        <v>True</v>
      </c>
      <c r="FT43" t="str">
        <f t="shared" si="82"/>
        <v>True</v>
      </c>
      <c r="FU43" t="str">
        <f t="shared" si="83"/>
        <v>True</v>
      </c>
      <c r="FV43" t="str">
        <f t="shared" si="84"/>
        <v>True</v>
      </c>
      <c r="FW43" t="str">
        <f t="shared" si="85"/>
        <v>True</v>
      </c>
      <c r="FX43" t="str">
        <f t="shared" si="86"/>
        <v>True</v>
      </c>
      <c r="FY43" t="str">
        <f t="shared" si="87"/>
        <v>True</v>
      </c>
      <c r="FZ43" t="str">
        <f t="shared" si="88"/>
        <v>True</v>
      </c>
      <c r="GA43" t="str">
        <f t="shared" si="89"/>
        <v>True</v>
      </c>
      <c r="GB43" t="str">
        <f t="shared" si="90"/>
        <v>True</v>
      </c>
      <c r="GC43" t="str">
        <f t="shared" si="91"/>
        <v>True</v>
      </c>
      <c r="GD43" t="str">
        <f t="shared" si="92"/>
        <v>True</v>
      </c>
      <c r="GE43" t="str">
        <f t="shared" si="93"/>
        <v>True</v>
      </c>
      <c r="GF43" t="str">
        <f t="shared" si="94"/>
        <v>True</v>
      </c>
      <c r="GG43" t="str">
        <f t="shared" si="95"/>
        <v>True</v>
      </c>
      <c r="GH43" t="str">
        <f t="shared" si="96"/>
        <v>True</v>
      </c>
      <c r="GI43" t="str">
        <f t="shared" si="97"/>
        <v>True</v>
      </c>
      <c r="GJ43" t="str">
        <f t="shared" si="98"/>
        <v>True</v>
      </c>
      <c r="GK43" t="str">
        <f t="shared" si="99"/>
        <v>True</v>
      </c>
      <c r="GL43" t="str">
        <f t="shared" si="100"/>
        <v>True</v>
      </c>
      <c r="GM43" t="str">
        <f t="shared" si="101"/>
        <v>True</v>
      </c>
      <c r="GN43" t="str">
        <f t="shared" si="102"/>
        <v>True</v>
      </c>
      <c r="GO43" t="str">
        <f t="shared" si="103"/>
        <v>True</v>
      </c>
      <c r="GP43" t="str">
        <f t="shared" si="104"/>
        <v>True</v>
      </c>
      <c r="GQ43" t="str">
        <f t="shared" si="105"/>
        <v>True</v>
      </c>
      <c r="GR43" t="str">
        <f t="shared" si="106"/>
        <v>True</v>
      </c>
      <c r="GS43" t="str">
        <f t="shared" si="107"/>
        <v>False</v>
      </c>
    </row>
    <row r="44" spans="1:201" ht="39.75" customHeight="1" x14ac:dyDescent="0.45">
      <c r="A44" s="43">
        <v>40</v>
      </c>
      <c r="B44" s="44">
        <v>3</v>
      </c>
      <c r="C44" s="71">
        <v>5</v>
      </c>
      <c r="D44" s="46">
        <v>2</v>
      </c>
      <c r="E44" s="78" t="s">
        <v>141</v>
      </c>
      <c r="F44" s="78" t="s">
        <v>142</v>
      </c>
      <c r="G44" s="48"/>
      <c r="H44" s="49"/>
      <c r="I44" s="49"/>
      <c r="J44" s="49" t="s">
        <v>51</v>
      </c>
      <c r="K44" s="49" t="s">
        <v>51</v>
      </c>
      <c r="L44" s="49"/>
      <c r="M44" s="49" t="s">
        <v>51</v>
      </c>
      <c r="N44" s="49" t="s">
        <v>51</v>
      </c>
      <c r="O44" s="73" t="s">
        <v>51</v>
      </c>
      <c r="P44" s="73" t="s">
        <v>51</v>
      </c>
      <c r="Q44" s="74" t="s">
        <v>51</v>
      </c>
      <c r="R44" s="74"/>
      <c r="S44" s="74" t="s">
        <v>51</v>
      </c>
      <c r="T44" s="74" t="s">
        <v>51</v>
      </c>
      <c r="U44" s="74" t="s">
        <v>51</v>
      </c>
      <c r="V44" s="74" t="s">
        <v>51</v>
      </c>
      <c r="W44" s="74"/>
      <c r="X44" s="74"/>
      <c r="Y44" s="74"/>
      <c r="Z44" s="74"/>
      <c r="AA44" s="74"/>
      <c r="AB44" s="74"/>
      <c r="AC44" s="74"/>
      <c r="AD44" s="74"/>
      <c r="AE44" s="74"/>
      <c r="AF44" s="74"/>
      <c r="AG44" s="74"/>
      <c r="AH44" s="74"/>
      <c r="AI44" s="74"/>
      <c r="AJ44" s="74"/>
      <c r="AK44" s="74"/>
      <c r="AL44" s="74"/>
      <c r="AM44" s="74" t="s">
        <v>50</v>
      </c>
      <c r="AN44" s="50">
        <f t="shared" si="54"/>
        <v>0</v>
      </c>
      <c r="AO44" s="50">
        <f t="shared" si="55"/>
        <v>1</v>
      </c>
      <c r="AP44" s="50">
        <f t="shared" si="56"/>
        <v>11</v>
      </c>
      <c r="AQ44" s="50">
        <f t="shared" si="57"/>
        <v>0</v>
      </c>
      <c r="AR44" s="51">
        <f t="shared" si="58"/>
        <v>12</v>
      </c>
      <c r="AS44" s="52"/>
      <c r="AT44" s="52"/>
      <c r="AU44" s="52"/>
      <c r="AV44" s="52"/>
      <c r="AW44" s="52"/>
      <c r="AX44" s="52"/>
      <c r="AY44" s="52" t="s">
        <v>126</v>
      </c>
      <c r="AZ44" s="52"/>
      <c r="BA44" s="54"/>
      <c r="BB44" s="55">
        <v>40</v>
      </c>
      <c r="BC44" s="56">
        <v>3</v>
      </c>
      <c r="BD44" s="75">
        <v>5</v>
      </c>
      <c r="BE44" s="58">
        <v>2</v>
      </c>
      <c r="BF44" s="79" t="s">
        <v>141</v>
      </c>
      <c r="BG44" s="79" t="s">
        <v>142</v>
      </c>
      <c r="BH44" s="49"/>
      <c r="BI44" s="49"/>
      <c r="BJ44" s="49"/>
      <c r="BK44" s="49" t="s">
        <v>51</v>
      </c>
      <c r="BL44" s="49" t="s">
        <v>51</v>
      </c>
      <c r="BM44" s="49"/>
      <c r="BN44" s="49" t="s">
        <v>51</v>
      </c>
      <c r="BO44" s="49" t="s">
        <v>51</v>
      </c>
      <c r="BP44" s="73" t="s">
        <v>51</v>
      </c>
      <c r="BQ44" s="73" t="s">
        <v>51</v>
      </c>
      <c r="BR44" s="74" t="s">
        <v>51</v>
      </c>
      <c r="BS44" s="74"/>
      <c r="BT44" s="74" t="s">
        <v>51</v>
      </c>
      <c r="BU44" s="74" t="s">
        <v>51</v>
      </c>
      <c r="BV44" s="74" t="s">
        <v>51</v>
      </c>
      <c r="BW44" s="74" t="s">
        <v>51</v>
      </c>
      <c r="BX44" s="74"/>
      <c r="BY44" s="74"/>
      <c r="BZ44" s="74"/>
      <c r="CA44" s="74"/>
      <c r="CB44" s="74"/>
      <c r="CC44" s="74"/>
      <c r="CD44" s="74"/>
      <c r="CE44" s="74"/>
      <c r="CF44" s="74"/>
      <c r="CG44" s="74"/>
      <c r="CH44" s="74"/>
      <c r="CI44" s="74"/>
      <c r="CJ44" s="74"/>
      <c r="CK44" s="74"/>
      <c r="CL44" s="74"/>
      <c r="CM44" s="74"/>
      <c r="CN44" s="74" t="s">
        <v>50</v>
      </c>
      <c r="CO44" s="50">
        <f t="shared" si="59"/>
        <v>0</v>
      </c>
      <c r="CP44" s="50">
        <f t="shared" si="60"/>
        <v>1</v>
      </c>
      <c r="CQ44" s="50">
        <f t="shared" si="61"/>
        <v>11</v>
      </c>
      <c r="CR44" s="50">
        <f t="shared" si="62"/>
        <v>0</v>
      </c>
      <c r="CS44" s="51">
        <f t="shared" si="63"/>
        <v>12</v>
      </c>
      <c r="CT44" s="52"/>
      <c r="CU44" s="52"/>
      <c r="CV44" s="52"/>
      <c r="CW44" s="52"/>
      <c r="CX44" s="52"/>
      <c r="CY44" s="52"/>
      <c r="CZ44" s="52" t="s">
        <v>126</v>
      </c>
      <c r="DA44" s="52"/>
      <c r="DB44" s="54"/>
      <c r="DC44" s="43">
        <v>40</v>
      </c>
      <c r="DD44" s="44">
        <v>3</v>
      </c>
      <c r="DE44" s="71">
        <v>5</v>
      </c>
      <c r="DF44" s="46">
        <v>2</v>
      </c>
      <c r="DG44" s="78" t="s">
        <v>141</v>
      </c>
      <c r="DH44" s="78" t="s">
        <v>142</v>
      </c>
      <c r="DI44" s="48"/>
      <c r="DJ44" s="49"/>
      <c r="DK44" s="49"/>
      <c r="DL44" s="49" t="s">
        <v>51</v>
      </c>
      <c r="DM44" s="49" t="s">
        <v>51</v>
      </c>
      <c r="DN44" s="49"/>
      <c r="DO44" s="49" t="s">
        <v>51</v>
      </c>
      <c r="DP44" s="49" t="s">
        <v>51</v>
      </c>
      <c r="DQ44" s="73" t="s">
        <v>51</v>
      </c>
      <c r="DR44" s="73" t="s">
        <v>51</v>
      </c>
      <c r="DS44" s="74" t="s">
        <v>51</v>
      </c>
      <c r="DT44" s="74"/>
      <c r="DU44" s="74" t="s">
        <v>51</v>
      </c>
      <c r="DV44" s="74" t="s">
        <v>51</v>
      </c>
      <c r="DW44" s="74" t="s">
        <v>51</v>
      </c>
      <c r="DX44" s="74" t="s">
        <v>51</v>
      </c>
      <c r="DY44" s="74"/>
      <c r="DZ44" s="74"/>
      <c r="EA44" s="74"/>
      <c r="EB44" s="74"/>
      <c r="EC44" s="74"/>
      <c r="ED44" s="74"/>
      <c r="EE44" s="74"/>
      <c r="EF44" s="74"/>
      <c r="EG44" s="74"/>
      <c r="EH44" s="74"/>
      <c r="EI44" s="74"/>
      <c r="EJ44" s="74"/>
      <c r="EK44" s="74"/>
      <c r="EL44" s="74"/>
      <c r="EM44" s="74"/>
      <c r="EN44" s="74"/>
      <c r="EO44" s="74" t="s">
        <v>50</v>
      </c>
      <c r="EP44" s="50">
        <f t="shared" si="64"/>
        <v>0</v>
      </c>
      <c r="EQ44" s="50">
        <f t="shared" si="65"/>
        <v>1</v>
      </c>
      <c r="ER44" s="50">
        <f t="shared" si="66"/>
        <v>11</v>
      </c>
      <c r="ES44" s="50">
        <f t="shared" si="67"/>
        <v>0</v>
      </c>
      <c r="ET44" s="51">
        <f t="shared" si="68"/>
        <v>12</v>
      </c>
      <c r="FA44" t="s">
        <v>126</v>
      </c>
      <c r="FG44" t="str">
        <f t="shared" si="69"/>
        <v>True</v>
      </c>
      <c r="FH44" t="str">
        <f t="shared" si="70"/>
        <v>True</v>
      </c>
      <c r="FI44" t="str">
        <f t="shared" si="71"/>
        <v>True</v>
      </c>
      <c r="FJ44" t="str">
        <f t="shared" si="72"/>
        <v>True</v>
      </c>
      <c r="FK44" t="str">
        <f t="shared" si="73"/>
        <v>True</v>
      </c>
      <c r="FL44" t="str">
        <f t="shared" si="74"/>
        <v>True</v>
      </c>
      <c r="FM44" t="str">
        <f t="shared" si="75"/>
        <v>True</v>
      </c>
      <c r="FN44" t="str">
        <f t="shared" si="76"/>
        <v>True</v>
      </c>
      <c r="FO44" t="str">
        <f t="shared" si="77"/>
        <v>True</v>
      </c>
      <c r="FP44" t="str">
        <f t="shared" si="78"/>
        <v>True</v>
      </c>
      <c r="FQ44" t="str">
        <f t="shared" si="79"/>
        <v>True</v>
      </c>
      <c r="FR44" t="str">
        <f t="shared" si="80"/>
        <v>True</v>
      </c>
      <c r="FS44" t="str">
        <f t="shared" si="81"/>
        <v>True</v>
      </c>
      <c r="FT44" t="str">
        <f t="shared" si="82"/>
        <v>True</v>
      </c>
      <c r="FU44" t="str">
        <f t="shared" si="83"/>
        <v>True</v>
      </c>
      <c r="FV44" t="str">
        <f t="shared" si="84"/>
        <v>True</v>
      </c>
      <c r="FW44" t="str">
        <f t="shared" si="85"/>
        <v>True</v>
      </c>
      <c r="FX44" t="str">
        <f t="shared" si="86"/>
        <v>True</v>
      </c>
      <c r="FY44" t="str">
        <f t="shared" si="87"/>
        <v>True</v>
      </c>
      <c r="FZ44" t="str">
        <f t="shared" si="88"/>
        <v>True</v>
      </c>
      <c r="GA44" t="str">
        <f t="shared" si="89"/>
        <v>True</v>
      </c>
      <c r="GB44" t="str">
        <f t="shared" si="90"/>
        <v>True</v>
      </c>
      <c r="GC44" t="str">
        <f t="shared" si="91"/>
        <v>True</v>
      </c>
      <c r="GD44" t="str">
        <f t="shared" si="92"/>
        <v>True</v>
      </c>
      <c r="GE44" t="str">
        <f t="shared" si="93"/>
        <v>True</v>
      </c>
      <c r="GF44" t="str">
        <f t="shared" si="94"/>
        <v>True</v>
      </c>
      <c r="GG44" t="str">
        <f t="shared" si="95"/>
        <v>True</v>
      </c>
      <c r="GH44" t="str">
        <f t="shared" si="96"/>
        <v>True</v>
      </c>
      <c r="GI44" t="str">
        <f t="shared" si="97"/>
        <v>True</v>
      </c>
      <c r="GJ44" t="str">
        <f t="shared" si="98"/>
        <v>True</v>
      </c>
      <c r="GK44" t="str">
        <f t="shared" si="99"/>
        <v>True</v>
      </c>
      <c r="GL44" t="str">
        <f t="shared" si="100"/>
        <v>True</v>
      </c>
      <c r="GM44" t="str">
        <f t="shared" si="101"/>
        <v>True</v>
      </c>
      <c r="GN44" t="str">
        <f t="shared" si="102"/>
        <v>True</v>
      </c>
      <c r="GO44" t="str">
        <f t="shared" si="103"/>
        <v>True</v>
      </c>
      <c r="GP44" t="str">
        <f t="shared" si="104"/>
        <v>True</v>
      </c>
      <c r="GQ44" t="str">
        <f t="shared" si="105"/>
        <v>True</v>
      </c>
      <c r="GR44" t="str">
        <f t="shared" si="106"/>
        <v>True</v>
      </c>
      <c r="GS44" t="str">
        <f t="shared" si="107"/>
        <v>True</v>
      </c>
    </row>
    <row r="45" spans="1:201" ht="29.25" customHeight="1" x14ac:dyDescent="0.45">
      <c r="A45" s="43">
        <v>41</v>
      </c>
      <c r="B45" s="44">
        <v>3</v>
      </c>
      <c r="C45" s="45">
        <v>6</v>
      </c>
      <c r="D45" s="46">
        <v>2</v>
      </c>
      <c r="E45" s="47" t="s">
        <v>143</v>
      </c>
      <c r="F45" s="47" t="s">
        <v>144</v>
      </c>
      <c r="G45" s="48"/>
      <c r="H45" s="49"/>
      <c r="I45" s="49" t="s">
        <v>51</v>
      </c>
      <c r="J45" s="49"/>
      <c r="K45" s="49"/>
      <c r="L45" s="49"/>
      <c r="M45" s="49"/>
      <c r="N45" s="49"/>
      <c r="O45" s="49"/>
      <c r="P45" s="60"/>
      <c r="Q45" s="61"/>
      <c r="R45" s="61" t="s">
        <v>50</v>
      </c>
      <c r="S45" s="61"/>
      <c r="T45" s="61"/>
      <c r="U45" s="61"/>
      <c r="V45" s="61"/>
      <c r="W45" s="61"/>
      <c r="X45" s="61"/>
      <c r="Y45" s="61"/>
      <c r="Z45" s="61"/>
      <c r="AA45" s="61"/>
      <c r="AB45" s="61"/>
      <c r="AC45" s="61"/>
      <c r="AD45" s="61"/>
      <c r="AE45" s="61"/>
      <c r="AF45" s="61"/>
      <c r="AG45" s="61"/>
      <c r="AH45" s="61"/>
      <c r="AI45" s="61"/>
      <c r="AJ45" s="61" t="s">
        <v>50</v>
      </c>
      <c r="AK45" s="61"/>
      <c r="AL45" s="61" t="s">
        <v>50</v>
      </c>
      <c r="AM45" s="61"/>
      <c r="AN45" s="50">
        <f t="shared" si="54"/>
        <v>0</v>
      </c>
      <c r="AO45" s="50">
        <f t="shared" si="55"/>
        <v>3</v>
      </c>
      <c r="AP45" s="50">
        <f t="shared" si="56"/>
        <v>1</v>
      </c>
      <c r="AQ45" s="50">
        <f t="shared" si="57"/>
        <v>0</v>
      </c>
      <c r="AR45" s="51">
        <f t="shared" si="58"/>
        <v>4</v>
      </c>
      <c r="AS45" s="52"/>
      <c r="AT45" s="52"/>
      <c r="AU45" s="52"/>
      <c r="AV45" s="52"/>
      <c r="AW45" s="52"/>
      <c r="AX45" s="52"/>
      <c r="AY45" s="53" t="s">
        <v>57</v>
      </c>
      <c r="AZ45" s="52" t="s">
        <v>58</v>
      </c>
      <c r="BA45" s="54"/>
      <c r="BB45" s="55">
        <v>41</v>
      </c>
      <c r="BC45" s="56">
        <v>3</v>
      </c>
      <c r="BD45" s="57">
        <v>6</v>
      </c>
      <c r="BE45" s="58">
        <v>2</v>
      </c>
      <c r="BF45" s="59" t="s">
        <v>143</v>
      </c>
      <c r="BG45" s="59" t="s">
        <v>144</v>
      </c>
      <c r="BH45" s="49"/>
      <c r="BI45" s="49"/>
      <c r="BJ45" s="49" t="s">
        <v>51</v>
      </c>
      <c r="BK45" s="49"/>
      <c r="BL45" s="49"/>
      <c r="BM45" s="49"/>
      <c r="BN45" s="49"/>
      <c r="BO45" s="49"/>
      <c r="BP45" s="49"/>
      <c r="BQ45" s="60"/>
      <c r="BR45" s="61"/>
      <c r="BS45" s="61" t="s">
        <v>50</v>
      </c>
      <c r="BT45" s="61"/>
      <c r="BU45" s="61"/>
      <c r="BV45" s="61"/>
      <c r="BW45" s="61"/>
      <c r="BX45" s="61"/>
      <c r="BY45" s="61"/>
      <c r="BZ45" s="61"/>
      <c r="CA45" s="61"/>
      <c r="CB45" s="61"/>
      <c r="CC45" s="61"/>
      <c r="CD45" s="61"/>
      <c r="CE45" s="61"/>
      <c r="CF45" s="61"/>
      <c r="CG45" s="61"/>
      <c r="CH45" s="61"/>
      <c r="CI45" s="61"/>
      <c r="CJ45" s="61"/>
      <c r="CK45" s="61" t="s">
        <v>50</v>
      </c>
      <c r="CL45" s="61"/>
      <c r="CM45" s="61" t="s">
        <v>50</v>
      </c>
      <c r="CN45" s="61"/>
      <c r="CO45" s="50">
        <f t="shared" si="59"/>
        <v>0</v>
      </c>
      <c r="CP45" s="50">
        <f t="shared" si="60"/>
        <v>3</v>
      </c>
      <c r="CQ45" s="50">
        <f t="shared" si="61"/>
        <v>1</v>
      </c>
      <c r="CR45" s="50">
        <f t="shared" si="62"/>
        <v>0</v>
      </c>
      <c r="CS45" s="51">
        <f t="shared" si="63"/>
        <v>4</v>
      </c>
      <c r="CT45" s="52"/>
      <c r="CU45" s="52"/>
      <c r="CV45" s="52"/>
      <c r="CW45" s="52"/>
      <c r="CX45" s="52"/>
      <c r="CY45" s="52"/>
      <c r="CZ45" s="53" t="s">
        <v>57</v>
      </c>
      <c r="DA45" s="52" t="s">
        <v>58</v>
      </c>
      <c r="DB45" s="54"/>
      <c r="DC45" s="43">
        <v>41</v>
      </c>
      <c r="DD45" s="44">
        <v>3</v>
      </c>
      <c r="DE45" s="45">
        <v>6</v>
      </c>
      <c r="DF45" s="46">
        <v>2</v>
      </c>
      <c r="DG45" s="47" t="s">
        <v>143</v>
      </c>
      <c r="DH45" s="47" t="s">
        <v>144</v>
      </c>
      <c r="DI45" s="48"/>
      <c r="DJ45" s="49"/>
      <c r="DK45" s="49" t="s">
        <v>51</v>
      </c>
      <c r="DL45" s="49"/>
      <c r="DM45" s="49"/>
      <c r="DN45" s="49"/>
      <c r="DO45" s="49"/>
      <c r="DP45" s="49"/>
      <c r="DQ45" s="49"/>
      <c r="DR45" s="60"/>
      <c r="DS45" s="61"/>
      <c r="DT45" s="61" t="s">
        <v>50</v>
      </c>
      <c r="DU45" s="61"/>
      <c r="DV45" s="61"/>
      <c r="DW45" s="61"/>
      <c r="DX45" s="61"/>
      <c r="DY45" s="61"/>
      <c r="DZ45" s="61"/>
      <c r="EA45" s="61"/>
      <c r="EB45" s="61"/>
      <c r="EC45" s="61"/>
      <c r="ED45" s="61"/>
      <c r="EE45" s="61"/>
      <c r="EF45" s="61"/>
      <c r="EG45" s="61"/>
      <c r="EH45" s="61"/>
      <c r="EI45" s="61"/>
      <c r="EJ45" s="61"/>
      <c r="EK45" s="61"/>
      <c r="EL45" s="61" t="s">
        <v>50</v>
      </c>
      <c r="EM45" s="61"/>
      <c r="EN45" s="61" t="s">
        <v>50</v>
      </c>
      <c r="EO45" s="61"/>
      <c r="EP45" s="50">
        <f t="shared" si="64"/>
        <v>0</v>
      </c>
      <c r="EQ45" s="50">
        <f t="shared" si="65"/>
        <v>3</v>
      </c>
      <c r="ER45" s="50">
        <f t="shared" si="66"/>
        <v>1</v>
      </c>
      <c r="ES45" s="50">
        <f t="shared" si="67"/>
        <v>0</v>
      </c>
      <c r="ET45" s="51">
        <f t="shared" si="68"/>
        <v>4</v>
      </c>
      <c r="FA45" s="10" t="s">
        <v>57</v>
      </c>
      <c r="FB45" t="s">
        <v>58</v>
      </c>
      <c r="FG45" t="str">
        <f t="shared" si="69"/>
        <v>True</v>
      </c>
      <c r="FH45" t="str">
        <f t="shared" si="70"/>
        <v>True</v>
      </c>
      <c r="FI45" t="str">
        <f t="shared" si="71"/>
        <v>True</v>
      </c>
      <c r="FJ45" t="str">
        <f t="shared" si="72"/>
        <v>True</v>
      </c>
      <c r="FK45" t="str">
        <f t="shared" si="73"/>
        <v>True</v>
      </c>
      <c r="FL45" t="str">
        <f t="shared" si="74"/>
        <v>True</v>
      </c>
      <c r="FM45" t="str">
        <f t="shared" si="75"/>
        <v>True</v>
      </c>
      <c r="FN45" t="str">
        <f t="shared" si="76"/>
        <v>True</v>
      </c>
      <c r="FO45" t="str">
        <f t="shared" si="77"/>
        <v>True</v>
      </c>
      <c r="FP45" t="str">
        <f t="shared" si="78"/>
        <v>True</v>
      </c>
      <c r="FQ45" t="str">
        <f t="shared" si="79"/>
        <v>True</v>
      </c>
      <c r="FR45" t="str">
        <f t="shared" si="80"/>
        <v>True</v>
      </c>
      <c r="FS45" t="str">
        <f t="shared" si="81"/>
        <v>True</v>
      </c>
      <c r="FT45" t="str">
        <f t="shared" si="82"/>
        <v>True</v>
      </c>
      <c r="FU45" t="str">
        <f t="shared" si="83"/>
        <v>True</v>
      </c>
      <c r="FV45" t="str">
        <f t="shared" si="84"/>
        <v>True</v>
      </c>
      <c r="FW45" t="str">
        <f t="shared" si="85"/>
        <v>True</v>
      </c>
      <c r="FX45" t="str">
        <f t="shared" si="86"/>
        <v>True</v>
      </c>
      <c r="FY45" t="str">
        <f t="shared" si="87"/>
        <v>True</v>
      </c>
      <c r="FZ45" t="str">
        <f t="shared" si="88"/>
        <v>True</v>
      </c>
      <c r="GA45" t="str">
        <f t="shared" si="89"/>
        <v>True</v>
      </c>
      <c r="GB45" t="str">
        <f t="shared" si="90"/>
        <v>True</v>
      </c>
      <c r="GC45" t="str">
        <f t="shared" si="91"/>
        <v>True</v>
      </c>
      <c r="GD45" t="str">
        <f t="shared" si="92"/>
        <v>True</v>
      </c>
      <c r="GE45" t="str">
        <f t="shared" si="93"/>
        <v>True</v>
      </c>
      <c r="GF45" t="str">
        <f t="shared" si="94"/>
        <v>True</v>
      </c>
      <c r="GG45" t="str">
        <f t="shared" si="95"/>
        <v>True</v>
      </c>
      <c r="GH45" t="str">
        <f t="shared" si="96"/>
        <v>True</v>
      </c>
      <c r="GI45" t="str">
        <f t="shared" si="97"/>
        <v>True</v>
      </c>
      <c r="GJ45" t="str">
        <f t="shared" si="98"/>
        <v>True</v>
      </c>
      <c r="GK45" t="str">
        <f t="shared" si="99"/>
        <v>True</v>
      </c>
      <c r="GL45" t="str">
        <f t="shared" si="100"/>
        <v>True</v>
      </c>
      <c r="GM45" t="str">
        <f t="shared" si="101"/>
        <v>True</v>
      </c>
      <c r="GN45" t="str">
        <f t="shared" si="102"/>
        <v>True</v>
      </c>
      <c r="GO45" t="str">
        <f t="shared" si="103"/>
        <v>True</v>
      </c>
      <c r="GP45" t="str">
        <f t="shared" si="104"/>
        <v>True</v>
      </c>
      <c r="GQ45" t="str">
        <f t="shared" si="105"/>
        <v>True</v>
      </c>
      <c r="GR45" t="str">
        <f t="shared" si="106"/>
        <v>True</v>
      </c>
      <c r="GS45" t="str">
        <f t="shared" si="107"/>
        <v>True</v>
      </c>
    </row>
    <row r="46" spans="1:201" ht="35.25" customHeight="1" x14ac:dyDescent="0.45">
      <c r="A46" s="43">
        <v>42</v>
      </c>
      <c r="B46" s="44">
        <v>3</v>
      </c>
      <c r="C46" s="45">
        <v>6</v>
      </c>
      <c r="D46" s="46">
        <v>2</v>
      </c>
      <c r="E46" s="68" t="s">
        <v>145</v>
      </c>
      <c r="F46" s="68" t="s">
        <v>146</v>
      </c>
      <c r="G46" s="48"/>
      <c r="H46" s="49"/>
      <c r="I46" s="49"/>
      <c r="J46" s="49"/>
      <c r="K46" s="49"/>
      <c r="L46" s="49"/>
      <c r="M46" s="49"/>
      <c r="N46" s="49" t="s">
        <v>51</v>
      </c>
      <c r="O46" s="49"/>
      <c r="P46" s="60" t="s">
        <v>51</v>
      </c>
      <c r="Q46" s="61"/>
      <c r="R46" s="61"/>
      <c r="S46" s="61"/>
      <c r="T46" s="61"/>
      <c r="U46" s="61"/>
      <c r="V46" s="61"/>
      <c r="W46" s="61"/>
      <c r="X46" s="61"/>
      <c r="Y46" s="61"/>
      <c r="Z46" s="61" t="s">
        <v>51</v>
      </c>
      <c r="AA46" s="61"/>
      <c r="AB46" s="61"/>
      <c r="AC46" s="61" t="s">
        <v>51</v>
      </c>
      <c r="AD46" s="61" t="s">
        <v>51</v>
      </c>
      <c r="AE46" s="61" t="s">
        <v>51</v>
      </c>
      <c r="AF46" s="61"/>
      <c r="AG46" s="61"/>
      <c r="AH46" s="61"/>
      <c r="AI46" s="61"/>
      <c r="AJ46" s="61"/>
      <c r="AK46" s="61"/>
      <c r="AL46" s="61" t="s">
        <v>50</v>
      </c>
      <c r="AM46" s="61"/>
      <c r="AN46" s="50">
        <f t="shared" si="54"/>
        <v>0</v>
      </c>
      <c r="AO46" s="50">
        <f t="shared" si="55"/>
        <v>1</v>
      </c>
      <c r="AP46" s="50">
        <f t="shared" si="56"/>
        <v>6</v>
      </c>
      <c r="AQ46" s="50">
        <f t="shared" si="57"/>
        <v>0</v>
      </c>
      <c r="AR46" s="51">
        <f t="shared" si="58"/>
        <v>7</v>
      </c>
      <c r="AS46" s="52"/>
      <c r="AT46" s="52"/>
      <c r="AU46" s="52"/>
      <c r="AV46" s="52"/>
      <c r="AW46" s="52"/>
      <c r="AX46" s="52"/>
      <c r="AY46" s="69" t="s">
        <v>87</v>
      </c>
      <c r="AZ46" s="52" t="s">
        <v>88</v>
      </c>
      <c r="BA46" s="54"/>
      <c r="BB46" s="55">
        <v>42</v>
      </c>
      <c r="BC46" s="56">
        <v>3</v>
      </c>
      <c r="BD46" s="57">
        <v>6</v>
      </c>
      <c r="BE46" s="58">
        <v>2</v>
      </c>
      <c r="BF46" s="70" t="s">
        <v>145</v>
      </c>
      <c r="BG46" s="70" t="s">
        <v>146</v>
      </c>
      <c r="BH46" s="49"/>
      <c r="BI46" s="49"/>
      <c r="BJ46" s="49"/>
      <c r="BK46" s="49"/>
      <c r="BL46" s="49"/>
      <c r="BM46" s="49"/>
      <c r="BN46" s="49"/>
      <c r="BO46" s="49" t="s">
        <v>51</v>
      </c>
      <c r="BP46" s="49"/>
      <c r="BQ46" s="60" t="s">
        <v>51</v>
      </c>
      <c r="BR46" s="61"/>
      <c r="BS46" s="61"/>
      <c r="BT46" s="61"/>
      <c r="BU46" s="61"/>
      <c r="BV46" s="61"/>
      <c r="BW46" s="61"/>
      <c r="BX46" s="61"/>
      <c r="BY46" s="61"/>
      <c r="BZ46" s="61"/>
      <c r="CA46" s="61" t="s">
        <v>51</v>
      </c>
      <c r="CB46" s="61"/>
      <c r="CC46" s="61"/>
      <c r="CD46" s="61" t="s">
        <v>51</v>
      </c>
      <c r="CE46" s="61" t="s">
        <v>51</v>
      </c>
      <c r="CF46" s="61" t="s">
        <v>51</v>
      </c>
      <c r="CG46" s="61"/>
      <c r="CH46" s="61"/>
      <c r="CI46" s="61"/>
      <c r="CJ46" s="61"/>
      <c r="CK46" s="61"/>
      <c r="CL46" s="61"/>
      <c r="CM46" s="61" t="s">
        <v>50</v>
      </c>
      <c r="CN46" s="61"/>
      <c r="CO46" s="50">
        <f t="shared" si="59"/>
        <v>0</v>
      </c>
      <c r="CP46" s="50">
        <f t="shared" si="60"/>
        <v>1</v>
      </c>
      <c r="CQ46" s="50">
        <f t="shared" si="61"/>
        <v>6</v>
      </c>
      <c r="CR46" s="50">
        <f t="shared" si="62"/>
        <v>0</v>
      </c>
      <c r="CS46" s="51">
        <f t="shared" si="63"/>
        <v>7</v>
      </c>
      <c r="CT46" s="52"/>
      <c r="CU46" s="52"/>
      <c r="CV46" s="52"/>
      <c r="CW46" s="52"/>
      <c r="CX46" s="52"/>
      <c r="CY46" s="52"/>
      <c r="CZ46" s="69" t="s">
        <v>87</v>
      </c>
      <c r="DA46" s="52" t="s">
        <v>88</v>
      </c>
      <c r="DB46" s="54"/>
      <c r="DC46" s="43">
        <v>42</v>
      </c>
      <c r="DD46" s="44">
        <v>3</v>
      </c>
      <c r="DE46" s="45">
        <v>6</v>
      </c>
      <c r="DF46" s="46">
        <v>2</v>
      </c>
      <c r="DG46" s="68" t="s">
        <v>145</v>
      </c>
      <c r="DH46" s="68" t="s">
        <v>146</v>
      </c>
      <c r="DI46" s="48"/>
      <c r="DJ46" s="49"/>
      <c r="DK46" s="49"/>
      <c r="DL46" s="49"/>
      <c r="DM46" s="49"/>
      <c r="DN46" s="49"/>
      <c r="DO46" s="49"/>
      <c r="DP46" s="49" t="s">
        <v>51</v>
      </c>
      <c r="DQ46" s="49"/>
      <c r="DR46" s="60" t="s">
        <v>51</v>
      </c>
      <c r="DS46" s="61"/>
      <c r="DT46" s="61"/>
      <c r="DU46" s="61"/>
      <c r="DV46" s="61"/>
      <c r="DW46" s="61"/>
      <c r="DX46" s="61"/>
      <c r="DY46" s="61"/>
      <c r="DZ46" s="61"/>
      <c r="EA46" s="61"/>
      <c r="EB46" s="61" t="s">
        <v>51</v>
      </c>
      <c r="EC46" s="61"/>
      <c r="ED46" s="61"/>
      <c r="EE46" s="61" t="s">
        <v>51</v>
      </c>
      <c r="EF46" s="61" t="s">
        <v>51</v>
      </c>
      <c r="EG46" s="61" t="s">
        <v>51</v>
      </c>
      <c r="EH46" s="61"/>
      <c r="EI46" s="61"/>
      <c r="EJ46" s="61"/>
      <c r="EK46" s="61"/>
      <c r="EL46" s="61"/>
      <c r="EM46" s="61"/>
      <c r="EN46" s="61" t="s">
        <v>50</v>
      </c>
      <c r="EO46" s="61"/>
      <c r="EP46" s="50">
        <f t="shared" si="64"/>
        <v>0</v>
      </c>
      <c r="EQ46" s="50">
        <f t="shared" si="65"/>
        <v>1</v>
      </c>
      <c r="ER46" s="50">
        <f t="shared" si="66"/>
        <v>6</v>
      </c>
      <c r="ES46" s="50">
        <f t="shared" si="67"/>
        <v>0</v>
      </c>
      <c r="ET46" s="51">
        <f t="shared" si="68"/>
        <v>7</v>
      </c>
      <c r="FA46" s="13" t="s">
        <v>87</v>
      </c>
      <c r="FB46" t="s">
        <v>88</v>
      </c>
      <c r="FG46" t="str">
        <f t="shared" si="69"/>
        <v>True</v>
      </c>
      <c r="FH46" t="str">
        <f t="shared" si="70"/>
        <v>True</v>
      </c>
      <c r="FI46" t="str">
        <f t="shared" si="71"/>
        <v>True</v>
      </c>
      <c r="FJ46" t="str">
        <f t="shared" si="72"/>
        <v>True</v>
      </c>
      <c r="FK46" t="str">
        <f t="shared" si="73"/>
        <v>True</v>
      </c>
      <c r="FL46" t="str">
        <f t="shared" si="74"/>
        <v>True</v>
      </c>
      <c r="FM46" t="str">
        <f t="shared" si="75"/>
        <v>True</v>
      </c>
      <c r="FN46" t="str">
        <f t="shared" si="76"/>
        <v>True</v>
      </c>
      <c r="FO46" t="str">
        <f t="shared" si="77"/>
        <v>True</v>
      </c>
      <c r="FP46" t="str">
        <f t="shared" si="78"/>
        <v>True</v>
      </c>
      <c r="FQ46" t="str">
        <f t="shared" si="79"/>
        <v>True</v>
      </c>
      <c r="FR46" t="str">
        <f t="shared" si="80"/>
        <v>True</v>
      </c>
      <c r="FS46" t="str">
        <f t="shared" si="81"/>
        <v>True</v>
      </c>
      <c r="FT46" t="str">
        <f t="shared" si="82"/>
        <v>True</v>
      </c>
      <c r="FU46" t="str">
        <f t="shared" si="83"/>
        <v>True</v>
      </c>
      <c r="FV46" t="str">
        <f t="shared" si="84"/>
        <v>True</v>
      </c>
      <c r="FW46" t="str">
        <f t="shared" si="85"/>
        <v>True</v>
      </c>
      <c r="FX46" t="str">
        <f t="shared" si="86"/>
        <v>True</v>
      </c>
      <c r="FY46" t="str">
        <f t="shared" si="87"/>
        <v>True</v>
      </c>
      <c r="FZ46" t="str">
        <f t="shared" si="88"/>
        <v>True</v>
      </c>
      <c r="GA46" t="str">
        <f t="shared" si="89"/>
        <v>True</v>
      </c>
      <c r="GB46" t="str">
        <f t="shared" si="90"/>
        <v>True</v>
      </c>
      <c r="GC46" t="str">
        <f t="shared" si="91"/>
        <v>True</v>
      </c>
      <c r="GD46" t="str">
        <f t="shared" si="92"/>
        <v>True</v>
      </c>
      <c r="GE46" t="str">
        <f t="shared" si="93"/>
        <v>True</v>
      </c>
      <c r="GF46" t="str">
        <f t="shared" si="94"/>
        <v>True</v>
      </c>
      <c r="GG46" t="str">
        <f t="shared" si="95"/>
        <v>True</v>
      </c>
      <c r="GH46" t="str">
        <f t="shared" si="96"/>
        <v>True</v>
      </c>
      <c r="GI46" t="str">
        <f t="shared" si="97"/>
        <v>True</v>
      </c>
      <c r="GJ46" t="str">
        <f t="shared" si="98"/>
        <v>True</v>
      </c>
      <c r="GK46" t="str">
        <f t="shared" si="99"/>
        <v>True</v>
      </c>
      <c r="GL46" t="str">
        <f t="shared" si="100"/>
        <v>True</v>
      </c>
      <c r="GM46" t="str">
        <f t="shared" si="101"/>
        <v>True</v>
      </c>
      <c r="GN46" t="str">
        <f t="shared" si="102"/>
        <v>True</v>
      </c>
      <c r="GO46" t="str">
        <f t="shared" si="103"/>
        <v>True</v>
      </c>
      <c r="GP46" t="str">
        <f t="shared" si="104"/>
        <v>True</v>
      </c>
      <c r="GQ46" t="str">
        <f t="shared" si="105"/>
        <v>True</v>
      </c>
      <c r="GR46" t="str">
        <f t="shared" si="106"/>
        <v>True</v>
      </c>
      <c r="GS46" t="str">
        <f t="shared" si="107"/>
        <v>True</v>
      </c>
    </row>
    <row r="47" spans="1:201" ht="27.75" customHeight="1" x14ac:dyDescent="0.45">
      <c r="A47" s="43">
        <v>43</v>
      </c>
      <c r="B47" s="44">
        <v>3</v>
      </c>
      <c r="C47" s="45">
        <v>6</v>
      </c>
      <c r="D47" s="46">
        <v>2</v>
      </c>
      <c r="E47" s="68" t="s">
        <v>155</v>
      </c>
      <c r="F47" s="68" t="s">
        <v>156</v>
      </c>
      <c r="G47" s="48"/>
      <c r="H47" s="49"/>
      <c r="I47" s="49"/>
      <c r="J47" s="49" t="s">
        <v>52</v>
      </c>
      <c r="K47" s="49" t="s">
        <v>52</v>
      </c>
      <c r="L47" s="49"/>
      <c r="M47" s="49"/>
      <c r="N47" s="49"/>
      <c r="O47" s="49"/>
      <c r="P47" s="60"/>
      <c r="Q47" s="61"/>
      <c r="R47" s="61"/>
      <c r="S47" s="61"/>
      <c r="T47" s="61"/>
      <c r="U47" s="61"/>
      <c r="V47" s="61"/>
      <c r="W47" s="61"/>
      <c r="X47" s="61"/>
      <c r="Y47" s="61"/>
      <c r="Z47" s="61"/>
      <c r="AA47" s="61"/>
      <c r="AB47" s="61" t="s">
        <v>51</v>
      </c>
      <c r="AC47" s="61"/>
      <c r="AD47" s="61"/>
      <c r="AE47" s="61"/>
      <c r="AF47" s="61"/>
      <c r="AG47" s="61"/>
      <c r="AH47" s="61" t="s">
        <v>51</v>
      </c>
      <c r="AI47" s="61"/>
      <c r="AJ47" s="61"/>
      <c r="AK47" s="61"/>
      <c r="AL47" s="61" t="s">
        <v>51</v>
      </c>
      <c r="AM47" s="61"/>
      <c r="AN47" s="50">
        <f t="shared" si="54"/>
        <v>0</v>
      </c>
      <c r="AO47" s="50">
        <f t="shared" si="55"/>
        <v>0</v>
      </c>
      <c r="AP47" s="50">
        <f t="shared" si="56"/>
        <v>3</v>
      </c>
      <c r="AQ47" s="50">
        <f t="shared" si="57"/>
        <v>2</v>
      </c>
      <c r="AR47" s="51">
        <f t="shared" si="58"/>
        <v>5</v>
      </c>
      <c r="AS47" s="52"/>
      <c r="AT47" s="52"/>
      <c r="AU47" s="52"/>
      <c r="AV47" s="52"/>
      <c r="AW47" s="52"/>
      <c r="AX47" s="52"/>
      <c r="AY47" s="69" t="s">
        <v>87</v>
      </c>
      <c r="AZ47" s="52" t="s">
        <v>88</v>
      </c>
      <c r="BA47" s="54"/>
      <c r="BB47" s="55">
        <v>43</v>
      </c>
      <c r="BC47" s="56">
        <v>3</v>
      </c>
      <c r="BD47" s="57">
        <v>6</v>
      </c>
      <c r="BE47" s="58">
        <v>2</v>
      </c>
      <c r="BF47" s="70" t="s">
        <v>155</v>
      </c>
      <c r="BG47" s="70" t="s">
        <v>156</v>
      </c>
      <c r="BH47" s="49"/>
      <c r="BI47" s="49"/>
      <c r="BJ47" s="49"/>
      <c r="BK47" s="49" t="s">
        <v>52</v>
      </c>
      <c r="BL47" s="49" t="s">
        <v>52</v>
      </c>
      <c r="BM47" s="49"/>
      <c r="BN47" s="49"/>
      <c r="BO47" s="49"/>
      <c r="BP47" s="49"/>
      <c r="BQ47" s="60"/>
      <c r="BR47" s="61"/>
      <c r="BS47" s="61"/>
      <c r="BT47" s="61"/>
      <c r="BU47" s="61"/>
      <c r="BV47" s="61"/>
      <c r="BW47" s="61"/>
      <c r="BX47" s="61"/>
      <c r="BY47" s="61"/>
      <c r="BZ47" s="61"/>
      <c r="CA47" s="61"/>
      <c r="CB47" s="61"/>
      <c r="CC47" s="61" t="s">
        <v>51</v>
      </c>
      <c r="CD47" s="61"/>
      <c r="CE47" s="61"/>
      <c r="CF47" s="61"/>
      <c r="CG47" s="61"/>
      <c r="CH47" s="61"/>
      <c r="CI47" s="61" t="s">
        <v>51</v>
      </c>
      <c r="CJ47" s="61"/>
      <c r="CK47" s="61"/>
      <c r="CL47" s="61"/>
      <c r="CM47" s="61" t="s">
        <v>51</v>
      </c>
      <c r="CN47" s="61"/>
      <c r="CO47" s="50">
        <f t="shared" si="59"/>
        <v>0</v>
      </c>
      <c r="CP47" s="50">
        <f t="shared" si="60"/>
        <v>0</v>
      </c>
      <c r="CQ47" s="50">
        <f t="shared" si="61"/>
        <v>3</v>
      </c>
      <c r="CR47" s="50">
        <f t="shared" si="62"/>
        <v>2</v>
      </c>
      <c r="CS47" s="51">
        <f t="shared" si="63"/>
        <v>5</v>
      </c>
      <c r="CT47" s="52"/>
      <c r="CU47" s="52"/>
      <c r="CV47" s="52"/>
      <c r="CW47" s="52"/>
      <c r="CX47" s="52"/>
      <c r="CY47" s="52"/>
      <c r="CZ47" s="69" t="s">
        <v>87</v>
      </c>
      <c r="DA47" s="52" t="s">
        <v>88</v>
      </c>
      <c r="DB47" s="54"/>
      <c r="DC47" s="43">
        <v>43</v>
      </c>
      <c r="DD47" s="44">
        <v>3</v>
      </c>
      <c r="DE47" s="45">
        <v>6</v>
      </c>
      <c r="DF47" s="46">
        <v>2</v>
      </c>
      <c r="DG47" s="68" t="s">
        <v>155</v>
      </c>
      <c r="DH47" s="68" t="s">
        <v>156</v>
      </c>
      <c r="DI47" s="48"/>
      <c r="DJ47" s="49"/>
      <c r="DK47" s="49"/>
      <c r="DL47" s="49" t="s">
        <v>52</v>
      </c>
      <c r="DM47" s="49" t="s">
        <v>52</v>
      </c>
      <c r="DN47" s="49"/>
      <c r="DO47" s="49"/>
      <c r="DP47" s="49"/>
      <c r="DQ47" s="49"/>
      <c r="DR47" s="60"/>
      <c r="DS47" s="61"/>
      <c r="DT47" s="61"/>
      <c r="DU47" s="61"/>
      <c r="DV47" s="61"/>
      <c r="DW47" s="61"/>
      <c r="DX47" s="61"/>
      <c r="DY47" s="61"/>
      <c r="DZ47" s="61"/>
      <c r="EA47" s="61"/>
      <c r="EB47" s="61"/>
      <c r="EC47" s="61"/>
      <c r="ED47" s="61" t="s">
        <v>51</v>
      </c>
      <c r="EE47" s="61"/>
      <c r="EF47" s="61"/>
      <c r="EG47" s="61"/>
      <c r="EH47" s="61"/>
      <c r="EI47" s="61"/>
      <c r="EJ47" s="61" t="s">
        <v>51</v>
      </c>
      <c r="EK47" s="61"/>
      <c r="EL47" s="61"/>
      <c r="EM47" s="61"/>
      <c r="EN47" s="61" t="s">
        <v>51</v>
      </c>
      <c r="EO47" s="61"/>
      <c r="EP47" s="50">
        <f t="shared" si="64"/>
        <v>0</v>
      </c>
      <c r="EQ47" s="50">
        <f t="shared" si="65"/>
        <v>0</v>
      </c>
      <c r="ER47" s="50">
        <f t="shared" si="66"/>
        <v>3</v>
      </c>
      <c r="ES47" s="50">
        <f t="shared" si="67"/>
        <v>2</v>
      </c>
      <c r="ET47" s="51">
        <f t="shared" si="68"/>
        <v>5</v>
      </c>
      <c r="FA47" s="13" t="s">
        <v>87</v>
      </c>
      <c r="FB47" t="s">
        <v>88</v>
      </c>
      <c r="FG47" t="str">
        <f t="shared" si="69"/>
        <v>True</v>
      </c>
      <c r="FH47" t="str">
        <f t="shared" si="70"/>
        <v>True</v>
      </c>
      <c r="FI47" t="str">
        <f t="shared" si="71"/>
        <v>True</v>
      </c>
      <c r="FJ47" t="str">
        <f t="shared" si="72"/>
        <v>True</v>
      </c>
      <c r="FK47" t="str">
        <f t="shared" si="73"/>
        <v>True</v>
      </c>
      <c r="FL47" t="str">
        <f t="shared" si="74"/>
        <v>True</v>
      </c>
      <c r="FM47" t="str">
        <f t="shared" si="75"/>
        <v>True</v>
      </c>
      <c r="FN47" t="str">
        <f t="shared" si="76"/>
        <v>True</v>
      </c>
      <c r="FO47" t="str">
        <f t="shared" si="77"/>
        <v>True</v>
      </c>
      <c r="FP47" t="str">
        <f t="shared" si="78"/>
        <v>True</v>
      </c>
      <c r="FQ47" t="str">
        <f t="shared" si="79"/>
        <v>True</v>
      </c>
      <c r="FR47" t="str">
        <f t="shared" si="80"/>
        <v>True</v>
      </c>
      <c r="FS47" t="str">
        <f t="shared" si="81"/>
        <v>True</v>
      </c>
      <c r="FT47" t="str">
        <f t="shared" si="82"/>
        <v>True</v>
      </c>
      <c r="FU47" t="str">
        <f t="shared" si="83"/>
        <v>True</v>
      </c>
      <c r="FV47" t="str">
        <f t="shared" si="84"/>
        <v>True</v>
      </c>
      <c r="FW47" t="str">
        <f t="shared" si="85"/>
        <v>True</v>
      </c>
      <c r="FX47" t="str">
        <f t="shared" si="86"/>
        <v>True</v>
      </c>
      <c r="FY47" t="str">
        <f t="shared" si="87"/>
        <v>True</v>
      </c>
      <c r="FZ47" t="str">
        <f t="shared" si="88"/>
        <v>True</v>
      </c>
      <c r="GA47" t="str">
        <f t="shared" si="89"/>
        <v>True</v>
      </c>
      <c r="GB47" t="str">
        <f t="shared" si="90"/>
        <v>True</v>
      </c>
      <c r="GC47" t="str">
        <f t="shared" si="91"/>
        <v>True</v>
      </c>
      <c r="GD47" t="str">
        <f t="shared" si="92"/>
        <v>True</v>
      </c>
      <c r="GE47" t="str">
        <f t="shared" si="93"/>
        <v>True</v>
      </c>
      <c r="GF47" t="str">
        <f t="shared" si="94"/>
        <v>True</v>
      </c>
      <c r="GG47" t="str">
        <f t="shared" si="95"/>
        <v>True</v>
      </c>
      <c r="GH47" t="str">
        <f t="shared" si="96"/>
        <v>True</v>
      </c>
      <c r="GI47" t="str">
        <f t="shared" si="97"/>
        <v>True</v>
      </c>
      <c r="GJ47" t="str">
        <f t="shared" si="98"/>
        <v>True</v>
      </c>
      <c r="GK47" t="str">
        <f t="shared" si="99"/>
        <v>True</v>
      </c>
      <c r="GL47" t="str">
        <f t="shared" si="100"/>
        <v>True</v>
      </c>
      <c r="GM47" t="str">
        <f t="shared" si="101"/>
        <v>True</v>
      </c>
      <c r="GN47" t="str">
        <f t="shared" si="102"/>
        <v>True</v>
      </c>
      <c r="GO47" t="str">
        <f t="shared" si="103"/>
        <v>True</v>
      </c>
      <c r="GP47" t="str">
        <f t="shared" si="104"/>
        <v>True</v>
      </c>
      <c r="GQ47" t="str">
        <f t="shared" si="105"/>
        <v>True</v>
      </c>
      <c r="GR47" t="str">
        <f t="shared" si="106"/>
        <v>True</v>
      </c>
      <c r="GS47" t="str">
        <f t="shared" si="107"/>
        <v>True</v>
      </c>
    </row>
    <row r="48" spans="1:201" ht="27.75" customHeight="1" x14ac:dyDescent="0.45">
      <c r="A48" s="43">
        <v>44</v>
      </c>
      <c r="B48" s="44">
        <v>3</v>
      </c>
      <c r="C48" s="45">
        <v>6</v>
      </c>
      <c r="D48" s="46">
        <v>2</v>
      </c>
      <c r="E48" s="68" t="s">
        <v>157</v>
      </c>
      <c r="F48" s="68" t="s">
        <v>158</v>
      </c>
      <c r="G48" s="48"/>
      <c r="H48" s="49"/>
      <c r="I48" s="49"/>
      <c r="J48" s="49" t="s">
        <v>52</v>
      </c>
      <c r="K48" s="49" t="s">
        <v>52</v>
      </c>
      <c r="L48" s="49"/>
      <c r="M48" s="49"/>
      <c r="N48" s="49"/>
      <c r="O48" s="49"/>
      <c r="P48" s="60"/>
      <c r="Q48" s="61"/>
      <c r="R48" s="61"/>
      <c r="S48" s="61"/>
      <c r="T48" s="61"/>
      <c r="U48" s="61"/>
      <c r="V48" s="61"/>
      <c r="W48" s="61"/>
      <c r="X48" s="61"/>
      <c r="Y48" s="61"/>
      <c r="Z48" s="61"/>
      <c r="AA48" s="61"/>
      <c r="AB48" s="61" t="s">
        <v>51</v>
      </c>
      <c r="AC48" s="61"/>
      <c r="AD48" s="61"/>
      <c r="AE48" s="61"/>
      <c r="AF48" s="61"/>
      <c r="AG48" s="61"/>
      <c r="AH48" s="61" t="s">
        <v>51</v>
      </c>
      <c r="AI48" s="61"/>
      <c r="AJ48" s="61"/>
      <c r="AK48" s="61"/>
      <c r="AL48" s="61" t="s">
        <v>51</v>
      </c>
      <c r="AM48" s="61"/>
      <c r="AN48" s="50">
        <f t="shared" si="54"/>
        <v>0</v>
      </c>
      <c r="AO48" s="50">
        <f t="shared" si="55"/>
        <v>0</v>
      </c>
      <c r="AP48" s="50">
        <f t="shared" si="56"/>
        <v>3</v>
      </c>
      <c r="AQ48" s="50">
        <f t="shared" si="57"/>
        <v>2</v>
      </c>
      <c r="AR48" s="51">
        <f t="shared" si="58"/>
        <v>5</v>
      </c>
      <c r="AS48" s="52"/>
      <c r="AT48" s="52"/>
      <c r="AU48" s="52"/>
      <c r="AV48" s="52"/>
      <c r="AW48" s="52"/>
      <c r="AX48" s="52"/>
      <c r="AY48" s="69" t="s">
        <v>87</v>
      </c>
      <c r="AZ48" s="52" t="s">
        <v>88</v>
      </c>
      <c r="BA48" s="54"/>
      <c r="BB48" s="55">
        <v>44</v>
      </c>
      <c r="BC48" s="56">
        <v>3</v>
      </c>
      <c r="BD48" s="57">
        <v>6</v>
      </c>
      <c r="BE48" s="58">
        <v>2</v>
      </c>
      <c r="BF48" s="70" t="s">
        <v>157</v>
      </c>
      <c r="BG48" s="70" t="s">
        <v>158</v>
      </c>
      <c r="BH48" s="49"/>
      <c r="BI48" s="49"/>
      <c r="BJ48" s="49"/>
      <c r="BK48" s="49" t="s">
        <v>52</v>
      </c>
      <c r="BL48" s="49" t="s">
        <v>52</v>
      </c>
      <c r="BM48" s="49"/>
      <c r="BN48" s="49"/>
      <c r="BO48" s="49"/>
      <c r="BP48" s="49"/>
      <c r="BQ48" s="60"/>
      <c r="BR48" s="61"/>
      <c r="BS48" s="61"/>
      <c r="BT48" s="61"/>
      <c r="BU48" s="61"/>
      <c r="BV48" s="61"/>
      <c r="BW48" s="61"/>
      <c r="BX48" s="61"/>
      <c r="BY48" s="61"/>
      <c r="BZ48" s="61"/>
      <c r="CA48" s="61"/>
      <c r="CB48" s="61"/>
      <c r="CC48" s="61" t="s">
        <v>51</v>
      </c>
      <c r="CD48" s="61"/>
      <c r="CE48" s="61"/>
      <c r="CF48" s="61"/>
      <c r="CG48" s="61"/>
      <c r="CH48" s="61"/>
      <c r="CI48" s="61" t="s">
        <v>51</v>
      </c>
      <c r="CJ48" s="61"/>
      <c r="CK48" s="61"/>
      <c r="CL48" s="61"/>
      <c r="CM48" s="61" t="s">
        <v>51</v>
      </c>
      <c r="CN48" s="61"/>
      <c r="CO48" s="50">
        <f t="shared" si="59"/>
        <v>0</v>
      </c>
      <c r="CP48" s="50">
        <f t="shared" si="60"/>
        <v>0</v>
      </c>
      <c r="CQ48" s="50">
        <f t="shared" si="61"/>
        <v>3</v>
      </c>
      <c r="CR48" s="50">
        <f t="shared" si="62"/>
        <v>2</v>
      </c>
      <c r="CS48" s="51">
        <f t="shared" si="63"/>
        <v>5</v>
      </c>
      <c r="CT48" s="52"/>
      <c r="CU48" s="52"/>
      <c r="CV48" s="52"/>
      <c r="CW48" s="52"/>
      <c r="CX48" s="52"/>
      <c r="CY48" s="52"/>
      <c r="CZ48" s="69" t="s">
        <v>87</v>
      </c>
      <c r="DA48" s="52" t="s">
        <v>88</v>
      </c>
      <c r="DB48" s="54"/>
      <c r="DC48" s="43">
        <v>44</v>
      </c>
      <c r="DD48" s="44">
        <v>3</v>
      </c>
      <c r="DE48" s="45">
        <v>6</v>
      </c>
      <c r="DF48" s="46">
        <v>2</v>
      </c>
      <c r="DG48" s="68" t="s">
        <v>157</v>
      </c>
      <c r="DH48" s="68" t="s">
        <v>158</v>
      </c>
      <c r="DI48" s="48"/>
      <c r="DJ48" s="49"/>
      <c r="DK48" s="49"/>
      <c r="DL48" s="49" t="s">
        <v>52</v>
      </c>
      <c r="DM48" s="49" t="s">
        <v>52</v>
      </c>
      <c r="DN48" s="49"/>
      <c r="DO48" s="49"/>
      <c r="DP48" s="49"/>
      <c r="DQ48" s="49"/>
      <c r="DR48" s="60"/>
      <c r="DS48" s="61"/>
      <c r="DT48" s="61"/>
      <c r="DU48" s="61"/>
      <c r="DV48" s="61"/>
      <c r="DW48" s="61"/>
      <c r="DX48" s="61"/>
      <c r="DY48" s="61"/>
      <c r="DZ48" s="61"/>
      <c r="EA48" s="61"/>
      <c r="EB48" s="61"/>
      <c r="EC48" s="61"/>
      <c r="ED48" s="61" t="s">
        <v>51</v>
      </c>
      <c r="EE48" s="61"/>
      <c r="EF48" s="61"/>
      <c r="EG48" s="61"/>
      <c r="EH48" s="61"/>
      <c r="EI48" s="61"/>
      <c r="EJ48" s="61" t="s">
        <v>51</v>
      </c>
      <c r="EK48" s="61"/>
      <c r="EL48" s="61"/>
      <c r="EM48" s="61"/>
      <c r="EN48" s="61" t="s">
        <v>51</v>
      </c>
      <c r="EO48" s="61"/>
      <c r="EP48" s="50">
        <f t="shared" si="64"/>
        <v>0</v>
      </c>
      <c r="EQ48" s="50">
        <f t="shared" si="65"/>
        <v>0</v>
      </c>
      <c r="ER48" s="50">
        <f t="shared" si="66"/>
        <v>3</v>
      </c>
      <c r="ES48" s="50">
        <f t="shared" si="67"/>
        <v>2</v>
      </c>
      <c r="ET48" s="51">
        <f t="shared" si="68"/>
        <v>5</v>
      </c>
      <c r="FA48" s="13" t="s">
        <v>87</v>
      </c>
      <c r="FB48" t="s">
        <v>88</v>
      </c>
      <c r="FG48" t="str">
        <f t="shared" si="69"/>
        <v>True</v>
      </c>
      <c r="FH48" t="str">
        <f t="shared" si="70"/>
        <v>True</v>
      </c>
      <c r="FI48" t="str">
        <f t="shared" si="71"/>
        <v>True</v>
      </c>
      <c r="FJ48" t="str">
        <f t="shared" si="72"/>
        <v>True</v>
      </c>
      <c r="FK48" t="str">
        <f t="shared" si="73"/>
        <v>True</v>
      </c>
      <c r="FL48" t="str">
        <f t="shared" si="74"/>
        <v>True</v>
      </c>
      <c r="FM48" t="str">
        <f t="shared" si="75"/>
        <v>True</v>
      </c>
      <c r="FN48" t="str">
        <f t="shared" si="76"/>
        <v>True</v>
      </c>
      <c r="FO48" t="str">
        <f t="shared" si="77"/>
        <v>True</v>
      </c>
      <c r="FP48" t="str">
        <f t="shared" si="78"/>
        <v>True</v>
      </c>
      <c r="FQ48" t="str">
        <f t="shared" si="79"/>
        <v>True</v>
      </c>
      <c r="FR48" t="str">
        <f t="shared" si="80"/>
        <v>True</v>
      </c>
      <c r="FS48" t="str">
        <f t="shared" si="81"/>
        <v>True</v>
      </c>
      <c r="FT48" t="str">
        <f t="shared" si="82"/>
        <v>True</v>
      </c>
      <c r="FU48" t="str">
        <f t="shared" si="83"/>
        <v>True</v>
      </c>
      <c r="FV48" t="str">
        <f t="shared" si="84"/>
        <v>True</v>
      </c>
      <c r="FW48" t="str">
        <f t="shared" si="85"/>
        <v>True</v>
      </c>
      <c r="FX48" t="str">
        <f t="shared" si="86"/>
        <v>True</v>
      </c>
      <c r="FY48" t="str">
        <f t="shared" si="87"/>
        <v>True</v>
      </c>
      <c r="FZ48" t="str">
        <f t="shared" si="88"/>
        <v>True</v>
      </c>
      <c r="GA48" t="str">
        <f t="shared" si="89"/>
        <v>True</v>
      </c>
      <c r="GB48" t="str">
        <f t="shared" si="90"/>
        <v>True</v>
      </c>
      <c r="GC48" t="str">
        <f t="shared" si="91"/>
        <v>True</v>
      </c>
      <c r="GD48" t="str">
        <f t="shared" si="92"/>
        <v>True</v>
      </c>
      <c r="GE48" t="str">
        <f t="shared" si="93"/>
        <v>True</v>
      </c>
      <c r="GF48" t="str">
        <f t="shared" si="94"/>
        <v>True</v>
      </c>
      <c r="GG48" t="str">
        <f t="shared" si="95"/>
        <v>True</v>
      </c>
      <c r="GH48" t="str">
        <f t="shared" si="96"/>
        <v>True</v>
      </c>
      <c r="GI48" t="str">
        <f t="shared" si="97"/>
        <v>True</v>
      </c>
      <c r="GJ48" t="str">
        <f t="shared" si="98"/>
        <v>True</v>
      </c>
      <c r="GK48" t="str">
        <f t="shared" si="99"/>
        <v>True</v>
      </c>
      <c r="GL48" t="str">
        <f t="shared" si="100"/>
        <v>True</v>
      </c>
      <c r="GM48" t="str">
        <f t="shared" si="101"/>
        <v>True</v>
      </c>
      <c r="GN48" t="str">
        <f t="shared" si="102"/>
        <v>True</v>
      </c>
      <c r="GO48" t="str">
        <f t="shared" si="103"/>
        <v>True</v>
      </c>
      <c r="GP48" t="str">
        <f t="shared" si="104"/>
        <v>True</v>
      </c>
      <c r="GQ48" t="str">
        <f t="shared" si="105"/>
        <v>True</v>
      </c>
      <c r="GR48" t="str">
        <f t="shared" si="106"/>
        <v>True</v>
      </c>
      <c r="GS48" t="str">
        <f t="shared" si="107"/>
        <v>True</v>
      </c>
    </row>
    <row r="49" spans="1:202" ht="30" customHeight="1" x14ac:dyDescent="0.45">
      <c r="A49" s="43">
        <v>45</v>
      </c>
      <c r="B49" s="44">
        <v>3</v>
      </c>
      <c r="C49" s="45">
        <v>6</v>
      </c>
      <c r="D49" s="46">
        <v>2</v>
      </c>
      <c r="E49" s="68" t="s">
        <v>159</v>
      </c>
      <c r="F49" s="68" t="s">
        <v>160</v>
      </c>
      <c r="G49" s="48"/>
      <c r="H49" s="49"/>
      <c r="I49" s="49"/>
      <c r="J49" s="49" t="s">
        <v>52</v>
      </c>
      <c r="K49" s="49" t="s">
        <v>52</v>
      </c>
      <c r="L49" s="49"/>
      <c r="M49" s="49"/>
      <c r="N49" s="49"/>
      <c r="O49" s="49"/>
      <c r="P49" s="60"/>
      <c r="Q49" s="61"/>
      <c r="R49" s="61"/>
      <c r="S49" s="61"/>
      <c r="T49" s="61"/>
      <c r="U49" s="61"/>
      <c r="V49" s="61"/>
      <c r="W49" s="61"/>
      <c r="X49" s="61"/>
      <c r="Y49" s="61"/>
      <c r="Z49" s="61"/>
      <c r="AA49" s="61"/>
      <c r="AB49" s="61" t="s">
        <v>51</v>
      </c>
      <c r="AC49" s="61"/>
      <c r="AD49" s="61"/>
      <c r="AE49" s="61"/>
      <c r="AF49" s="61"/>
      <c r="AG49" s="61"/>
      <c r="AH49" s="61"/>
      <c r="AI49" s="61"/>
      <c r="AJ49" s="61"/>
      <c r="AK49" s="61"/>
      <c r="AL49" s="61" t="s">
        <v>51</v>
      </c>
      <c r="AM49" s="61"/>
      <c r="AN49" s="50">
        <f t="shared" si="54"/>
        <v>0</v>
      </c>
      <c r="AO49" s="50">
        <f t="shared" si="55"/>
        <v>0</v>
      </c>
      <c r="AP49" s="50">
        <f t="shared" si="56"/>
        <v>2</v>
      </c>
      <c r="AQ49" s="50">
        <f t="shared" si="57"/>
        <v>2</v>
      </c>
      <c r="AR49" s="51">
        <f t="shared" si="58"/>
        <v>4</v>
      </c>
      <c r="AS49" s="52"/>
      <c r="AT49" s="52"/>
      <c r="AU49" s="52"/>
      <c r="AV49" s="52"/>
      <c r="AW49" s="52"/>
      <c r="AX49" s="52"/>
      <c r="AY49" s="69" t="s">
        <v>87</v>
      </c>
      <c r="AZ49" s="52" t="s">
        <v>88</v>
      </c>
      <c r="BA49" s="54"/>
      <c r="BB49" s="55">
        <v>45</v>
      </c>
      <c r="BC49" s="56">
        <v>3</v>
      </c>
      <c r="BD49" s="57">
        <v>6</v>
      </c>
      <c r="BE49" s="58">
        <v>2</v>
      </c>
      <c r="BF49" s="70" t="s">
        <v>159</v>
      </c>
      <c r="BG49" s="70" t="s">
        <v>160</v>
      </c>
      <c r="BH49" s="49"/>
      <c r="BI49" s="49"/>
      <c r="BJ49" s="49"/>
      <c r="BK49" s="49" t="s">
        <v>52</v>
      </c>
      <c r="BL49" s="49" t="s">
        <v>52</v>
      </c>
      <c r="BM49" s="49"/>
      <c r="BN49" s="49"/>
      <c r="BO49" s="49"/>
      <c r="BP49" s="49"/>
      <c r="BQ49" s="60"/>
      <c r="BR49" s="61"/>
      <c r="BS49" s="61"/>
      <c r="BT49" s="61"/>
      <c r="BU49" s="61"/>
      <c r="BV49" s="61"/>
      <c r="BW49" s="61"/>
      <c r="BX49" s="61"/>
      <c r="BY49" s="61"/>
      <c r="BZ49" s="61"/>
      <c r="CA49" s="61"/>
      <c r="CB49" s="61"/>
      <c r="CC49" s="61" t="s">
        <v>51</v>
      </c>
      <c r="CD49" s="61"/>
      <c r="CE49" s="61"/>
      <c r="CF49" s="61"/>
      <c r="CG49" s="61"/>
      <c r="CH49" s="61"/>
      <c r="CI49" s="61"/>
      <c r="CJ49" s="61"/>
      <c r="CK49" s="61"/>
      <c r="CL49" s="61"/>
      <c r="CM49" s="61" t="s">
        <v>51</v>
      </c>
      <c r="CN49" s="61"/>
      <c r="CO49" s="50">
        <f t="shared" si="59"/>
        <v>0</v>
      </c>
      <c r="CP49" s="50">
        <f t="shared" si="60"/>
        <v>0</v>
      </c>
      <c r="CQ49" s="50">
        <f t="shared" si="61"/>
        <v>2</v>
      </c>
      <c r="CR49" s="50">
        <f t="shared" si="62"/>
        <v>2</v>
      </c>
      <c r="CS49" s="51">
        <f t="shared" si="63"/>
        <v>4</v>
      </c>
      <c r="CT49" s="52"/>
      <c r="CU49" s="52"/>
      <c r="CV49" s="52"/>
      <c r="CW49" s="52"/>
      <c r="CX49" s="52"/>
      <c r="CY49" s="52"/>
      <c r="CZ49" s="69" t="s">
        <v>87</v>
      </c>
      <c r="DA49" s="52" t="s">
        <v>88</v>
      </c>
      <c r="DB49" s="54"/>
      <c r="DC49" s="43">
        <v>45</v>
      </c>
      <c r="DD49" s="44">
        <v>3</v>
      </c>
      <c r="DE49" s="45">
        <v>6</v>
      </c>
      <c r="DF49" s="46">
        <v>2</v>
      </c>
      <c r="DG49" s="68" t="s">
        <v>159</v>
      </c>
      <c r="DH49" s="68" t="s">
        <v>160</v>
      </c>
      <c r="DI49" s="48"/>
      <c r="DJ49" s="49"/>
      <c r="DK49" s="49"/>
      <c r="DL49" s="49" t="s">
        <v>52</v>
      </c>
      <c r="DM49" s="49" t="s">
        <v>52</v>
      </c>
      <c r="DN49" s="49"/>
      <c r="DO49" s="49"/>
      <c r="DP49" s="49"/>
      <c r="DQ49" s="49"/>
      <c r="DR49" s="60"/>
      <c r="DS49" s="61"/>
      <c r="DT49" s="61"/>
      <c r="DU49" s="61"/>
      <c r="DV49" s="61"/>
      <c r="DW49" s="61"/>
      <c r="DX49" s="61"/>
      <c r="DY49" s="61"/>
      <c r="DZ49" s="61"/>
      <c r="EA49" s="61"/>
      <c r="EB49" s="61"/>
      <c r="EC49" s="61"/>
      <c r="ED49" s="61" t="s">
        <v>51</v>
      </c>
      <c r="EE49" s="61"/>
      <c r="EF49" s="61"/>
      <c r="EG49" s="61"/>
      <c r="EH49" s="61"/>
      <c r="EI49" s="61"/>
      <c r="EJ49" s="61"/>
      <c r="EK49" s="61"/>
      <c r="EL49" s="61"/>
      <c r="EM49" s="61"/>
      <c r="EN49" s="61" t="s">
        <v>51</v>
      </c>
      <c r="EO49" s="61"/>
      <c r="EP49" s="50">
        <f t="shared" si="64"/>
        <v>0</v>
      </c>
      <c r="EQ49" s="50">
        <f t="shared" si="65"/>
        <v>0</v>
      </c>
      <c r="ER49" s="50">
        <f t="shared" si="66"/>
        <v>2</v>
      </c>
      <c r="ES49" s="50">
        <f t="shared" si="67"/>
        <v>2</v>
      </c>
      <c r="ET49" s="51">
        <f t="shared" si="68"/>
        <v>4</v>
      </c>
      <c r="FA49" s="13" t="s">
        <v>87</v>
      </c>
      <c r="FB49" t="s">
        <v>88</v>
      </c>
      <c r="FG49" t="str">
        <f t="shared" si="69"/>
        <v>True</v>
      </c>
      <c r="FH49" t="str">
        <f t="shared" si="70"/>
        <v>True</v>
      </c>
      <c r="FI49" t="str">
        <f t="shared" si="71"/>
        <v>True</v>
      </c>
      <c r="FJ49" t="str">
        <f t="shared" si="72"/>
        <v>True</v>
      </c>
      <c r="FK49" t="str">
        <f t="shared" si="73"/>
        <v>True</v>
      </c>
      <c r="FL49" t="str">
        <f t="shared" si="74"/>
        <v>True</v>
      </c>
      <c r="FM49" t="str">
        <f t="shared" si="75"/>
        <v>True</v>
      </c>
      <c r="FN49" t="str">
        <f t="shared" si="76"/>
        <v>True</v>
      </c>
      <c r="FO49" t="str">
        <f t="shared" si="77"/>
        <v>True</v>
      </c>
      <c r="FP49" t="str">
        <f t="shared" si="78"/>
        <v>True</v>
      </c>
      <c r="FQ49" t="str">
        <f t="shared" si="79"/>
        <v>True</v>
      </c>
      <c r="FR49" t="str">
        <f t="shared" si="80"/>
        <v>True</v>
      </c>
      <c r="FS49" t="str">
        <f t="shared" si="81"/>
        <v>True</v>
      </c>
      <c r="FT49" t="str">
        <f t="shared" si="82"/>
        <v>True</v>
      </c>
      <c r="FU49" t="str">
        <f t="shared" si="83"/>
        <v>True</v>
      </c>
      <c r="FV49" t="str">
        <f t="shared" si="84"/>
        <v>True</v>
      </c>
      <c r="FW49" t="str">
        <f t="shared" si="85"/>
        <v>True</v>
      </c>
      <c r="FX49" t="str">
        <f t="shared" si="86"/>
        <v>True</v>
      </c>
      <c r="FY49" t="str">
        <f t="shared" si="87"/>
        <v>True</v>
      </c>
      <c r="FZ49" t="str">
        <f t="shared" si="88"/>
        <v>True</v>
      </c>
      <c r="GA49" t="str">
        <f t="shared" si="89"/>
        <v>True</v>
      </c>
      <c r="GB49" t="str">
        <f t="shared" si="90"/>
        <v>True</v>
      </c>
      <c r="GC49" t="str">
        <f t="shared" si="91"/>
        <v>True</v>
      </c>
      <c r="GD49" t="str">
        <f t="shared" si="92"/>
        <v>True</v>
      </c>
      <c r="GE49" t="str">
        <f t="shared" si="93"/>
        <v>True</v>
      </c>
      <c r="GF49" t="str">
        <f t="shared" si="94"/>
        <v>True</v>
      </c>
      <c r="GG49" t="str">
        <f t="shared" si="95"/>
        <v>True</v>
      </c>
      <c r="GH49" t="str">
        <f t="shared" si="96"/>
        <v>True</v>
      </c>
      <c r="GI49" t="str">
        <f t="shared" si="97"/>
        <v>True</v>
      </c>
      <c r="GJ49" t="str">
        <f t="shared" si="98"/>
        <v>True</v>
      </c>
      <c r="GK49" t="str">
        <f t="shared" si="99"/>
        <v>True</v>
      </c>
      <c r="GL49" t="str">
        <f t="shared" si="100"/>
        <v>True</v>
      </c>
      <c r="GM49" t="str">
        <f t="shared" si="101"/>
        <v>True</v>
      </c>
      <c r="GN49" t="str">
        <f t="shared" si="102"/>
        <v>True</v>
      </c>
      <c r="GO49" t="str">
        <f t="shared" si="103"/>
        <v>True</v>
      </c>
      <c r="GP49" t="str">
        <f t="shared" si="104"/>
        <v>True</v>
      </c>
      <c r="GQ49" t="str">
        <f t="shared" si="105"/>
        <v>True</v>
      </c>
      <c r="GR49" t="str">
        <f t="shared" si="106"/>
        <v>True</v>
      </c>
      <c r="GS49" t="str">
        <f t="shared" si="107"/>
        <v>True</v>
      </c>
      <c r="GT49" t="b">
        <v>1</v>
      </c>
    </row>
    <row r="50" spans="1:202" ht="21.75" customHeight="1" x14ac:dyDescent="0.45">
      <c r="A50" s="43">
        <v>46</v>
      </c>
      <c r="B50" s="44">
        <v>3</v>
      </c>
      <c r="C50" s="45">
        <v>6</v>
      </c>
      <c r="D50" s="46">
        <v>2</v>
      </c>
      <c r="E50" s="68" t="s">
        <v>151</v>
      </c>
      <c r="F50" s="68" t="s">
        <v>152</v>
      </c>
      <c r="G50" s="48"/>
      <c r="H50" s="49"/>
      <c r="I50" s="49"/>
      <c r="J50" s="49"/>
      <c r="K50" s="49" t="s">
        <v>51</v>
      </c>
      <c r="L50" s="49"/>
      <c r="M50" s="49"/>
      <c r="N50" s="49"/>
      <c r="O50" s="49" t="s">
        <v>52</v>
      </c>
      <c r="P50" s="60"/>
      <c r="Q50" s="61"/>
      <c r="R50" s="61"/>
      <c r="S50" s="61"/>
      <c r="T50" s="61"/>
      <c r="U50" s="61"/>
      <c r="V50" s="61"/>
      <c r="W50" s="61"/>
      <c r="X50" s="61"/>
      <c r="Y50" s="61"/>
      <c r="Z50" s="61"/>
      <c r="AA50" s="61"/>
      <c r="AB50" s="61"/>
      <c r="AC50" s="61"/>
      <c r="AD50" s="61"/>
      <c r="AE50" s="61"/>
      <c r="AF50" s="61"/>
      <c r="AG50" s="61" t="s">
        <v>51</v>
      </c>
      <c r="AH50" s="61"/>
      <c r="AI50" s="61"/>
      <c r="AJ50" s="61"/>
      <c r="AK50" s="61"/>
      <c r="AL50" s="61" t="s">
        <v>51</v>
      </c>
      <c r="AM50" s="61"/>
      <c r="AN50" s="50">
        <f t="shared" si="54"/>
        <v>0</v>
      </c>
      <c r="AO50" s="50">
        <f t="shared" si="55"/>
        <v>0</v>
      </c>
      <c r="AP50" s="50">
        <f t="shared" si="56"/>
        <v>3</v>
      </c>
      <c r="AQ50" s="50">
        <f t="shared" si="57"/>
        <v>1</v>
      </c>
      <c r="AR50" s="51">
        <f t="shared" si="58"/>
        <v>4</v>
      </c>
      <c r="AS50" s="52"/>
      <c r="AT50" s="52"/>
      <c r="AU50" s="52"/>
      <c r="AV50" s="52"/>
      <c r="AW50" s="52"/>
      <c r="AX50" s="52"/>
      <c r="AY50" s="52" t="s">
        <v>153</v>
      </c>
      <c r="AZ50" s="52" t="s">
        <v>154</v>
      </c>
      <c r="BA50" s="54"/>
      <c r="BB50" s="55">
        <v>46</v>
      </c>
      <c r="BC50" s="56">
        <v>3</v>
      </c>
      <c r="BD50" s="57">
        <v>6</v>
      </c>
      <c r="BE50" s="58">
        <v>2</v>
      </c>
      <c r="BF50" s="70" t="s">
        <v>147</v>
      </c>
      <c r="BG50" s="70" t="s">
        <v>148</v>
      </c>
      <c r="BH50" s="49"/>
      <c r="BI50" s="49"/>
      <c r="BJ50" s="49"/>
      <c r="BK50" s="49"/>
      <c r="BL50" s="49"/>
      <c r="BM50" s="49" t="s">
        <v>51</v>
      </c>
      <c r="BN50" s="49" t="s">
        <v>51</v>
      </c>
      <c r="BO50" s="49"/>
      <c r="BP50" s="49"/>
      <c r="BQ50" s="60"/>
      <c r="BR50" s="61"/>
      <c r="BS50" s="61"/>
      <c r="BT50" s="61"/>
      <c r="BU50" s="61"/>
      <c r="BV50" s="61"/>
      <c r="BW50" s="61"/>
      <c r="BX50" s="61"/>
      <c r="BY50" s="61" t="s">
        <v>52</v>
      </c>
      <c r="BZ50" s="61"/>
      <c r="CA50" s="61"/>
      <c r="CB50" s="61"/>
      <c r="CC50" s="61"/>
      <c r="CD50" s="61"/>
      <c r="CE50" s="61"/>
      <c r="CF50" s="61"/>
      <c r="CG50" s="61"/>
      <c r="CH50" s="61"/>
      <c r="CI50" s="61"/>
      <c r="CJ50" s="61"/>
      <c r="CK50" s="61"/>
      <c r="CL50" s="61"/>
      <c r="CM50" s="61" t="s">
        <v>51</v>
      </c>
      <c r="CN50" s="61"/>
      <c r="CO50" s="50">
        <f t="shared" si="59"/>
        <v>0</v>
      </c>
      <c r="CP50" s="50">
        <f t="shared" si="60"/>
        <v>0</v>
      </c>
      <c r="CQ50" s="50">
        <f t="shared" si="61"/>
        <v>3</v>
      </c>
      <c r="CR50" s="50">
        <f t="shared" si="62"/>
        <v>1</v>
      </c>
      <c r="CS50" s="51">
        <f t="shared" si="63"/>
        <v>4</v>
      </c>
      <c r="CT50" s="52"/>
      <c r="CU50" s="52"/>
      <c r="CV50" s="52"/>
      <c r="CW50" s="52"/>
      <c r="CX50" s="52"/>
      <c r="CY50" s="52"/>
      <c r="CZ50" s="69" t="s">
        <v>87</v>
      </c>
      <c r="DA50" s="52"/>
      <c r="DB50" s="54"/>
      <c r="DC50" s="43">
        <v>46</v>
      </c>
      <c r="DD50" s="44">
        <v>3</v>
      </c>
      <c r="DE50" s="45">
        <v>6</v>
      </c>
      <c r="DF50" s="46">
        <v>2</v>
      </c>
      <c r="DG50" s="68" t="s">
        <v>161</v>
      </c>
      <c r="DH50" s="68" t="s">
        <v>162</v>
      </c>
      <c r="DI50" s="48"/>
      <c r="DJ50" s="49"/>
      <c r="DK50" s="49" t="s">
        <v>51</v>
      </c>
      <c r="DL50" s="49"/>
      <c r="DM50" s="49"/>
      <c r="DN50" s="49"/>
      <c r="DO50" s="49"/>
      <c r="DP50" s="49"/>
      <c r="DQ50" s="49"/>
      <c r="DR50" s="60"/>
      <c r="DS50" s="61" t="s">
        <v>51</v>
      </c>
      <c r="DT50" s="61"/>
      <c r="DU50" s="61"/>
      <c r="DV50" s="61" t="s">
        <v>52</v>
      </c>
      <c r="DW50" s="61"/>
      <c r="DX50" s="61"/>
      <c r="DY50" s="61"/>
      <c r="DZ50" s="61"/>
      <c r="EA50" s="61"/>
      <c r="EB50" s="61"/>
      <c r="EC50" s="61"/>
      <c r="ED50" s="61"/>
      <c r="EE50" s="61" t="s">
        <v>52</v>
      </c>
      <c r="EF50" s="61"/>
      <c r="EG50" s="61"/>
      <c r="EH50" s="61"/>
      <c r="EI50" s="61"/>
      <c r="EJ50" s="61"/>
      <c r="EK50" s="61"/>
      <c r="EL50" s="61"/>
      <c r="EM50" s="61"/>
      <c r="EN50" s="61"/>
      <c r="EO50" s="61" t="s">
        <v>51</v>
      </c>
      <c r="EP50" s="50">
        <f t="shared" si="64"/>
        <v>0</v>
      </c>
      <c r="EQ50" s="50">
        <f t="shared" si="65"/>
        <v>0</v>
      </c>
      <c r="ER50" s="50">
        <f t="shared" si="66"/>
        <v>3</v>
      </c>
      <c r="ES50" s="50">
        <f t="shared" si="67"/>
        <v>2</v>
      </c>
      <c r="ET50" s="51">
        <f t="shared" si="68"/>
        <v>5</v>
      </c>
      <c r="FA50" s="13" t="s">
        <v>87</v>
      </c>
      <c r="FC50" t="s">
        <v>234</v>
      </c>
      <c r="FG50" t="str">
        <f t="shared" si="69"/>
        <v>True</v>
      </c>
      <c r="FH50" t="str">
        <f t="shared" si="70"/>
        <v>True</v>
      </c>
      <c r="FI50" t="str">
        <f t="shared" si="71"/>
        <v>True</v>
      </c>
      <c r="FJ50" t="str">
        <f t="shared" si="72"/>
        <v>True</v>
      </c>
      <c r="FK50" t="str">
        <f t="shared" si="73"/>
        <v>False</v>
      </c>
      <c r="FL50" t="str">
        <f t="shared" si="74"/>
        <v>False</v>
      </c>
      <c r="FM50" t="str">
        <f t="shared" si="75"/>
        <v>True</v>
      </c>
      <c r="FN50" t="str">
        <f t="shared" si="76"/>
        <v>True</v>
      </c>
      <c r="FO50" t="str">
        <f t="shared" si="77"/>
        <v>False</v>
      </c>
      <c r="FP50" t="str">
        <f t="shared" si="78"/>
        <v>True</v>
      </c>
      <c r="FQ50" t="str">
        <f t="shared" si="79"/>
        <v>False</v>
      </c>
      <c r="FR50" t="str">
        <f t="shared" si="80"/>
        <v>False</v>
      </c>
      <c r="FS50" t="str">
        <f t="shared" si="81"/>
        <v>False</v>
      </c>
      <c r="FT50" t="str">
        <f t="shared" si="82"/>
        <v>True</v>
      </c>
      <c r="FU50" t="str">
        <f t="shared" si="83"/>
        <v>False</v>
      </c>
      <c r="FV50" t="str">
        <f t="shared" si="84"/>
        <v>True</v>
      </c>
      <c r="FW50" t="str">
        <f t="shared" si="85"/>
        <v>False</v>
      </c>
      <c r="FX50" t="str">
        <f t="shared" si="86"/>
        <v>True</v>
      </c>
      <c r="FY50" t="str">
        <f t="shared" si="87"/>
        <v>True</v>
      </c>
      <c r="FZ50" t="str">
        <f t="shared" si="88"/>
        <v>False</v>
      </c>
      <c r="GA50" t="str">
        <f t="shared" si="89"/>
        <v>True</v>
      </c>
      <c r="GB50" t="str">
        <f t="shared" si="90"/>
        <v>True</v>
      </c>
      <c r="GC50" t="str">
        <f t="shared" si="91"/>
        <v>True</v>
      </c>
      <c r="GD50" t="str">
        <f t="shared" si="92"/>
        <v>False</v>
      </c>
      <c r="GE50" t="str">
        <f t="shared" si="93"/>
        <v>True</v>
      </c>
      <c r="GF50" t="str">
        <f t="shared" si="94"/>
        <v>True</v>
      </c>
      <c r="GG50" t="str">
        <f t="shared" si="95"/>
        <v>True</v>
      </c>
      <c r="GH50" t="str">
        <f t="shared" si="96"/>
        <v>True</v>
      </c>
      <c r="GI50" t="str">
        <f t="shared" si="97"/>
        <v>False</v>
      </c>
      <c r="GJ50" t="str">
        <f t="shared" si="98"/>
        <v>True</v>
      </c>
      <c r="GK50" t="str">
        <f t="shared" si="99"/>
        <v>True</v>
      </c>
      <c r="GL50" t="str">
        <f t="shared" si="100"/>
        <v>True</v>
      </c>
      <c r="GM50" t="str">
        <f t="shared" si="101"/>
        <v>False</v>
      </c>
      <c r="GN50" t="str">
        <f t="shared" si="102"/>
        <v>True</v>
      </c>
      <c r="GO50" t="str">
        <f t="shared" si="103"/>
        <v>True</v>
      </c>
      <c r="GP50" t="str">
        <f t="shared" si="104"/>
        <v>True</v>
      </c>
      <c r="GQ50" t="str">
        <f t="shared" si="105"/>
        <v>True</v>
      </c>
      <c r="GR50" t="str">
        <f t="shared" si="106"/>
        <v>False</v>
      </c>
      <c r="GS50" t="str">
        <f t="shared" si="107"/>
        <v>False</v>
      </c>
    </row>
    <row r="51" spans="1:202" ht="29.25" customHeight="1" x14ac:dyDescent="0.45">
      <c r="A51" s="43">
        <v>47</v>
      </c>
      <c r="B51" s="44">
        <v>3</v>
      </c>
      <c r="C51" s="45">
        <v>6</v>
      </c>
      <c r="D51" s="46">
        <v>2</v>
      </c>
      <c r="E51" s="68" t="s">
        <v>165</v>
      </c>
      <c r="F51" s="68" t="s">
        <v>166</v>
      </c>
      <c r="G51" s="48"/>
      <c r="H51" s="49"/>
      <c r="I51" s="49" t="s">
        <v>51</v>
      </c>
      <c r="J51" s="49"/>
      <c r="K51" s="49"/>
      <c r="L51" s="49"/>
      <c r="M51" s="49"/>
      <c r="N51" s="49"/>
      <c r="O51" s="49"/>
      <c r="P51" s="60" t="s">
        <v>52</v>
      </c>
      <c r="Q51" s="61"/>
      <c r="R51" s="61"/>
      <c r="S51" s="61"/>
      <c r="T51" s="61"/>
      <c r="U51" s="61"/>
      <c r="V51" s="61"/>
      <c r="W51" s="61"/>
      <c r="X51" s="61"/>
      <c r="Y51" s="61"/>
      <c r="Z51" s="61"/>
      <c r="AA51" s="61"/>
      <c r="AB51" s="61"/>
      <c r="AC51" s="61" t="s">
        <v>52</v>
      </c>
      <c r="AD51" s="61" t="s">
        <v>52</v>
      </c>
      <c r="AE51" s="61"/>
      <c r="AF51" s="61"/>
      <c r="AG51" s="61"/>
      <c r="AH51" s="61"/>
      <c r="AI51" s="61"/>
      <c r="AJ51" s="61"/>
      <c r="AK51" s="61"/>
      <c r="AL51" s="61"/>
      <c r="AM51" s="61" t="s">
        <v>52</v>
      </c>
      <c r="AN51" s="50">
        <f t="shared" si="54"/>
        <v>0</v>
      </c>
      <c r="AO51" s="50">
        <f t="shared" si="55"/>
        <v>0</v>
      </c>
      <c r="AP51" s="50">
        <f t="shared" si="56"/>
        <v>1</v>
      </c>
      <c r="AQ51" s="50">
        <f t="shared" si="57"/>
        <v>4</v>
      </c>
      <c r="AR51" s="51">
        <f t="shared" si="58"/>
        <v>5</v>
      </c>
      <c r="AS51" s="52"/>
      <c r="AT51" s="52"/>
      <c r="AU51" s="52"/>
      <c r="AV51" s="52"/>
      <c r="AW51" s="52"/>
      <c r="AX51" s="52"/>
      <c r="AY51" s="52" t="s">
        <v>153</v>
      </c>
      <c r="AZ51" s="52" t="s">
        <v>154</v>
      </c>
      <c r="BA51" s="54"/>
      <c r="BB51" s="55">
        <v>47</v>
      </c>
      <c r="BC51" s="56">
        <v>3</v>
      </c>
      <c r="BD51" s="57">
        <v>6</v>
      </c>
      <c r="BE51" s="58">
        <v>2</v>
      </c>
      <c r="BF51" s="70" t="s">
        <v>149</v>
      </c>
      <c r="BG51" s="70" t="s">
        <v>150</v>
      </c>
      <c r="BH51" s="49"/>
      <c r="BI51" s="49"/>
      <c r="BJ51" s="49"/>
      <c r="BK51" s="49"/>
      <c r="BL51" s="49"/>
      <c r="BM51" s="49" t="s">
        <v>51</v>
      </c>
      <c r="BN51" s="49"/>
      <c r="BO51" s="49" t="s">
        <v>52</v>
      </c>
      <c r="BP51" s="49"/>
      <c r="BQ51" s="60"/>
      <c r="BR51" s="61"/>
      <c r="BS51" s="61"/>
      <c r="BT51" s="61"/>
      <c r="BU51" s="61"/>
      <c r="BV51" s="61"/>
      <c r="BW51" s="61"/>
      <c r="BX51" s="61"/>
      <c r="BY51" s="61"/>
      <c r="BZ51" s="61"/>
      <c r="CA51" s="61"/>
      <c r="CB51" s="61"/>
      <c r="CC51" s="61"/>
      <c r="CD51" s="61"/>
      <c r="CE51" s="61"/>
      <c r="CF51" s="61"/>
      <c r="CG51" s="61"/>
      <c r="CH51" s="61" t="s">
        <v>51</v>
      </c>
      <c r="CI51" s="61"/>
      <c r="CJ51" s="61"/>
      <c r="CK51" s="61"/>
      <c r="CL51" s="61"/>
      <c r="CM51" s="61" t="s">
        <v>51</v>
      </c>
      <c r="CN51" s="61"/>
      <c r="CO51" s="50">
        <f t="shared" si="59"/>
        <v>0</v>
      </c>
      <c r="CP51" s="50">
        <f t="shared" si="60"/>
        <v>0</v>
      </c>
      <c r="CQ51" s="50">
        <f t="shared" si="61"/>
        <v>3</v>
      </c>
      <c r="CR51" s="50">
        <f t="shared" si="62"/>
        <v>1</v>
      </c>
      <c r="CS51" s="51">
        <f t="shared" si="63"/>
        <v>4</v>
      </c>
      <c r="CT51" s="52"/>
      <c r="CU51" s="52"/>
      <c r="CV51" s="52"/>
      <c r="CW51" s="52"/>
      <c r="CX51" s="52"/>
      <c r="CY51" s="52"/>
      <c r="CZ51" s="69" t="s">
        <v>87</v>
      </c>
      <c r="DA51" s="52"/>
      <c r="DB51" s="54"/>
      <c r="DC51" s="43">
        <v>47</v>
      </c>
      <c r="DD51" s="44">
        <v>3</v>
      </c>
      <c r="DE51" s="45">
        <v>6</v>
      </c>
      <c r="DF51" s="46">
        <v>2</v>
      </c>
      <c r="DG51" s="68" t="s">
        <v>163</v>
      </c>
      <c r="DH51" s="68" t="s">
        <v>164</v>
      </c>
      <c r="DI51" s="48"/>
      <c r="DJ51" s="49"/>
      <c r="DK51" s="49" t="s">
        <v>51</v>
      </c>
      <c r="DL51" s="49"/>
      <c r="DM51" s="49"/>
      <c r="DN51" s="49"/>
      <c r="DO51" s="49"/>
      <c r="DP51" s="49"/>
      <c r="DQ51" s="49"/>
      <c r="DR51" s="60"/>
      <c r="DS51" s="61"/>
      <c r="DT51" s="61"/>
      <c r="DU51" s="61"/>
      <c r="DV51" s="61"/>
      <c r="DW51" s="61"/>
      <c r="DX51" s="61" t="s">
        <v>52</v>
      </c>
      <c r="DY51" s="61"/>
      <c r="DZ51" s="61"/>
      <c r="EA51" s="61"/>
      <c r="EB51" s="61"/>
      <c r="EC51" s="61"/>
      <c r="ED51" s="61"/>
      <c r="EE51" s="61"/>
      <c r="EF51" s="61" t="s">
        <v>52</v>
      </c>
      <c r="EG51" s="61" t="s">
        <v>52</v>
      </c>
      <c r="EH51" s="61"/>
      <c r="EI51" s="61"/>
      <c r="EJ51" s="61"/>
      <c r="EK51" s="61"/>
      <c r="EL51" s="61"/>
      <c r="EM51" s="61"/>
      <c r="EN51" s="61"/>
      <c r="EO51" s="61" t="s">
        <v>52</v>
      </c>
      <c r="EP51" s="50">
        <f t="shared" si="64"/>
        <v>0</v>
      </c>
      <c r="EQ51" s="50">
        <f t="shared" si="65"/>
        <v>0</v>
      </c>
      <c r="ER51" s="50">
        <f t="shared" si="66"/>
        <v>1</v>
      </c>
      <c r="ES51" s="50">
        <f t="shared" si="67"/>
        <v>4</v>
      </c>
      <c r="ET51" s="51">
        <f t="shared" si="68"/>
        <v>5</v>
      </c>
      <c r="FA51" s="13" t="s">
        <v>87</v>
      </c>
      <c r="FG51" t="str">
        <f t="shared" si="69"/>
        <v>True</v>
      </c>
      <c r="FH51" t="str">
        <f t="shared" si="70"/>
        <v>True</v>
      </c>
      <c r="FI51" t="str">
        <f t="shared" si="71"/>
        <v>True</v>
      </c>
      <c r="FJ51" t="str">
        <f t="shared" si="72"/>
        <v>True</v>
      </c>
      <c r="FK51" t="str">
        <f t="shared" si="73"/>
        <v>False</v>
      </c>
      <c r="FL51" t="str">
        <f t="shared" si="74"/>
        <v>False</v>
      </c>
      <c r="FM51" t="str">
        <f t="shared" si="75"/>
        <v>True</v>
      </c>
      <c r="FN51" t="str">
        <f t="shared" si="76"/>
        <v>True</v>
      </c>
      <c r="FO51" t="str">
        <f t="shared" si="77"/>
        <v>False</v>
      </c>
      <c r="FP51" t="str">
        <f t="shared" si="78"/>
        <v>True</v>
      </c>
      <c r="FQ51" t="str">
        <f t="shared" si="79"/>
        <v>True</v>
      </c>
      <c r="FR51" t="str">
        <f t="shared" si="80"/>
        <v>False</v>
      </c>
      <c r="FS51" t="str">
        <f t="shared" si="81"/>
        <v>True</v>
      </c>
      <c r="FT51" t="str">
        <f t="shared" si="82"/>
        <v>False</v>
      </c>
      <c r="FU51" t="str">
        <f t="shared" si="83"/>
        <v>True</v>
      </c>
      <c r="FV51" t="str">
        <f t="shared" si="84"/>
        <v>False</v>
      </c>
      <c r="FW51" t="str">
        <f t="shared" si="85"/>
        <v>True</v>
      </c>
      <c r="FX51" t="str">
        <f t="shared" si="86"/>
        <v>True</v>
      </c>
      <c r="FY51" t="str">
        <f t="shared" si="87"/>
        <v>True</v>
      </c>
      <c r="FZ51" t="str">
        <f t="shared" si="88"/>
        <v>True</v>
      </c>
      <c r="GA51" t="str">
        <f t="shared" si="89"/>
        <v>True</v>
      </c>
      <c r="GB51" t="str">
        <f t="shared" si="90"/>
        <v>False</v>
      </c>
      <c r="GC51" t="str">
        <f t="shared" si="91"/>
        <v>True</v>
      </c>
      <c r="GD51" t="str">
        <f t="shared" si="92"/>
        <v>True</v>
      </c>
      <c r="GE51" t="str">
        <f t="shared" si="93"/>
        <v>True</v>
      </c>
      <c r="GF51" t="str">
        <f t="shared" si="94"/>
        <v>True</v>
      </c>
      <c r="GG51" t="str">
        <f t="shared" si="95"/>
        <v>True</v>
      </c>
      <c r="GH51" t="str">
        <f t="shared" si="96"/>
        <v>True</v>
      </c>
      <c r="GI51" t="str">
        <f t="shared" si="97"/>
        <v>False</v>
      </c>
      <c r="GJ51" t="str">
        <f t="shared" si="98"/>
        <v>False</v>
      </c>
      <c r="GK51" t="str">
        <f t="shared" si="99"/>
        <v>False</v>
      </c>
      <c r="GL51" t="str">
        <f t="shared" si="100"/>
        <v>True</v>
      </c>
      <c r="GM51" t="str">
        <f t="shared" si="101"/>
        <v>False</v>
      </c>
      <c r="GN51" t="str">
        <f t="shared" si="102"/>
        <v>True</v>
      </c>
      <c r="GO51" t="str">
        <f t="shared" si="103"/>
        <v>True</v>
      </c>
      <c r="GP51" t="str">
        <f t="shared" si="104"/>
        <v>True</v>
      </c>
      <c r="GQ51" t="str">
        <f t="shared" si="105"/>
        <v>True</v>
      </c>
      <c r="GR51" t="str">
        <f t="shared" si="106"/>
        <v>False</v>
      </c>
      <c r="GS51" t="str">
        <f t="shared" si="107"/>
        <v>False</v>
      </c>
    </row>
    <row r="52" spans="1:202" ht="24.75" customHeight="1" x14ac:dyDescent="0.45">
      <c r="A52" s="43">
        <v>48</v>
      </c>
      <c r="B52" s="44">
        <v>3</v>
      </c>
      <c r="C52" s="45">
        <v>6</v>
      </c>
      <c r="D52" s="46">
        <v>2</v>
      </c>
      <c r="E52" s="80" t="s">
        <v>167</v>
      </c>
      <c r="F52" s="80" t="s">
        <v>168</v>
      </c>
      <c r="G52" s="48"/>
      <c r="H52" s="49"/>
      <c r="I52" s="49" t="s">
        <v>51</v>
      </c>
      <c r="J52" s="49"/>
      <c r="K52" s="49"/>
      <c r="L52" s="49"/>
      <c r="M52" s="49"/>
      <c r="N52" s="49"/>
      <c r="O52" s="49"/>
      <c r="P52" s="60" t="s">
        <v>52</v>
      </c>
      <c r="Q52" s="61"/>
      <c r="R52" s="61"/>
      <c r="S52" s="61"/>
      <c r="T52" s="61"/>
      <c r="U52" s="61"/>
      <c r="V52" s="61" t="s">
        <v>52</v>
      </c>
      <c r="W52" s="61"/>
      <c r="X52" s="61"/>
      <c r="Y52" s="61"/>
      <c r="Z52" s="61"/>
      <c r="AA52" s="61"/>
      <c r="AB52" s="61"/>
      <c r="AC52" s="61" t="s">
        <v>51</v>
      </c>
      <c r="AD52" s="61"/>
      <c r="AE52" s="61"/>
      <c r="AF52" s="61"/>
      <c r="AG52" s="61"/>
      <c r="AH52" s="61"/>
      <c r="AI52" s="61"/>
      <c r="AJ52" s="61" t="s">
        <v>51</v>
      </c>
      <c r="AK52" s="61"/>
      <c r="AL52" s="61"/>
      <c r="AM52" s="61"/>
      <c r="AN52" s="50">
        <f t="shared" si="54"/>
        <v>0</v>
      </c>
      <c r="AO52" s="50">
        <f t="shared" si="55"/>
        <v>0</v>
      </c>
      <c r="AP52" s="50">
        <f t="shared" si="56"/>
        <v>3</v>
      </c>
      <c r="AQ52" s="50">
        <f t="shared" si="57"/>
        <v>2</v>
      </c>
      <c r="AR52" s="51">
        <f t="shared" si="58"/>
        <v>5</v>
      </c>
      <c r="AS52" s="52"/>
      <c r="AT52" s="52"/>
      <c r="AU52" s="52"/>
      <c r="AV52" s="52"/>
      <c r="AW52" s="52"/>
      <c r="AX52" s="52"/>
      <c r="AY52" s="52" t="s">
        <v>153</v>
      </c>
      <c r="AZ52" s="52" t="s">
        <v>154</v>
      </c>
      <c r="BA52" s="54"/>
      <c r="BB52" s="55">
        <v>48</v>
      </c>
      <c r="BC52" s="56">
        <v>3</v>
      </c>
      <c r="BD52" s="57">
        <v>6</v>
      </c>
      <c r="BE52" s="58">
        <v>2</v>
      </c>
      <c r="BF52" s="70" t="s">
        <v>151</v>
      </c>
      <c r="BG52" s="70" t="s">
        <v>152</v>
      </c>
      <c r="BH52" s="49"/>
      <c r="BI52" s="49"/>
      <c r="BJ52" s="49"/>
      <c r="BK52" s="49"/>
      <c r="BL52" s="49" t="s">
        <v>51</v>
      </c>
      <c r="BM52" s="49"/>
      <c r="BN52" s="49"/>
      <c r="BO52" s="49"/>
      <c r="BP52" s="49" t="s">
        <v>52</v>
      </c>
      <c r="BQ52" s="60"/>
      <c r="BR52" s="61"/>
      <c r="BS52" s="61"/>
      <c r="BT52" s="61"/>
      <c r="BU52" s="61"/>
      <c r="BV52" s="61"/>
      <c r="BW52" s="61"/>
      <c r="BX52" s="61"/>
      <c r="BY52" s="61"/>
      <c r="BZ52" s="61"/>
      <c r="CA52" s="61"/>
      <c r="CB52" s="61"/>
      <c r="CC52" s="61"/>
      <c r="CD52" s="61"/>
      <c r="CE52" s="61"/>
      <c r="CF52" s="61"/>
      <c r="CG52" s="61"/>
      <c r="CH52" s="61" t="s">
        <v>51</v>
      </c>
      <c r="CI52" s="61"/>
      <c r="CJ52" s="61"/>
      <c r="CK52" s="61"/>
      <c r="CL52" s="61"/>
      <c r="CM52" s="61" t="s">
        <v>51</v>
      </c>
      <c r="CN52" s="61"/>
      <c r="CO52" s="50">
        <f t="shared" si="59"/>
        <v>0</v>
      </c>
      <c r="CP52" s="50">
        <f t="shared" si="60"/>
        <v>0</v>
      </c>
      <c r="CQ52" s="50">
        <f t="shared" si="61"/>
        <v>3</v>
      </c>
      <c r="CR52" s="50">
        <f t="shared" si="62"/>
        <v>1</v>
      </c>
      <c r="CS52" s="51">
        <f t="shared" si="63"/>
        <v>4</v>
      </c>
      <c r="CT52" s="52"/>
      <c r="CU52" s="52"/>
      <c r="CV52" s="52"/>
      <c r="CW52" s="52"/>
      <c r="CX52" s="52"/>
      <c r="CY52" s="52"/>
      <c r="CZ52" s="52" t="s">
        <v>153</v>
      </c>
      <c r="DA52" s="52" t="s">
        <v>154</v>
      </c>
      <c r="DB52" s="54"/>
      <c r="DC52" s="43">
        <v>48</v>
      </c>
      <c r="DD52" s="44">
        <v>3</v>
      </c>
      <c r="DE52" s="45">
        <v>6</v>
      </c>
      <c r="DF52" s="46">
        <v>2</v>
      </c>
      <c r="DG52" s="68" t="s">
        <v>165</v>
      </c>
      <c r="DH52" s="68" t="s">
        <v>166</v>
      </c>
      <c r="DI52" s="48"/>
      <c r="DJ52" s="49"/>
      <c r="DK52" s="49" t="s">
        <v>51</v>
      </c>
      <c r="DL52" s="49"/>
      <c r="DM52" s="49"/>
      <c r="DN52" s="49"/>
      <c r="DO52" s="49"/>
      <c r="DP52" s="49"/>
      <c r="DQ52" s="49"/>
      <c r="DR52" s="60" t="s">
        <v>52</v>
      </c>
      <c r="DS52" s="61"/>
      <c r="DT52" s="61"/>
      <c r="DU52" s="61"/>
      <c r="DV52" s="61"/>
      <c r="DW52" s="61"/>
      <c r="DX52" s="61"/>
      <c r="DY52" s="61"/>
      <c r="DZ52" s="61"/>
      <c r="EA52" s="61"/>
      <c r="EB52" s="61"/>
      <c r="EC52" s="61"/>
      <c r="ED52" s="61"/>
      <c r="EE52" s="61" t="s">
        <v>52</v>
      </c>
      <c r="EF52" s="61" t="s">
        <v>52</v>
      </c>
      <c r="EG52" s="61"/>
      <c r="EH52" s="61"/>
      <c r="EI52" s="61"/>
      <c r="EJ52" s="61"/>
      <c r="EK52" s="61"/>
      <c r="EL52" s="61"/>
      <c r="EM52" s="61"/>
      <c r="EN52" s="61"/>
      <c r="EO52" s="61" t="s">
        <v>52</v>
      </c>
      <c r="EP52" s="50">
        <f t="shared" si="64"/>
        <v>0</v>
      </c>
      <c r="EQ52" s="50">
        <f t="shared" si="65"/>
        <v>0</v>
      </c>
      <c r="ER52" s="50">
        <f t="shared" si="66"/>
        <v>1</v>
      </c>
      <c r="ES52" s="50">
        <f t="shared" si="67"/>
        <v>4</v>
      </c>
      <c r="ET52" s="51">
        <f t="shared" si="68"/>
        <v>5</v>
      </c>
      <c r="FA52" t="s">
        <v>153</v>
      </c>
      <c r="FB52" t="s">
        <v>154</v>
      </c>
      <c r="FG52" t="str">
        <f t="shared" si="69"/>
        <v>True</v>
      </c>
      <c r="FH52" t="str">
        <f t="shared" si="70"/>
        <v>True</v>
      </c>
      <c r="FI52" t="str">
        <f t="shared" si="71"/>
        <v>True</v>
      </c>
      <c r="FJ52" t="str">
        <f t="shared" si="72"/>
        <v>True</v>
      </c>
      <c r="FK52" t="str">
        <f t="shared" si="73"/>
        <v>False</v>
      </c>
      <c r="FL52" t="str">
        <f t="shared" si="74"/>
        <v>False</v>
      </c>
      <c r="FM52" t="str">
        <f t="shared" si="75"/>
        <v>True</v>
      </c>
      <c r="FN52" t="str">
        <f t="shared" si="76"/>
        <v>True</v>
      </c>
      <c r="FO52" t="str">
        <f t="shared" si="77"/>
        <v>False</v>
      </c>
      <c r="FP52" t="str">
        <f t="shared" si="78"/>
        <v>True</v>
      </c>
      <c r="FQ52" t="str">
        <f t="shared" si="79"/>
        <v>False</v>
      </c>
      <c r="FR52" t="str">
        <f t="shared" si="80"/>
        <v>True</v>
      </c>
      <c r="FS52" t="str">
        <f t="shared" si="81"/>
        <v>True</v>
      </c>
      <c r="FT52" t="str">
        <f t="shared" si="82"/>
        <v>True</v>
      </c>
      <c r="FU52" t="str">
        <f t="shared" si="83"/>
        <v>False</v>
      </c>
      <c r="FV52" t="str">
        <f t="shared" si="84"/>
        <v>False</v>
      </c>
      <c r="FW52" t="str">
        <f t="shared" si="85"/>
        <v>True</v>
      </c>
      <c r="FX52" t="str">
        <f t="shared" si="86"/>
        <v>True</v>
      </c>
      <c r="FY52" t="str">
        <f t="shared" si="87"/>
        <v>True</v>
      </c>
      <c r="FZ52" t="str">
        <f t="shared" si="88"/>
        <v>True</v>
      </c>
      <c r="GA52" t="str">
        <f t="shared" si="89"/>
        <v>True</v>
      </c>
      <c r="GB52" t="str">
        <f t="shared" si="90"/>
        <v>False</v>
      </c>
      <c r="GC52" t="str">
        <f t="shared" si="91"/>
        <v>True</v>
      </c>
      <c r="GD52" t="str">
        <f t="shared" si="92"/>
        <v>True</v>
      </c>
      <c r="GE52" t="str">
        <f t="shared" si="93"/>
        <v>True</v>
      </c>
      <c r="GF52" t="str">
        <f t="shared" si="94"/>
        <v>True</v>
      </c>
      <c r="GG52" t="str">
        <f t="shared" si="95"/>
        <v>True</v>
      </c>
      <c r="GH52" t="str">
        <f t="shared" si="96"/>
        <v>True</v>
      </c>
      <c r="GI52" t="str">
        <f t="shared" si="97"/>
        <v>False</v>
      </c>
      <c r="GJ52" t="str">
        <f t="shared" si="98"/>
        <v>False</v>
      </c>
      <c r="GK52" t="str">
        <f t="shared" si="99"/>
        <v>True</v>
      </c>
      <c r="GL52" t="str">
        <f t="shared" si="100"/>
        <v>True</v>
      </c>
      <c r="GM52" t="str">
        <f t="shared" si="101"/>
        <v>False</v>
      </c>
      <c r="GN52" t="str">
        <f t="shared" si="102"/>
        <v>True</v>
      </c>
      <c r="GO52" t="str">
        <f t="shared" si="103"/>
        <v>True</v>
      </c>
      <c r="GP52" t="str">
        <f t="shared" si="104"/>
        <v>False</v>
      </c>
      <c r="GQ52" t="str">
        <f t="shared" si="105"/>
        <v>True</v>
      </c>
      <c r="GR52" t="str">
        <f t="shared" si="106"/>
        <v>False</v>
      </c>
      <c r="GS52" t="str">
        <f t="shared" si="107"/>
        <v>False</v>
      </c>
    </row>
    <row r="53" spans="1:202" ht="24.75" customHeight="1" x14ac:dyDescent="0.45">
      <c r="A53" s="43">
        <v>49</v>
      </c>
      <c r="B53" s="44">
        <v>3</v>
      </c>
      <c r="C53" s="45">
        <v>6</v>
      </c>
      <c r="D53" s="46">
        <v>2</v>
      </c>
      <c r="E53" s="80" t="s">
        <v>169</v>
      </c>
      <c r="F53" s="80" t="s">
        <v>170</v>
      </c>
      <c r="G53" s="48"/>
      <c r="H53" s="49" t="s">
        <v>51</v>
      </c>
      <c r="I53" s="49"/>
      <c r="J53" s="49"/>
      <c r="K53" s="49"/>
      <c r="L53" s="49"/>
      <c r="M53" s="49" t="s">
        <v>51</v>
      </c>
      <c r="N53" s="49"/>
      <c r="O53" s="49"/>
      <c r="P53" s="60"/>
      <c r="Q53" s="61"/>
      <c r="R53" s="61"/>
      <c r="S53" s="61"/>
      <c r="T53" s="61"/>
      <c r="U53" s="61"/>
      <c r="V53" s="61"/>
      <c r="W53" s="61"/>
      <c r="X53" s="61" t="s">
        <v>52</v>
      </c>
      <c r="Y53" s="61"/>
      <c r="Z53" s="61"/>
      <c r="AA53" s="61"/>
      <c r="AB53" s="61"/>
      <c r="AC53" s="61"/>
      <c r="AD53" s="61"/>
      <c r="AE53" s="61"/>
      <c r="AF53" s="61"/>
      <c r="AG53" s="61"/>
      <c r="AH53" s="61"/>
      <c r="AI53" s="61"/>
      <c r="AJ53" s="61"/>
      <c r="AK53" s="61"/>
      <c r="AL53" s="61" t="s">
        <v>51</v>
      </c>
      <c r="AM53" s="61"/>
      <c r="AN53" s="50">
        <f t="shared" si="54"/>
        <v>0</v>
      </c>
      <c r="AO53" s="50">
        <f t="shared" si="55"/>
        <v>0</v>
      </c>
      <c r="AP53" s="50">
        <f t="shared" si="56"/>
        <v>3</v>
      </c>
      <c r="AQ53" s="50">
        <f t="shared" si="57"/>
        <v>1</v>
      </c>
      <c r="AR53" s="51">
        <f t="shared" si="58"/>
        <v>4</v>
      </c>
      <c r="AS53" s="52"/>
      <c r="AT53" s="52"/>
      <c r="AU53" s="52"/>
      <c r="AV53" s="52"/>
      <c r="AW53" s="52"/>
      <c r="AX53" s="52"/>
      <c r="AY53" s="52" t="s">
        <v>153</v>
      </c>
      <c r="AZ53" s="52" t="s">
        <v>154</v>
      </c>
      <c r="BA53" s="54"/>
      <c r="BB53" s="55">
        <v>49</v>
      </c>
      <c r="BC53" s="44">
        <v>3</v>
      </c>
      <c r="BD53" s="45">
        <v>6</v>
      </c>
      <c r="BE53" s="46">
        <v>2</v>
      </c>
      <c r="BF53" s="81" t="s">
        <v>165</v>
      </c>
      <c r="BG53" s="70" t="s">
        <v>166</v>
      </c>
      <c r="BH53" s="49"/>
      <c r="BI53" s="49"/>
      <c r="BJ53" s="49" t="s">
        <v>51</v>
      </c>
      <c r="BK53" s="49"/>
      <c r="BL53" s="49"/>
      <c r="BM53" s="49"/>
      <c r="BN53" s="49"/>
      <c r="BO53" s="49"/>
      <c r="BP53" s="49"/>
      <c r="BQ53" s="60" t="s">
        <v>52</v>
      </c>
      <c r="BR53" s="61"/>
      <c r="BS53" s="61"/>
      <c r="BT53" s="61"/>
      <c r="BU53" s="61"/>
      <c r="BV53" s="61"/>
      <c r="BW53" s="61"/>
      <c r="BX53" s="61"/>
      <c r="BY53" s="61"/>
      <c r="BZ53" s="61"/>
      <c r="CA53" s="61"/>
      <c r="CB53" s="61"/>
      <c r="CC53" s="61"/>
      <c r="CD53" s="61" t="s">
        <v>52</v>
      </c>
      <c r="CE53" s="61" t="s">
        <v>52</v>
      </c>
      <c r="CF53" s="61"/>
      <c r="CG53" s="61"/>
      <c r="CH53" s="61"/>
      <c r="CI53" s="61"/>
      <c r="CJ53" s="61"/>
      <c r="CK53" s="61"/>
      <c r="CL53" s="61"/>
      <c r="CM53" s="61"/>
      <c r="CN53" s="61" t="s">
        <v>52</v>
      </c>
      <c r="CO53" s="50">
        <f t="shared" si="59"/>
        <v>0</v>
      </c>
      <c r="CP53" s="50">
        <f t="shared" si="60"/>
        <v>0</v>
      </c>
      <c r="CQ53" s="50">
        <f t="shared" si="61"/>
        <v>1</v>
      </c>
      <c r="CR53" s="50">
        <f t="shared" si="62"/>
        <v>4</v>
      </c>
      <c r="CS53" s="51">
        <f t="shared" si="63"/>
        <v>5</v>
      </c>
      <c r="CT53" s="52"/>
      <c r="CU53" s="52"/>
      <c r="CV53" s="52"/>
      <c r="CW53" s="52"/>
      <c r="CX53" s="52"/>
      <c r="CY53" s="52"/>
      <c r="CZ53" s="52" t="s">
        <v>153</v>
      </c>
      <c r="DA53" s="52" t="s">
        <v>154</v>
      </c>
      <c r="DB53" s="54"/>
      <c r="DC53" s="43">
        <v>49</v>
      </c>
      <c r="DD53" s="44">
        <v>3</v>
      </c>
      <c r="DE53" s="45">
        <v>6</v>
      </c>
      <c r="DF53" s="46">
        <v>2</v>
      </c>
      <c r="DG53" s="80" t="s">
        <v>167</v>
      </c>
      <c r="DH53" s="80" t="s">
        <v>168</v>
      </c>
      <c r="DI53" s="48"/>
      <c r="DJ53" s="49"/>
      <c r="DK53" s="49" t="s">
        <v>51</v>
      </c>
      <c r="DL53" s="49"/>
      <c r="DM53" s="49"/>
      <c r="DN53" s="49"/>
      <c r="DO53" s="49"/>
      <c r="DP53" s="49"/>
      <c r="DQ53" s="49"/>
      <c r="DR53" s="60" t="s">
        <v>52</v>
      </c>
      <c r="DS53" s="61"/>
      <c r="DT53" s="61"/>
      <c r="DU53" s="61"/>
      <c r="DV53" s="61"/>
      <c r="DW53" s="61"/>
      <c r="DX53" s="61" t="s">
        <v>52</v>
      </c>
      <c r="DY53" s="61"/>
      <c r="DZ53" s="61"/>
      <c r="EA53" s="61"/>
      <c r="EB53" s="61"/>
      <c r="EC53" s="61"/>
      <c r="ED53" s="61"/>
      <c r="EE53" s="61" t="s">
        <v>51</v>
      </c>
      <c r="EF53" s="61"/>
      <c r="EG53" s="61"/>
      <c r="EH53" s="61"/>
      <c r="EI53" s="61"/>
      <c r="EJ53" s="61"/>
      <c r="EK53" s="61"/>
      <c r="EL53" s="61" t="s">
        <v>51</v>
      </c>
      <c r="EM53" s="61"/>
      <c r="EN53" s="61"/>
      <c r="EO53" s="61"/>
      <c r="EP53" s="50">
        <f t="shared" si="64"/>
        <v>0</v>
      </c>
      <c r="EQ53" s="50">
        <f t="shared" si="65"/>
        <v>0</v>
      </c>
      <c r="ER53" s="50">
        <f t="shared" si="66"/>
        <v>3</v>
      </c>
      <c r="ES53" s="50">
        <f t="shared" si="67"/>
        <v>2</v>
      </c>
      <c r="ET53" s="51">
        <f t="shared" si="68"/>
        <v>5</v>
      </c>
      <c r="FA53" t="s">
        <v>153</v>
      </c>
      <c r="FB53" t="s">
        <v>154</v>
      </c>
      <c r="FG53" t="str">
        <f t="shared" si="69"/>
        <v>True</v>
      </c>
      <c r="FH53" t="str">
        <f t="shared" si="70"/>
        <v>True</v>
      </c>
      <c r="FI53" t="str">
        <f t="shared" si="71"/>
        <v>True</v>
      </c>
      <c r="FJ53" t="str">
        <f t="shared" si="72"/>
        <v>True</v>
      </c>
      <c r="FK53" t="str">
        <f t="shared" si="73"/>
        <v>False</v>
      </c>
      <c r="FL53" t="str">
        <f t="shared" si="74"/>
        <v>False</v>
      </c>
      <c r="FM53" t="str">
        <f t="shared" si="75"/>
        <v>True</v>
      </c>
      <c r="FN53" t="str">
        <f t="shared" si="76"/>
        <v>False</v>
      </c>
      <c r="FO53" t="str">
        <f t="shared" si="77"/>
        <v>False</v>
      </c>
      <c r="FP53" t="str">
        <f t="shared" si="78"/>
        <v>True</v>
      </c>
      <c r="FQ53" t="str">
        <f t="shared" si="79"/>
        <v>True</v>
      </c>
      <c r="FR53" t="str">
        <f t="shared" si="80"/>
        <v>True</v>
      </c>
      <c r="FS53" t="str">
        <f t="shared" si="81"/>
        <v>False</v>
      </c>
      <c r="FT53" t="str">
        <f t="shared" si="82"/>
        <v>True</v>
      </c>
      <c r="FU53" t="str">
        <f t="shared" si="83"/>
        <v>True</v>
      </c>
      <c r="FV53" t="str">
        <f t="shared" si="84"/>
        <v>False</v>
      </c>
      <c r="FW53" t="str">
        <f t="shared" si="85"/>
        <v>True</v>
      </c>
      <c r="FX53" t="str">
        <f t="shared" si="86"/>
        <v>True</v>
      </c>
      <c r="FY53" t="str">
        <f t="shared" si="87"/>
        <v>True</v>
      </c>
      <c r="FZ53" t="str">
        <f t="shared" si="88"/>
        <v>True</v>
      </c>
      <c r="GA53" t="str">
        <f t="shared" si="89"/>
        <v>True</v>
      </c>
      <c r="GB53" t="str">
        <f t="shared" si="90"/>
        <v>False</v>
      </c>
      <c r="GC53" t="str">
        <f t="shared" si="91"/>
        <v>True</v>
      </c>
      <c r="GD53" t="str">
        <f t="shared" si="92"/>
        <v>False</v>
      </c>
      <c r="GE53" t="str">
        <f t="shared" si="93"/>
        <v>True</v>
      </c>
      <c r="GF53" t="str">
        <f t="shared" si="94"/>
        <v>True</v>
      </c>
      <c r="GG53" t="str">
        <f t="shared" si="95"/>
        <v>True</v>
      </c>
      <c r="GH53" t="str">
        <f t="shared" si="96"/>
        <v>True</v>
      </c>
      <c r="GI53" t="str">
        <f t="shared" si="97"/>
        <v>False</v>
      </c>
      <c r="GJ53" t="str">
        <f t="shared" si="98"/>
        <v>False</v>
      </c>
      <c r="GK53" t="str">
        <f t="shared" si="99"/>
        <v>True</v>
      </c>
      <c r="GL53" t="str">
        <f t="shared" si="100"/>
        <v>True</v>
      </c>
      <c r="GM53" t="str">
        <f t="shared" si="101"/>
        <v>True</v>
      </c>
      <c r="GN53" t="str">
        <f t="shared" si="102"/>
        <v>True</v>
      </c>
      <c r="GO53" t="str">
        <f t="shared" si="103"/>
        <v>True</v>
      </c>
      <c r="GP53" t="str">
        <f t="shared" si="104"/>
        <v>False</v>
      </c>
      <c r="GQ53" t="str">
        <f t="shared" si="105"/>
        <v>True</v>
      </c>
      <c r="GR53" t="str">
        <f t="shared" si="106"/>
        <v>False</v>
      </c>
      <c r="GS53" t="str">
        <f t="shared" si="107"/>
        <v>False</v>
      </c>
    </row>
    <row r="54" spans="1:202" ht="22.5" customHeight="1" x14ac:dyDescent="0.45">
      <c r="A54" s="43">
        <v>50</v>
      </c>
      <c r="B54" s="44">
        <v>3</v>
      </c>
      <c r="C54" s="45">
        <v>6</v>
      </c>
      <c r="D54" s="46">
        <v>2</v>
      </c>
      <c r="E54" s="80" t="s">
        <v>171</v>
      </c>
      <c r="F54" s="80" t="s">
        <v>172</v>
      </c>
      <c r="G54" s="48"/>
      <c r="H54" s="49"/>
      <c r="I54" s="49"/>
      <c r="J54" s="49"/>
      <c r="K54" s="49"/>
      <c r="L54" s="49"/>
      <c r="M54" s="49"/>
      <c r="N54" s="49" t="s">
        <v>52</v>
      </c>
      <c r="O54" s="49"/>
      <c r="P54" s="60" t="s">
        <v>52</v>
      </c>
      <c r="Q54" s="61"/>
      <c r="R54" s="61"/>
      <c r="S54" s="61"/>
      <c r="T54" s="61"/>
      <c r="U54" s="61"/>
      <c r="V54" s="61"/>
      <c r="W54" s="61"/>
      <c r="X54" s="61"/>
      <c r="Y54" s="61"/>
      <c r="Z54" s="61"/>
      <c r="AA54" s="61"/>
      <c r="AB54" s="61"/>
      <c r="AC54" s="61" t="s">
        <v>51</v>
      </c>
      <c r="AD54" s="61" t="s">
        <v>51</v>
      </c>
      <c r="AE54" s="61"/>
      <c r="AF54" s="61"/>
      <c r="AG54" s="61"/>
      <c r="AH54" s="61"/>
      <c r="AI54" s="61"/>
      <c r="AJ54" s="61"/>
      <c r="AK54" s="61"/>
      <c r="AL54" s="61"/>
      <c r="AM54" s="61" t="s">
        <v>52</v>
      </c>
      <c r="AN54" s="50">
        <f t="shared" si="54"/>
        <v>0</v>
      </c>
      <c r="AO54" s="50">
        <f t="shared" si="55"/>
        <v>0</v>
      </c>
      <c r="AP54" s="50">
        <f t="shared" si="56"/>
        <v>2</v>
      </c>
      <c r="AQ54" s="50">
        <f t="shared" si="57"/>
        <v>3</v>
      </c>
      <c r="AR54" s="51">
        <f t="shared" si="58"/>
        <v>5</v>
      </c>
      <c r="AS54" s="52"/>
      <c r="AT54" s="52"/>
      <c r="AU54" s="52"/>
      <c r="AV54" s="52"/>
      <c r="AW54" s="52"/>
      <c r="AX54" s="52"/>
      <c r="AY54" s="52" t="s">
        <v>153</v>
      </c>
      <c r="AZ54" s="52" t="s">
        <v>154</v>
      </c>
      <c r="BA54" s="54"/>
      <c r="BB54" s="55">
        <v>50</v>
      </c>
      <c r="BC54" s="56">
        <v>3</v>
      </c>
      <c r="BD54" s="57">
        <v>6</v>
      </c>
      <c r="BE54" s="82">
        <v>2</v>
      </c>
      <c r="BF54" s="83" t="s">
        <v>167</v>
      </c>
      <c r="BG54" s="83" t="s">
        <v>168</v>
      </c>
      <c r="BH54" s="49"/>
      <c r="BI54" s="49"/>
      <c r="BJ54" s="49" t="s">
        <v>51</v>
      </c>
      <c r="BK54" s="49"/>
      <c r="BL54" s="49"/>
      <c r="BM54" s="49"/>
      <c r="BN54" s="49"/>
      <c r="BO54" s="49"/>
      <c r="BP54" s="49"/>
      <c r="BQ54" s="60" t="s">
        <v>52</v>
      </c>
      <c r="BR54" s="61"/>
      <c r="BS54" s="61"/>
      <c r="BT54" s="61"/>
      <c r="BU54" s="61"/>
      <c r="BV54" s="61"/>
      <c r="BW54" s="61" t="s">
        <v>52</v>
      </c>
      <c r="BX54" s="61"/>
      <c r="BY54" s="61"/>
      <c r="BZ54" s="61"/>
      <c r="CA54" s="61"/>
      <c r="CB54" s="61"/>
      <c r="CC54" s="61"/>
      <c r="CD54" s="61" t="s">
        <v>51</v>
      </c>
      <c r="CE54" s="61"/>
      <c r="CF54" s="61"/>
      <c r="CG54" s="61"/>
      <c r="CH54" s="61"/>
      <c r="CI54" s="61"/>
      <c r="CJ54" s="61"/>
      <c r="CK54" s="61" t="s">
        <v>51</v>
      </c>
      <c r="CL54" s="61"/>
      <c r="CM54" s="61"/>
      <c r="CN54" s="61"/>
      <c r="CO54" s="50">
        <f t="shared" si="59"/>
        <v>0</v>
      </c>
      <c r="CP54" s="50">
        <f t="shared" si="60"/>
        <v>0</v>
      </c>
      <c r="CQ54" s="50">
        <f t="shared" si="61"/>
        <v>3</v>
      </c>
      <c r="CR54" s="50">
        <f t="shared" si="62"/>
        <v>2</v>
      </c>
      <c r="CS54" s="51">
        <f t="shared" si="63"/>
        <v>5</v>
      </c>
      <c r="CT54" s="52"/>
      <c r="CU54" s="52"/>
      <c r="CV54" s="52"/>
      <c r="CW54" s="52"/>
      <c r="CX54" s="52"/>
      <c r="CY54" s="52"/>
      <c r="CZ54" s="52" t="s">
        <v>153</v>
      </c>
      <c r="DA54" s="52" t="s">
        <v>154</v>
      </c>
      <c r="DB54" s="54"/>
      <c r="DC54" s="43">
        <v>50</v>
      </c>
      <c r="DD54" s="44">
        <v>3</v>
      </c>
      <c r="DE54" s="45">
        <v>6</v>
      </c>
      <c r="DF54" s="46">
        <v>2</v>
      </c>
      <c r="DG54" s="80" t="s">
        <v>169</v>
      </c>
      <c r="DH54" s="80" t="s">
        <v>170</v>
      </c>
      <c r="DI54" s="48"/>
      <c r="DJ54" s="49" t="s">
        <v>51</v>
      </c>
      <c r="DK54" s="49"/>
      <c r="DL54" s="49"/>
      <c r="DM54" s="49"/>
      <c r="DN54" s="49"/>
      <c r="DO54" s="49" t="s">
        <v>51</v>
      </c>
      <c r="DP54" s="49"/>
      <c r="DQ54" s="49"/>
      <c r="DR54" s="60"/>
      <c r="DS54" s="61"/>
      <c r="DT54" s="61"/>
      <c r="DU54" s="61"/>
      <c r="DV54" s="61"/>
      <c r="DW54" s="61"/>
      <c r="DX54" s="61"/>
      <c r="DY54" s="61"/>
      <c r="DZ54" s="61" t="s">
        <v>52</v>
      </c>
      <c r="EA54" s="61"/>
      <c r="EB54" s="61"/>
      <c r="EC54" s="61"/>
      <c r="ED54" s="61"/>
      <c r="EE54" s="61"/>
      <c r="EF54" s="61"/>
      <c r="EG54" s="61"/>
      <c r="EH54" s="61"/>
      <c r="EI54" s="61"/>
      <c r="EJ54" s="61"/>
      <c r="EK54" s="61"/>
      <c r="EL54" s="61"/>
      <c r="EM54" s="61"/>
      <c r="EN54" s="61" t="s">
        <v>51</v>
      </c>
      <c r="EO54" s="61"/>
      <c r="EP54" s="50">
        <f t="shared" si="64"/>
        <v>0</v>
      </c>
      <c r="EQ54" s="50">
        <f t="shared" si="65"/>
        <v>0</v>
      </c>
      <c r="ER54" s="50">
        <f t="shared" si="66"/>
        <v>3</v>
      </c>
      <c r="ES54" s="50">
        <f t="shared" si="67"/>
        <v>1</v>
      </c>
      <c r="ET54" s="51">
        <f t="shared" si="68"/>
        <v>4</v>
      </c>
      <c r="FA54" t="s">
        <v>153</v>
      </c>
      <c r="FB54" t="s">
        <v>154</v>
      </c>
      <c r="FG54" t="str">
        <f t="shared" si="69"/>
        <v>True</v>
      </c>
      <c r="FH54" t="str">
        <f t="shared" si="70"/>
        <v>True</v>
      </c>
      <c r="FI54" t="str">
        <f t="shared" si="71"/>
        <v>True</v>
      </c>
      <c r="FJ54" t="str">
        <f t="shared" si="72"/>
        <v>True</v>
      </c>
      <c r="FK54" t="str">
        <f t="shared" si="73"/>
        <v>False</v>
      </c>
      <c r="FL54" t="str">
        <f t="shared" si="74"/>
        <v>False</v>
      </c>
      <c r="FM54" t="str">
        <f t="shared" si="75"/>
        <v>True</v>
      </c>
      <c r="FN54" t="str">
        <f t="shared" si="76"/>
        <v>False</v>
      </c>
      <c r="FO54" t="str">
        <f t="shared" si="77"/>
        <v>False</v>
      </c>
      <c r="FP54" t="str">
        <f t="shared" si="78"/>
        <v>True</v>
      </c>
      <c r="FQ54" t="str">
        <f t="shared" si="79"/>
        <v>True</v>
      </c>
      <c r="FR54" t="str">
        <f t="shared" si="80"/>
        <v>True</v>
      </c>
      <c r="FS54" t="str">
        <f t="shared" si="81"/>
        <v>False</v>
      </c>
      <c r="FT54" t="str">
        <f t="shared" si="82"/>
        <v>False</v>
      </c>
      <c r="FU54" t="str">
        <f t="shared" si="83"/>
        <v>True</v>
      </c>
      <c r="FV54" t="str">
        <f t="shared" si="84"/>
        <v>False</v>
      </c>
      <c r="FW54" t="str">
        <f t="shared" si="85"/>
        <v>True</v>
      </c>
      <c r="FX54" t="str">
        <f t="shared" si="86"/>
        <v>True</v>
      </c>
      <c r="FY54" t="str">
        <f t="shared" si="87"/>
        <v>True</v>
      </c>
      <c r="FZ54" t="str">
        <f t="shared" si="88"/>
        <v>True</v>
      </c>
      <c r="GA54" t="str">
        <f t="shared" si="89"/>
        <v>True</v>
      </c>
      <c r="GB54" t="str">
        <f t="shared" si="90"/>
        <v>False</v>
      </c>
      <c r="GC54" t="str">
        <f t="shared" si="91"/>
        <v>True</v>
      </c>
      <c r="GD54" t="str">
        <f t="shared" si="92"/>
        <v>False</v>
      </c>
      <c r="GE54" t="str">
        <f t="shared" si="93"/>
        <v>True</v>
      </c>
      <c r="GF54" t="str">
        <f t="shared" si="94"/>
        <v>True</v>
      </c>
      <c r="GG54" t="str">
        <f t="shared" si="95"/>
        <v>True</v>
      </c>
      <c r="GH54" t="str">
        <f t="shared" si="96"/>
        <v>True</v>
      </c>
      <c r="GI54" t="str">
        <f t="shared" si="97"/>
        <v>False</v>
      </c>
      <c r="GJ54" t="str">
        <f t="shared" si="98"/>
        <v>False</v>
      </c>
      <c r="GK54" t="str">
        <f t="shared" si="99"/>
        <v>True</v>
      </c>
      <c r="GL54" t="str">
        <f t="shared" si="100"/>
        <v>True</v>
      </c>
      <c r="GM54" t="str">
        <f t="shared" si="101"/>
        <v>True</v>
      </c>
      <c r="GN54" t="str">
        <f t="shared" si="102"/>
        <v>True</v>
      </c>
      <c r="GO54" t="str">
        <f t="shared" si="103"/>
        <v>True</v>
      </c>
      <c r="GP54" t="str">
        <f t="shared" si="104"/>
        <v>False</v>
      </c>
      <c r="GQ54" t="str">
        <f t="shared" si="105"/>
        <v>True</v>
      </c>
      <c r="GR54" t="str">
        <f t="shared" si="106"/>
        <v>False</v>
      </c>
      <c r="GS54" t="str">
        <f t="shared" si="107"/>
        <v>False</v>
      </c>
    </row>
    <row r="55" spans="1:202" ht="18.75" customHeight="1" x14ac:dyDescent="0.45">
      <c r="A55" s="43">
        <v>51</v>
      </c>
      <c r="B55" s="44">
        <v>3</v>
      </c>
      <c r="C55" s="45">
        <v>6</v>
      </c>
      <c r="D55" s="46">
        <v>2</v>
      </c>
      <c r="E55" s="80" t="s">
        <v>173</v>
      </c>
      <c r="F55" s="80" t="s">
        <v>174</v>
      </c>
      <c r="G55" s="48"/>
      <c r="H55" s="49"/>
      <c r="I55" s="49"/>
      <c r="J55" s="49" t="s">
        <v>51</v>
      </c>
      <c r="K55" s="49" t="s">
        <v>51</v>
      </c>
      <c r="L55" s="49"/>
      <c r="M55" s="49"/>
      <c r="N55" s="49"/>
      <c r="O55" s="49" t="s">
        <v>51</v>
      </c>
      <c r="P55" s="60"/>
      <c r="Q55" s="61"/>
      <c r="R55" s="61"/>
      <c r="S55" s="61"/>
      <c r="T55" s="61"/>
      <c r="U55" s="61"/>
      <c r="V55" s="61"/>
      <c r="W55" s="61"/>
      <c r="X55" s="61"/>
      <c r="Y55" s="61" t="s">
        <v>51</v>
      </c>
      <c r="Z55" s="61"/>
      <c r="AA55" s="61"/>
      <c r="AB55" s="61"/>
      <c r="AC55" s="61"/>
      <c r="AD55" s="61"/>
      <c r="AE55" s="61"/>
      <c r="AF55" s="61"/>
      <c r="AG55" s="61"/>
      <c r="AH55" s="61"/>
      <c r="AI55" s="61"/>
      <c r="AJ55" s="61"/>
      <c r="AK55" s="61"/>
      <c r="AL55" s="74" t="s">
        <v>51</v>
      </c>
      <c r="AM55" s="61"/>
      <c r="AN55" s="50">
        <f t="shared" si="54"/>
        <v>0</v>
      </c>
      <c r="AO55" s="50">
        <f t="shared" si="55"/>
        <v>0</v>
      </c>
      <c r="AP55" s="50">
        <f t="shared" si="56"/>
        <v>5</v>
      </c>
      <c r="AQ55" s="50">
        <f t="shared" si="57"/>
        <v>0</v>
      </c>
      <c r="AR55" s="51">
        <f t="shared" si="58"/>
        <v>5</v>
      </c>
      <c r="AS55" s="52"/>
      <c r="AT55" s="52"/>
      <c r="AU55" s="52"/>
      <c r="AV55" s="52"/>
      <c r="AW55" s="52"/>
      <c r="AX55" s="52"/>
      <c r="AY55" s="52" t="s">
        <v>153</v>
      </c>
      <c r="AZ55" s="52" t="s">
        <v>154</v>
      </c>
      <c r="BA55" s="54"/>
      <c r="BB55" s="55">
        <v>51</v>
      </c>
      <c r="BC55" s="56">
        <v>3</v>
      </c>
      <c r="BD55" s="57">
        <v>6</v>
      </c>
      <c r="BE55" s="82">
        <v>2</v>
      </c>
      <c r="BF55" s="83" t="s">
        <v>169</v>
      </c>
      <c r="BG55" s="83" t="s">
        <v>170</v>
      </c>
      <c r="BH55" s="49"/>
      <c r="BI55" s="49" t="s">
        <v>51</v>
      </c>
      <c r="BJ55" s="49"/>
      <c r="BK55" s="49"/>
      <c r="BL55" s="49"/>
      <c r="BM55" s="49"/>
      <c r="BN55" s="49" t="s">
        <v>51</v>
      </c>
      <c r="BO55" s="49"/>
      <c r="BP55" s="49"/>
      <c r="BQ55" s="60"/>
      <c r="BR55" s="61"/>
      <c r="BS55" s="61"/>
      <c r="BT55" s="61"/>
      <c r="BU55" s="61"/>
      <c r="BV55" s="61"/>
      <c r="BW55" s="61"/>
      <c r="BX55" s="61"/>
      <c r="BY55" s="61" t="s">
        <v>52</v>
      </c>
      <c r="BZ55" s="61"/>
      <c r="CA55" s="61"/>
      <c r="CB55" s="61"/>
      <c r="CC55" s="61"/>
      <c r="CD55" s="61"/>
      <c r="CE55" s="61"/>
      <c r="CF55" s="61"/>
      <c r="CG55" s="61"/>
      <c r="CH55" s="61"/>
      <c r="CI55" s="61"/>
      <c r="CJ55" s="61"/>
      <c r="CK55" s="61"/>
      <c r="CL55" s="61"/>
      <c r="CM55" s="61" t="s">
        <v>51</v>
      </c>
      <c r="CN55" s="61"/>
      <c r="CO55" s="50">
        <f t="shared" si="59"/>
        <v>0</v>
      </c>
      <c r="CP55" s="50">
        <f t="shared" si="60"/>
        <v>0</v>
      </c>
      <c r="CQ55" s="50">
        <f t="shared" si="61"/>
        <v>3</v>
      </c>
      <c r="CR55" s="50">
        <f t="shared" si="62"/>
        <v>1</v>
      </c>
      <c r="CS55" s="51">
        <f t="shared" si="63"/>
        <v>4</v>
      </c>
      <c r="CT55" s="52"/>
      <c r="CU55" s="52"/>
      <c r="CV55" s="52"/>
      <c r="CW55" s="52"/>
      <c r="CX55" s="52"/>
      <c r="CY55" s="52"/>
      <c r="CZ55" s="52" t="s">
        <v>153</v>
      </c>
      <c r="DA55" s="52" t="s">
        <v>154</v>
      </c>
      <c r="DB55" s="54"/>
      <c r="DC55" s="43">
        <v>51</v>
      </c>
      <c r="DD55" s="44">
        <v>3</v>
      </c>
      <c r="DE55" s="45">
        <v>6</v>
      </c>
      <c r="DF55" s="46">
        <v>2</v>
      </c>
      <c r="DG55" s="80" t="s">
        <v>171</v>
      </c>
      <c r="DH55" s="80" t="s">
        <v>172</v>
      </c>
      <c r="DI55" s="48"/>
      <c r="DJ55" s="49"/>
      <c r="DK55" s="49"/>
      <c r="DL55" s="49"/>
      <c r="DM55" s="49"/>
      <c r="DN55" s="49"/>
      <c r="DO55" s="49"/>
      <c r="DP55" s="49" t="s">
        <v>52</v>
      </c>
      <c r="DQ55" s="49"/>
      <c r="DR55" s="60" t="s">
        <v>52</v>
      </c>
      <c r="DS55" s="61"/>
      <c r="DT55" s="61"/>
      <c r="DU55" s="61"/>
      <c r="DV55" s="61"/>
      <c r="DW55" s="61"/>
      <c r="DX55" s="61"/>
      <c r="DY55" s="61"/>
      <c r="DZ55" s="61"/>
      <c r="EA55" s="61"/>
      <c r="EB55" s="61"/>
      <c r="EC55" s="61"/>
      <c r="ED55" s="61"/>
      <c r="EE55" s="61" t="s">
        <v>51</v>
      </c>
      <c r="EF55" s="61" t="s">
        <v>51</v>
      </c>
      <c r="EG55" s="61"/>
      <c r="EH55" s="61"/>
      <c r="EI55" s="61"/>
      <c r="EJ55" s="61"/>
      <c r="EK55" s="61"/>
      <c r="EL55" s="61"/>
      <c r="EM55" s="61"/>
      <c r="EN55" s="61"/>
      <c r="EO55" s="61" t="s">
        <v>52</v>
      </c>
      <c r="EP55" s="50">
        <f t="shared" si="64"/>
        <v>0</v>
      </c>
      <c r="EQ55" s="50">
        <f t="shared" si="65"/>
        <v>0</v>
      </c>
      <c r="ER55" s="50">
        <f t="shared" si="66"/>
        <v>2</v>
      </c>
      <c r="ES55" s="50">
        <f t="shared" si="67"/>
        <v>3</v>
      </c>
      <c r="ET55" s="51">
        <f t="shared" si="68"/>
        <v>5</v>
      </c>
      <c r="FA55" t="s">
        <v>153</v>
      </c>
      <c r="FB55" t="s">
        <v>154</v>
      </c>
      <c r="FG55" t="str">
        <f t="shared" si="69"/>
        <v>True</v>
      </c>
      <c r="FH55" t="str">
        <f t="shared" si="70"/>
        <v>True</v>
      </c>
      <c r="FI55" t="str">
        <f t="shared" si="71"/>
        <v>True</v>
      </c>
      <c r="FJ55" t="str">
        <f t="shared" si="72"/>
        <v>True</v>
      </c>
      <c r="FK55" t="str">
        <f t="shared" si="73"/>
        <v>False</v>
      </c>
      <c r="FL55" t="str">
        <f t="shared" si="74"/>
        <v>False</v>
      </c>
      <c r="FM55" t="str">
        <f t="shared" si="75"/>
        <v>True</v>
      </c>
      <c r="FN55" t="str">
        <f t="shared" si="76"/>
        <v>False</v>
      </c>
      <c r="FO55" t="str">
        <f t="shared" si="77"/>
        <v>True</v>
      </c>
      <c r="FP55" t="str">
        <f t="shared" si="78"/>
        <v>False</v>
      </c>
      <c r="FQ55" t="str">
        <f t="shared" si="79"/>
        <v>False</v>
      </c>
      <c r="FR55" t="str">
        <f t="shared" si="80"/>
        <v>True</v>
      </c>
      <c r="FS55" t="str">
        <f t="shared" si="81"/>
        <v>False</v>
      </c>
      <c r="FT55" t="str">
        <f t="shared" si="82"/>
        <v>False</v>
      </c>
      <c r="FU55" t="str">
        <f t="shared" si="83"/>
        <v>False</v>
      </c>
      <c r="FV55" t="str">
        <f t="shared" si="84"/>
        <v>False</v>
      </c>
      <c r="FW55" t="str">
        <f t="shared" si="85"/>
        <v>True</v>
      </c>
      <c r="FX55" t="str">
        <f t="shared" si="86"/>
        <v>True</v>
      </c>
      <c r="FY55" t="str">
        <f t="shared" si="87"/>
        <v>True</v>
      </c>
      <c r="FZ55" t="str">
        <f t="shared" si="88"/>
        <v>True</v>
      </c>
      <c r="GA55" t="str">
        <f t="shared" si="89"/>
        <v>True</v>
      </c>
      <c r="GB55" t="str">
        <f t="shared" si="90"/>
        <v>True</v>
      </c>
      <c r="GC55" t="str">
        <f t="shared" si="91"/>
        <v>True</v>
      </c>
      <c r="GD55" t="str">
        <f t="shared" si="92"/>
        <v>False</v>
      </c>
      <c r="GE55" t="str">
        <f t="shared" si="93"/>
        <v>False</v>
      </c>
      <c r="GF55" t="str">
        <f t="shared" si="94"/>
        <v>True</v>
      </c>
      <c r="GG55" t="str">
        <f t="shared" si="95"/>
        <v>True</v>
      </c>
      <c r="GH55" t="str">
        <f t="shared" si="96"/>
        <v>True</v>
      </c>
      <c r="GI55" t="str">
        <f t="shared" si="97"/>
        <v>False</v>
      </c>
      <c r="GJ55" t="str">
        <f t="shared" si="98"/>
        <v>False</v>
      </c>
      <c r="GK55" t="str">
        <f t="shared" si="99"/>
        <v>True</v>
      </c>
      <c r="GL55" t="str">
        <f t="shared" si="100"/>
        <v>True</v>
      </c>
      <c r="GM55" t="str">
        <f t="shared" si="101"/>
        <v>True</v>
      </c>
      <c r="GN55" t="str">
        <f t="shared" si="102"/>
        <v>True</v>
      </c>
      <c r="GO55" t="str">
        <f t="shared" si="103"/>
        <v>True</v>
      </c>
      <c r="GP55" t="str">
        <f t="shared" si="104"/>
        <v>True</v>
      </c>
      <c r="GQ55" t="str">
        <f t="shared" si="105"/>
        <v>True</v>
      </c>
      <c r="GR55" t="str">
        <f t="shared" si="106"/>
        <v>False</v>
      </c>
      <c r="GS55" t="str">
        <f t="shared" si="107"/>
        <v>False</v>
      </c>
    </row>
    <row r="56" spans="1:202" ht="39.75" customHeight="1" x14ac:dyDescent="0.45">
      <c r="A56" s="43">
        <v>52</v>
      </c>
      <c r="B56" s="44">
        <v>3</v>
      </c>
      <c r="C56" s="71">
        <v>6</v>
      </c>
      <c r="D56" s="46">
        <v>5</v>
      </c>
      <c r="E56" s="78" t="s">
        <v>175</v>
      </c>
      <c r="F56" s="78" t="s">
        <v>176</v>
      </c>
      <c r="G56" s="48"/>
      <c r="H56" s="49"/>
      <c r="I56" s="49"/>
      <c r="J56" s="49" t="s">
        <v>52</v>
      </c>
      <c r="K56" s="49"/>
      <c r="L56" s="49"/>
      <c r="M56" s="49" t="s">
        <v>52</v>
      </c>
      <c r="N56" s="49" t="s">
        <v>52</v>
      </c>
      <c r="O56" s="49"/>
      <c r="P56" s="73"/>
      <c r="Q56" s="74" t="s">
        <v>52</v>
      </c>
      <c r="R56" s="74" t="s">
        <v>51</v>
      </c>
      <c r="S56" s="74"/>
      <c r="T56" s="74" t="s">
        <v>51</v>
      </c>
      <c r="U56" s="74" t="s">
        <v>51</v>
      </c>
      <c r="V56" s="74"/>
      <c r="W56" s="74"/>
      <c r="X56" s="74"/>
      <c r="Y56" s="74"/>
      <c r="Z56" s="74"/>
      <c r="AA56" s="74"/>
      <c r="AB56" s="74"/>
      <c r="AC56" s="74"/>
      <c r="AD56" s="74"/>
      <c r="AE56" s="74"/>
      <c r="AF56" s="74"/>
      <c r="AG56" s="74"/>
      <c r="AH56" s="74"/>
      <c r="AI56" s="74"/>
      <c r="AJ56" s="74"/>
      <c r="AK56" s="74" t="s">
        <v>51</v>
      </c>
      <c r="AL56" s="74" t="s">
        <v>51</v>
      </c>
      <c r="AM56" s="74"/>
      <c r="AN56" s="50">
        <f t="shared" si="54"/>
        <v>0</v>
      </c>
      <c r="AO56" s="50">
        <f t="shared" si="55"/>
        <v>0</v>
      </c>
      <c r="AP56" s="50">
        <f t="shared" si="56"/>
        <v>5</v>
      </c>
      <c r="AQ56" s="50">
        <f t="shared" si="57"/>
        <v>4</v>
      </c>
      <c r="AR56" s="51">
        <f t="shared" si="58"/>
        <v>9</v>
      </c>
      <c r="AS56" s="52"/>
      <c r="AT56" s="52"/>
      <c r="AU56" s="52"/>
      <c r="AV56" s="52"/>
      <c r="AW56" s="52"/>
      <c r="AX56" s="52"/>
      <c r="AY56" s="52" t="s">
        <v>126</v>
      </c>
      <c r="AZ56" s="52"/>
      <c r="BA56" s="54"/>
      <c r="BB56" s="55">
        <v>52</v>
      </c>
      <c r="BC56" s="56">
        <v>3</v>
      </c>
      <c r="BD56" s="57">
        <v>6</v>
      </c>
      <c r="BE56" s="82">
        <v>2</v>
      </c>
      <c r="BF56" s="83" t="s">
        <v>171</v>
      </c>
      <c r="BG56" s="83" t="s">
        <v>172</v>
      </c>
      <c r="BH56" s="49"/>
      <c r="BI56" s="49"/>
      <c r="BJ56" s="49"/>
      <c r="BK56" s="49"/>
      <c r="BL56" s="49"/>
      <c r="BM56" s="49"/>
      <c r="BN56" s="49"/>
      <c r="BO56" s="49" t="s">
        <v>52</v>
      </c>
      <c r="BP56" s="49"/>
      <c r="BQ56" s="60" t="s">
        <v>52</v>
      </c>
      <c r="BR56" s="61"/>
      <c r="BS56" s="61"/>
      <c r="BT56" s="61"/>
      <c r="BU56" s="61"/>
      <c r="BV56" s="61"/>
      <c r="BW56" s="61"/>
      <c r="BX56" s="61"/>
      <c r="BY56" s="61"/>
      <c r="BZ56" s="61"/>
      <c r="CA56" s="61"/>
      <c r="CB56" s="61"/>
      <c r="CC56" s="61"/>
      <c r="CD56" s="61" t="s">
        <v>51</v>
      </c>
      <c r="CE56" s="61" t="s">
        <v>51</v>
      </c>
      <c r="CF56" s="61"/>
      <c r="CG56" s="61"/>
      <c r="CH56" s="61"/>
      <c r="CI56" s="61"/>
      <c r="CJ56" s="61"/>
      <c r="CK56" s="61"/>
      <c r="CL56" s="61"/>
      <c r="CM56" s="61"/>
      <c r="CN56" s="61" t="s">
        <v>52</v>
      </c>
      <c r="CO56" s="50">
        <f t="shared" si="59"/>
        <v>0</v>
      </c>
      <c r="CP56" s="50">
        <f t="shared" si="60"/>
        <v>0</v>
      </c>
      <c r="CQ56" s="50">
        <f t="shared" si="61"/>
        <v>2</v>
      </c>
      <c r="CR56" s="50">
        <f t="shared" si="62"/>
        <v>3</v>
      </c>
      <c r="CS56" s="51">
        <f t="shared" si="63"/>
        <v>5</v>
      </c>
      <c r="CT56" s="52"/>
      <c r="CU56" s="52"/>
      <c r="CV56" s="52"/>
      <c r="CW56" s="52"/>
      <c r="CX56" s="52"/>
      <c r="CY56" s="52"/>
      <c r="CZ56" s="52" t="s">
        <v>153</v>
      </c>
      <c r="DA56" s="52" t="s">
        <v>154</v>
      </c>
      <c r="DB56" s="54"/>
      <c r="DC56" s="43">
        <v>52</v>
      </c>
      <c r="DD56" s="44">
        <v>3</v>
      </c>
      <c r="DE56" s="45">
        <v>6</v>
      </c>
      <c r="DF56" s="46">
        <v>2</v>
      </c>
      <c r="DG56" s="80" t="s">
        <v>173</v>
      </c>
      <c r="DH56" s="80" t="s">
        <v>174</v>
      </c>
      <c r="DI56" s="48"/>
      <c r="DJ56" s="49"/>
      <c r="DK56" s="49"/>
      <c r="DL56" s="49" t="s">
        <v>51</v>
      </c>
      <c r="DM56" s="49" t="s">
        <v>51</v>
      </c>
      <c r="DN56" s="49"/>
      <c r="DO56" s="49"/>
      <c r="DP56" s="49"/>
      <c r="DQ56" s="49" t="s">
        <v>51</v>
      </c>
      <c r="DR56" s="60"/>
      <c r="DS56" s="61"/>
      <c r="DT56" s="61"/>
      <c r="DU56" s="61"/>
      <c r="DV56" s="61"/>
      <c r="DW56" s="61"/>
      <c r="DX56" s="61"/>
      <c r="DY56" s="61"/>
      <c r="DZ56" s="61"/>
      <c r="EA56" s="61" t="s">
        <v>51</v>
      </c>
      <c r="EB56" s="61"/>
      <c r="EC56" s="61"/>
      <c r="ED56" s="61"/>
      <c r="EE56" s="61"/>
      <c r="EF56" s="61"/>
      <c r="EG56" s="61"/>
      <c r="EH56" s="61"/>
      <c r="EI56" s="61"/>
      <c r="EJ56" s="61"/>
      <c r="EK56" s="61"/>
      <c r="EL56" s="61"/>
      <c r="EM56" s="61"/>
      <c r="EN56" s="74" t="s">
        <v>51</v>
      </c>
      <c r="EO56" s="61"/>
      <c r="EP56" s="50">
        <f t="shared" si="64"/>
        <v>0</v>
      </c>
      <c r="EQ56" s="50">
        <f t="shared" si="65"/>
        <v>0</v>
      </c>
      <c r="ER56" s="50">
        <f t="shared" si="66"/>
        <v>5</v>
      </c>
      <c r="ES56" s="50">
        <f t="shared" si="67"/>
        <v>0</v>
      </c>
      <c r="ET56" s="51">
        <f t="shared" si="68"/>
        <v>5</v>
      </c>
      <c r="FA56" t="s">
        <v>153</v>
      </c>
      <c r="FB56" t="s">
        <v>154</v>
      </c>
      <c r="FG56" t="str">
        <f t="shared" si="69"/>
        <v>True</v>
      </c>
      <c r="FH56" t="str">
        <f t="shared" si="70"/>
        <v>True</v>
      </c>
      <c r="FI56" t="str">
        <f t="shared" si="71"/>
        <v>True</v>
      </c>
      <c r="FJ56" t="str">
        <f t="shared" si="72"/>
        <v>False</v>
      </c>
      <c r="FK56" t="str">
        <f t="shared" si="73"/>
        <v>False</v>
      </c>
      <c r="FL56" t="str">
        <f t="shared" si="74"/>
        <v>False</v>
      </c>
      <c r="FM56" t="str">
        <f t="shared" si="75"/>
        <v>True</v>
      </c>
      <c r="FN56" t="str">
        <f t="shared" si="76"/>
        <v>True</v>
      </c>
      <c r="FO56" t="str">
        <f t="shared" si="77"/>
        <v>True</v>
      </c>
      <c r="FP56" t="str">
        <f t="shared" si="78"/>
        <v>False</v>
      </c>
      <c r="FQ56" t="str">
        <f t="shared" si="79"/>
        <v>False</v>
      </c>
      <c r="FR56" t="str">
        <f t="shared" si="80"/>
        <v>True</v>
      </c>
      <c r="FS56" t="str">
        <f t="shared" si="81"/>
        <v>False</v>
      </c>
      <c r="FT56" t="str">
        <f t="shared" si="82"/>
        <v>False</v>
      </c>
      <c r="FU56" t="str">
        <f t="shared" si="83"/>
        <v>False</v>
      </c>
      <c r="FV56" t="str">
        <f t="shared" si="84"/>
        <v>False</v>
      </c>
      <c r="FW56" t="str">
        <f t="shared" si="85"/>
        <v>False</v>
      </c>
      <c r="FX56" t="str">
        <f t="shared" si="86"/>
        <v>False</v>
      </c>
      <c r="FY56" t="str">
        <f t="shared" si="87"/>
        <v>True</v>
      </c>
      <c r="FZ56" t="str">
        <f t="shared" si="88"/>
        <v>False</v>
      </c>
      <c r="GA56" t="str">
        <f t="shared" si="89"/>
        <v>False</v>
      </c>
      <c r="GB56" t="str">
        <f t="shared" si="90"/>
        <v>True</v>
      </c>
      <c r="GC56" t="str">
        <f t="shared" si="91"/>
        <v>True</v>
      </c>
      <c r="GD56" t="str">
        <f t="shared" si="92"/>
        <v>True</v>
      </c>
      <c r="GE56" t="str">
        <f t="shared" si="93"/>
        <v>False</v>
      </c>
      <c r="GF56" t="str">
        <f t="shared" si="94"/>
        <v>True</v>
      </c>
      <c r="GG56" t="str">
        <f t="shared" si="95"/>
        <v>True</v>
      </c>
      <c r="GH56" t="str">
        <f t="shared" si="96"/>
        <v>True</v>
      </c>
      <c r="GI56" t="str">
        <f t="shared" si="97"/>
        <v>False</v>
      </c>
      <c r="GJ56" t="str">
        <f t="shared" si="98"/>
        <v>False</v>
      </c>
      <c r="GK56" t="str">
        <f t="shared" si="99"/>
        <v>True</v>
      </c>
      <c r="GL56" t="str">
        <f t="shared" si="100"/>
        <v>True</v>
      </c>
      <c r="GM56" t="str">
        <f t="shared" si="101"/>
        <v>True</v>
      </c>
      <c r="GN56" t="str">
        <f t="shared" si="102"/>
        <v>True</v>
      </c>
      <c r="GO56" t="str">
        <f t="shared" si="103"/>
        <v>True</v>
      </c>
      <c r="GP56" t="str">
        <f t="shared" si="104"/>
        <v>True</v>
      </c>
      <c r="GQ56" t="str">
        <f t="shared" si="105"/>
        <v>False</v>
      </c>
      <c r="GR56" t="str">
        <f t="shared" si="106"/>
        <v>False</v>
      </c>
      <c r="GS56" t="str">
        <f t="shared" si="107"/>
        <v>False</v>
      </c>
    </row>
    <row r="57" spans="1:202" ht="29.25" customHeight="1" x14ac:dyDescent="0.45">
      <c r="A57" s="43">
        <v>53</v>
      </c>
      <c r="B57" s="44">
        <v>4</v>
      </c>
      <c r="C57" s="45">
        <v>7</v>
      </c>
      <c r="D57" s="46">
        <v>2</v>
      </c>
      <c r="E57" s="47" t="s">
        <v>181</v>
      </c>
      <c r="F57" s="47" t="s">
        <v>182</v>
      </c>
      <c r="G57" s="48"/>
      <c r="H57" s="49"/>
      <c r="I57" s="49" t="s">
        <v>52</v>
      </c>
      <c r="J57" s="49"/>
      <c r="K57" s="49"/>
      <c r="L57" s="49"/>
      <c r="M57" s="49"/>
      <c r="N57" s="49"/>
      <c r="O57" s="49"/>
      <c r="P57" s="60"/>
      <c r="Q57" s="61"/>
      <c r="R57" s="61"/>
      <c r="S57" s="61"/>
      <c r="T57" s="61"/>
      <c r="U57" s="61"/>
      <c r="V57" s="61"/>
      <c r="W57" s="61"/>
      <c r="X57" s="61"/>
      <c r="Y57" s="61"/>
      <c r="Z57" s="61"/>
      <c r="AA57" s="61"/>
      <c r="AB57" s="61"/>
      <c r="AC57" s="61"/>
      <c r="AD57" s="61"/>
      <c r="AE57" s="61"/>
      <c r="AF57" s="61"/>
      <c r="AG57" s="61"/>
      <c r="AH57" s="61"/>
      <c r="AI57" s="61"/>
      <c r="AJ57" s="61" t="s">
        <v>51</v>
      </c>
      <c r="AK57" s="61"/>
      <c r="AL57" s="61"/>
      <c r="AM57" s="61"/>
      <c r="AN57" s="50">
        <f t="shared" si="54"/>
        <v>0</v>
      </c>
      <c r="AO57" s="50">
        <f t="shared" si="55"/>
        <v>0</v>
      </c>
      <c r="AP57" s="50">
        <f t="shared" si="56"/>
        <v>1</v>
      </c>
      <c r="AQ57" s="50">
        <f t="shared" si="57"/>
        <v>1</v>
      </c>
      <c r="AR57" s="51">
        <f t="shared" si="58"/>
        <v>2</v>
      </c>
      <c r="AS57" s="52"/>
      <c r="AT57" s="52"/>
      <c r="AU57" s="52"/>
      <c r="AV57" s="52"/>
      <c r="AW57" s="52"/>
      <c r="AX57" s="52"/>
      <c r="AY57" s="53" t="s">
        <v>57</v>
      </c>
      <c r="AZ57" s="52" t="s">
        <v>58</v>
      </c>
      <c r="BA57" s="54"/>
      <c r="BB57" s="55">
        <v>53</v>
      </c>
      <c r="BC57" s="56">
        <v>3</v>
      </c>
      <c r="BD57" s="57">
        <v>6</v>
      </c>
      <c r="BE57" s="58">
        <v>2</v>
      </c>
      <c r="BF57" s="83" t="s">
        <v>173</v>
      </c>
      <c r="BG57" s="83" t="s">
        <v>174</v>
      </c>
      <c r="BH57" s="49"/>
      <c r="BI57" s="49"/>
      <c r="BJ57" s="49"/>
      <c r="BK57" s="49" t="s">
        <v>51</v>
      </c>
      <c r="BL57" s="49" t="s">
        <v>51</v>
      </c>
      <c r="BM57" s="49"/>
      <c r="BN57" s="49"/>
      <c r="BO57" s="49"/>
      <c r="BP57" s="49" t="s">
        <v>51</v>
      </c>
      <c r="BQ57" s="60"/>
      <c r="BR57" s="61"/>
      <c r="BS57" s="61"/>
      <c r="BT57" s="61"/>
      <c r="BU57" s="61"/>
      <c r="BV57" s="61"/>
      <c r="BW57" s="61"/>
      <c r="BX57" s="61"/>
      <c r="BY57" s="61"/>
      <c r="BZ57" s="61" t="s">
        <v>51</v>
      </c>
      <c r="CA57" s="61"/>
      <c r="CB57" s="61"/>
      <c r="CC57" s="61"/>
      <c r="CD57" s="61"/>
      <c r="CE57" s="61"/>
      <c r="CF57" s="61"/>
      <c r="CG57" s="61"/>
      <c r="CH57" s="61"/>
      <c r="CI57" s="61"/>
      <c r="CJ57" s="61"/>
      <c r="CK57" s="61"/>
      <c r="CL57" s="61"/>
      <c r="CM57" s="74" t="s">
        <v>51</v>
      </c>
      <c r="CN57" s="61"/>
      <c r="CO57" s="50">
        <f t="shared" si="59"/>
        <v>0</v>
      </c>
      <c r="CP57" s="50">
        <f t="shared" si="60"/>
        <v>0</v>
      </c>
      <c r="CQ57" s="50">
        <f t="shared" si="61"/>
        <v>5</v>
      </c>
      <c r="CR57" s="50">
        <f t="shared" si="62"/>
        <v>0</v>
      </c>
      <c r="CS57" s="51">
        <f t="shared" si="63"/>
        <v>5</v>
      </c>
      <c r="CT57" s="52"/>
      <c r="CU57" s="52"/>
      <c r="CV57" s="52"/>
      <c r="CW57" s="52"/>
      <c r="CX57" s="52"/>
      <c r="CY57" s="52"/>
      <c r="CZ57" s="52" t="s">
        <v>153</v>
      </c>
      <c r="DA57" s="52" t="s">
        <v>154</v>
      </c>
      <c r="DB57" s="54"/>
      <c r="DC57" s="43">
        <v>53</v>
      </c>
      <c r="DD57" s="44">
        <v>3</v>
      </c>
      <c r="DE57" s="71">
        <v>6</v>
      </c>
      <c r="DF57" s="46">
        <v>5</v>
      </c>
      <c r="DG57" s="78" t="s">
        <v>179</v>
      </c>
      <c r="DH57" s="78" t="s">
        <v>180</v>
      </c>
      <c r="DI57" s="48"/>
      <c r="DJ57" s="49"/>
      <c r="DK57" s="49" t="s">
        <v>52</v>
      </c>
      <c r="DL57" s="49" t="s">
        <v>52</v>
      </c>
      <c r="DM57" s="49"/>
      <c r="DN57" s="49"/>
      <c r="DO57" s="49" t="s">
        <v>52</v>
      </c>
      <c r="DP57" s="49"/>
      <c r="DQ57" s="49"/>
      <c r="DR57" s="73"/>
      <c r="DS57" s="74" t="s">
        <v>52</v>
      </c>
      <c r="DT57" s="74" t="s">
        <v>51</v>
      </c>
      <c r="DU57" s="74"/>
      <c r="DV57" s="74" t="s">
        <v>51</v>
      </c>
      <c r="DW57" s="74" t="s">
        <v>51</v>
      </c>
      <c r="DX57" s="74"/>
      <c r="DY57" s="74"/>
      <c r="DZ57" s="74"/>
      <c r="EA57" s="74"/>
      <c r="EB57" s="74"/>
      <c r="EC57" s="74"/>
      <c r="ED57" s="74"/>
      <c r="EE57" s="74"/>
      <c r="EF57" s="74"/>
      <c r="EG57" s="74"/>
      <c r="EH57" s="74"/>
      <c r="EI57" s="74"/>
      <c r="EJ57" s="74"/>
      <c r="EK57" s="74"/>
      <c r="EL57" s="74"/>
      <c r="EM57" s="74" t="s">
        <v>51</v>
      </c>
      <c r="EN57" s="74" t="s">
        <v>51</v>
      </c>
      <c r="EO57" s="74"/>
      <c r="EP57" s="50">
        <f t="shared" si="64"/>
        <v>0</v>
      </c>
      <c r="EQ57" s="50">
        <f t="shared" si="65"/>
        <v>0</v>
      </c>
      <c r="ER57" s="50">
        <f t="shared" si="66"/>
        <v>5</v>
      </c>
      <c r="ES57" s="50">
        <f t="shared" si="67"/>
        <v>4</v>
      </c>
      <c r="ET57" s="51">
        <f t="shared" si="68"/>
        <v>9</v>
      </c>
      <c r="FA57" t="s">
        <v>126</v>
      </c>
      <c r="FG57" t="str">
        <f t="shared" si="69"/>
        <v>True</v>
      </c>
      <c r="FH57" t="str">
        <f t="shared" si="70"/>
        <v>False</v>
      </c>
      <c r="FI57" t="str">
        <f t="shared" si="71"/>
        <v>False</v>
      </c>
      <c r="FJ57" t="str">
        <f t="shared" si="72"/>
        <v>False</v>
      </c>
      <c r="FK57" t="str">
        <f t="shared" si="73"/>
        <v>False</v>
      </c>
      <c r="FL57" t="str">
        <f t="shared" si="74"/>
        <v>False</v>
      </c>
      <c r="FM57" t="str">
        <f t="shared" si="75"/>
        <v>True</v>
      </c>
      <c r="FN57" t="str">
        <f t="shared" si="76"/>
        <v>True</v>
      </c>
      <c r="FO57" t="str">
        <f t="shared" si="77"/>
        <v>False</v>
      </c>
      <c r="FP57" t="str">
        <f t="shared" si="78"/>
        <v>False</v>
      </c>
      <c r="FQ57" t="str">
        <f t="shared" si="79"/>
        <v>False</v>
      </c>
      <c r="FR57" t="str">
        <f t="shared" si="80"/>
        <v>True</v>
      </c>
      <c r="FS57" t="str">
        <f t="shared" si="81"/>
        <v>False</v>
      </c>
      <c r="FT57" t="str">
        <f t="shared" si="82"/>
        <v>True</v>
      </c>
      <c r="FU57" t="str">
        <f t="shared" si="83"/>
        <v>False</v>
      </c>
      <c r="FV57" t="str">
        <f t="shared" si="84"/>
        <v>True</v>
      </c>
      <c r="FW57" t="str">
        <f t="shared" si="85"/>
        <v>False</v>
      </c>
      <c r="FX57" t="str">
        <f t="shared" si="86"/>
        <v>False</v>
      </c>
      <c r="FY57" t="str">
        <f t="shared" si="87"/>
        <v>True</v>
      </c>
      <c r="FZ57" t="str">
        <f t="shared" si="88"/>
        <v>False</v>
      </c>
      <c r="GA57" t="str">
        <f t="shared" si="89"/>
        <v>False</v>
      </c>
      <c r="GB57" t="str">
        <f t="shared" si="90"/>
        <v>True</v>
      </c>
      <c r="GC57" t="str">
        <f t="shared" si="91"/>
        <v>True</v>
      </c>
      <c r="GD57" t="str">
        <f t="shared" si="92"/>
        <v>True</v>
      </c>
      <c r="GE57" t="str">
        <f t="shared" si="93"/>
        <v>False</v>
      </c>
      <c r="GF57" t="str">
        <f t="shared" si="94"/>
        <v>True</v>
      </c>
      <c r="GG57" t="str">
        <f t="shared" si="95"/>
        <v>True</v>
      </c>
      <c r="GH57" t="str">
        <f t="shared" si="96"/>
        <v>True</v>
      </c>
      <c r="GI57" t="str">
        <f t="shared" si="97"/>
        <v>True</v>
      </c>
      <c r="GJ57" t="str">
        <f t="shared" si="98"/>
        <v>True</v>
      </c>
      <c r="GK57" t="str">
        <f t="shared" si="99"/>
        <v>True</v>
      </c>
      <c r="GL57" t="str">
        <f t="shared" si="100"/>
        <v>True</v>
      </c>
      <c r="GM57" t="str">
        <f t="shared" si="101"/>
        <v>True</v>
      </c>
      <c r="GN57" t="str">
        <f t="shared" si="102"/>
        <v>True</v>
      </c>
      <c r="GO57" t="str">
        <f t="shared" si="103"/>
        <v>True</v>
      </c>
      <c r="GP57" t="str">
        <f t="shared" si="104"/>
        <v>False</v>
      </c>
      <c r="GQ57" t="str">
        <f t="shared" si="105"/>
        <v>False</v>
      </c>
      <c r="GR57" t="str">
        <f t="shared" si="106"/>
        <v>False</v>
      </c>
      <c r="GS57" t="str">
        <f t="shared" si="107"/>
        <v>True</v>
      </c>
    </row>
    <row r="58" spans="1:202" ht="28.5" customHeight="1" x14ac:dyDescent="0.45">
      <c r="A58" s="43">
        <v>54</v>
      </c>
      <c r="B58" s="44">
        <v>4</v>
      </c>
      <c r="C58" s="45">
        <v>7</v>
      </c>
      <c r="D58" s="46">
        <v>2</v>
      </c>
      <c r="E58" s="68" t="s">
        <v>185</v>
      </c>
      <c r="F58" s="68" t="s">
        <v>186</v>
      </c>
      <c r="G58" s="48"/>
      <c r="H58" s="49" t="s">
        <v>52</v>
      </c>
      <c r="I58" s="49"/>
      <c r="J58" s="49" t="s">
        <v>52</v>
      </c>
      <c r="K58" s="49"/>
      <c r="L58" s="49"/>
      <c r="M58" s="49"/>
      <c r="N58" s="49"/>
      <c r="O58" s="49"/>
      <c r="P58" s="60"/>
      <c r="Q58" s="61"/>
      <c r="R58" s="61"/>
      <c r="S58" s="61"/>
      <c r="T58" s="61"/>
      <c r="U58" s="61"/>
      <c r="V58" s="61"/>
      <c r="W58" s="61"/>
      <c r="X58" s="61"/>
      <c r="Y58" s="61"/>
      <c r="Z58" s="61"/>
      <c r="AA58" s="61"/>
      <c r="AB58" s="61"/>
      <c r="AC58" s="61"/>
      <c r="AD58" s="61"/>
      <c r="AE58" s="61"/>
      <c r="AF58" s="61"/>
      <c r="AG58" s="61" t="s">
        <v>52</v>
      </c>
      <c r="AH58" s="61"/>
      <c r="AI58" s="61" t="s">
        <v>51</v>
      </c>
      <c r="AJ58" s="61"/>
      <c r="AK58" s="61"/>
      <c r="AL58" s="61"/>
      <c r="AM58" s="61"/>
      <c r="AN58" s="50">
        <f t="shared" si="54"/>
        <v>0</v>
      </c>
      <c r="AO58" s="50">
        <f t="shared" si="55"/>
        <v>0</v>
      </c>
      <c r="AP58" s="50">
        <f t="shared" si="56"/>
        <v>1</v>
      </c>
      <c r="AQ58" s="50">
        <f t="shared" si="57"/>
        <v>3</v>
      </c>
      <c r="AR58" s="51">
        <f t="shared" si="58"/>
        <v>4</v>
      </c>
      <c r="AS58" s="52"/>
      <c r="AT58" s="52"/>
      <c r="AU58" s="52"/>
      <c r="AV58" s="52"/>
      <c r="AW58" s="52"/>
      <c r="AX58" s="52"/>
      <c r="AY58" s="69" t="s">
        <v>87</v>
      </c>
      <c r="AZ58" s="52" t="s">
        <v>88</v>
      </c>
      <c r="BA58" s="54"/>
      <c r="BB58" s="55">
        <v>54</v>
      </c>
      <c r="BC58" s="56">
        <v>3</v>
      </c>
      <c r="BD58" s="75">
        <v>6</v>
      </c>
      <c r="BE58" s="58">
        <v>5</v>
      </c>
      <c r="BF58" s="79" t="s">
        <v>177</v>
      </c>
      <c r="BG58" s="79" t="s">
        <v>178</v>
      </c>
      <c r="BH58" s="49"/>
      <c r="BI58" s="49"/>
      <c r="BJ58" s="49"/>
      <c r="BK58" s="49" t="s">
        <v>52</v>
      </c>
      <c r="BL58" s="49"/>
      <c r="BM58" s="49" t="s">
        <v>51</v>
      </c>
      <c r="BN58" s="49"/>
      <c r="BO58" s="49" t="s">
        <v>52</v>
      </c>
      <c r="BP58" s="49"/>
      <c r="BQ58" s="73"/>
      <c r="BR58" s="74" t="s">
        <v>52</v>
      </c>
      <c r="BS58" s="74" t="s">
        <v>51</v>
      </c>
      <c r="BT58" s="74"/>
      <c r="BU58" s="74" t="s">
        <v>51</v>
      </c>
      <c r="BV58" s="74" t="s">
        <v>51</v>
      </c>
      <c r="BW58" s="74"/>
      <c r="BX58" s="74"/>
      <c r="BY58" s="74"/>
      <c r="BZ58" s="74"/>
      <c r="CA58" s="74"/>
      <c r="CB58" s="74"/>
      <c r="CC58" s="74"/>
      <c r="CD58" s="74"/>
      <c r="CE58" s="74"/>
      <c r="CF58" s="74"/>
      <c r="CG58" s="74"/>
      <c r="CH58" s="74"/>
      <c r="CI58" s="74"/>
      <c r="CJ58" s="74"/>
      <c r="CK58" s="74"/>
      <c r="CL58" s="74" t="s">
        <v>51</v>
      </c>
      <c r="CM58" s="74" t="s">
        <v>51</v>
      </c>
      <c r="CN58" s="74"/>
      <c r="CO58" s="50">
        <f t="shared" si="59"/>
        <v>0</v>
      </c>
      <c r="CP58" s="50">
        <f t="shared" si="60"/>
        <v>0</v>
      </c>
      <c r="CQ58" s="50">
        <f t="shared" si="61"/>
        <v>6</v>
      </c>
      <c r="CR58" s="50">
        <f t="shared" si="62"/>
        <v>3</v>
      </c>
      <c r="CS58" s="51">
        <f t="shared" si="63"/>
        <v>9</v>
      </c>
      <c r="CT58" s="52"/>
      <c r="CU58" s="52"/>
      <c r="CV58" s="52"/>
      <c r="CW58" s="52"/>
      <c r="CX58" s="52"/>
      <c r="CY58" s="52"/>
      <c r="CZ58" s="52" t="s">
        <v>126</v>
      </c>
      <c r="DA58" s="52"/>
      <c r="DB58" s="54"/>
      <c r="DC58" s="43">
        <v>54</v>
      </c>
      <c r="DD58" s="44">
        <v>4</v>
      </c>
      <c r="DE58" s="45">
        <v>7</v>
      </c>
      <c r="DF58" s="46">
        <v>2</v>
      </c>
      <c r="DG58" s="47" t="s">
        <v>181</v>
      </c>
      <c r="DH58" s="47" t="s">
        <v>182</v>
      </c>
      <c r="DI58" s="48"/>
      <c r="DJ58" s="49"/>
      <c r="DK58" s="49" t="s">
        <v>52</v>
      </c>
      <c r="DL58" s="49"/>
      <c r="DM58" s="49"/>
      <c r="DN58" s="49"/>
      <c r="DO58" s="49"/>
      <c r="DP58" s="49"/>
      <c r="DQ58" s="49"/>
      <c r="DR58" s="60"/>
      <c r="DS58" s="61"/>
      <c r="DT58" s="61"/>
      <c r="DU58" s="61"/>
      <c r="DV58" s="61"/>
      <c r="DW58" s="61"/>
      <c r="DX58" s="61"/>
      <c r="DY58" s="61"/>
      <c r="DZ58" s="61"/>
      <c r="EA58" s="61"/>
      <c r="EB58" s="61"/>
      <c r="EC58" s="61"/>
      <c r="ED58" s="61"/>
      <c r="EE58" s="61"/>
      <c r="EF58" s="61"/>
      <c r="EG58" s="61"/>
      <c r="EH58" s="61"/>
      <c r="EI58" s="61"/>
      <c r="EJ58" s="61"/>
      <c r="EK58" s="61"/>
      <c r="EL58" s="61" t="s">
        <v>51</v>
      </c>
      <c r="EM58" s="61"/>
      <c r="EN58" s="61"/>
      <c r="EO58" s="61"/>
      <c r="EP58" s="50">
        <f t="shared" si="64"/>
        <v>0</v>
      </c>
      <c r="EQ58" s="50">
        <f t="shared" si="65"/>
        <v>0</v>
      </c>
      <c r="ER58" s="50">
        <f t="shared" si="66"/>
        <v>1</v>
      </c>
      <c r="ES58" s="50">
        <f t="shared" si="67"/>
        <v>1</v>
      </c>
      <c r="ET58" s="51">
        <f t="shared" si="68"/>
        <v>2</v>
      </c>
      <c r="FA58" s="10" t="s">
        <v>57</v>
      </c>
      <c r="FB58" t="s">
        <v>58</v>
      </c>
      <c r="FG58" t="str">
        <f t="shared" si="69"/>
        <v>True</v>
      </c>
      <c r="FH58" t="str">
        <f t="shared" si="70"/>
        <v>False</v>
      </c>
      <c r="FI58" t="str">
        <f t="shared" si="71"/>
        <v>False</v>
      </c>
      <c r="FJ58" t="str">
        <f t="shared" si="72"/>
        <v>False</v>
      </c>
      <c r="FK58" t="str">
        <f t="shared" si="73"/>
        <v>False</v>
      </c>
      <c r="FL58" t="str">
        <f t="shared" si="74"/>
        <v>False</v>
      </c>
      <c r="FM58" t="str">
        <f t="shared" si="75"/>
        <v>True</v>
      </c>
      <c r="FN58" t="str">
        <f t="shared" si="76"/>
        <v>False</v>
      </c>
      <c r="FO58" t="str">
        <f t="shared" si="77"/>
        <v>False</v>
      </c>
      <c r="FP58" t="str">
        <f t="shared" si="78"/>
        <v>False</v>
      </c>
      <c r="FQ58" t="str">
        <f t="shared" si="79"/>
        <v>True</v>
      </c>
      <c r="FR58" t="str">
        <f t="shared" si="80"/>
        <v>False</v>
      </c>
      <c r="FS58" t="str">
        <f t="shared" si="81"/>
        <v>True</v>
      </c>
      <c r="FT58" t="str">
        <f t="shared" si="82"/>
        <v>False</v>
      </c>
      <c r="FU58" t="str">
        <f t="shared" si="83"/>
        <v>True</v>
      </c>
      <c r="FV58" t="str">
        <f t="shared" si="84"/>
        <v>True</v>
      </c>
      <c r="FW58" t="str">
        <f t="shared" si="85"/>
        <v>False</v>
      </c>
      <c r="FX58" t="str">
        <f t="shared" si="86"/>
        <v>False</v>
      </c>
      <c r="FY58" t="str">
        <f t="shared" si="87"/>
        <v>True</v>
      </c>
      <c r="FZ58" t="str">
        <f t="shared" si="88"/>
        <v>False</v>
      </c>
      <c r="GA58" t="str">
        <f t="shared" si="89"/>
        <v>False</v>
      </c>
      <c r="GB58" t="str">
        <f t="shared" si="90"/>
        <v>True</v>
      </c>
      <c r="GC58" t="str">
        <f t="shared" si="91"/>
        <v>True</v>
      </c>
      <c r="GD58" t="str">
        <f t="shared" si="92"/>
        <v>True</v>
      </c>
      <c r="GE58" t="str">
        <f t="shared" si="93"/>
        <v>True</v>
      </c>
      <c r="GF58" t="str">
        <f t="shared" si="94"/>
        <v>True</v>
      </c>
      <c r="GG58" t="str">
        <f t="shared" si="95"/>
        <v>True</v>
      </c>
      <c r="GH58" t="str">
        <f t="shared" si="96"/>
        <v>True</v>
      </c>
      <c r="GI58" t="str">
        <f t="shared" si="97"/>
        <v>True</v>
      </c>
      <c r="GJ58" t="str">
        <f t="shared" si="98"/>
        <v>True</v>
      </c>
      <c r="GK58" t="str">
        <f t="shared" si="99"/>
        <v>True</v>
      </c>
      <c r="GL58" t="str">
        <f t="shared" si="100"/>
        <v>True</v>
      </c>
      <c r="GM58" t="str">
        <f t="shared" si="101"/>
        <v>False</v>
      </c>
      <c r="GN58" t="str">
        <f t="shared" si="102"/>
        <v>True</v>
      </c>
      <c r="GO58" t="str">
        <f t="shared" si="103"/>
        <v>False</v>
      </c>
      <c r="GP58" t="str">
        <f t="shared" si="104"/>
        <v>False</v>
      </c>
      <c r="GQ58" t="str">
        <f t="shared" si="105"/>
        <v>False</v>
      </c>
      <c r="GR58" t="str">
        <f t="shared" si="106"/>
        <v>False</v>
      </c>
      <c r="GS58" t="str">
        <f t="shared" si="107"/>
        <v>True</v>
      </c>
    </row>
    <row r="59" spans="1:202" ht="30" customHeight="1" x14ac:dyDescent="0.45">
      <c r="A59" s="43">
        <v>55</v>
      </c>
      <c r="B59" s="44">
        <v>4</v>
      </c>
      <c r="C59" s="45">
        <v>7</v>
      </c>
      <c r="D59" s="46">
        <v>2</v>
      </c>
      <c r="E59" s="80" t="s">
        <v>190</v>
      </c>
      <c r="F59" s="80" t="s">
        <v>191</v>
      </c>
      <c r="G59" s="48"/>
      <c r="H59" s="49"/>
      <c r="I59" s="49"/>
      <c r="J59" s="49"/>
      <c r="K59" s="49" t="s">
        <v>51</v>
      </c>
      <c r="L59" s="49"/>
      <c r="M59" s="49"/>
      <c r="N59" s="49"/>
      <c r="O59" s="49"/>
      <c r="P59" s="60" t="s">
        <v>51</v>
      </c>
      <c r="Q59" s="61"/>
      <c r="R59" s="61" t="s">
        <v>51</v>
      </c>
      <c r="S59" s="61" t="s">
        <v>51</v>
      </c>
      <c r="T59" s="61"/>
      <c r="U59" s="61"/>
      <c r="V59" s="61" t="s">
        <v>51</v>
      </c>
      <c r="W59" s="61"/>
      <c r="X59" s="61"/>
      <c r="Y59" s="61"/>
      <c r="Z59" s="61"/>
      <c r="AA59" s="61"/>
      <c r="AB59" s="61"/>
      <c r="AC59" s="61"/>
      <c r="AD59" s="61"/>
      <c r="AE59" s="61"/>
      <c r="AF59" s="61"/>
      <c r="AG59" s="61"/>
      <c r="AH59" s="61"/>
      <c r="AI59" s="61"/>
      <c r="AJ59" s="61"/>
      <c r="AK59" s="61" t="s">
        <v>51</v>
      </c>
      <c r="AL59" s="61"/>
      <c r="AM59" s="61"/>
      <c r="AN59" s="50">
        <f t="shared" si="54"/>
        <v>0</v>
      </c>
      <c r="AO59" s="50">
        <f t="shared" si="55"/>
        <v>0</v>
      </c>
      <c r="AP59" s="50">
        <f t="shared" si="56"/>
        <v>6</v>
      </c>
      <c r="AQ59" s="50">
        <f t="shared" si="57"/>
        <v>0</v>
      </c>
      <c r="AR59" s="51">
        <f t="shared" si="58"/>
        <v>6</v>
      </c>
      <c r="AS59" s="52"/>
      <c r="AT59" s="52"/>
      <c r="AU59" s="52"/>
      <c r="AV59" s="52"/>
      <c r="AW59" s="52"/>
      <c r="AX59" s="52"/>
      <c r="AY59" s="52" t="s">
        <v>153</v>
      </c>
      <c r="AZ59" s="52" t="s">
        <v>154</v>
      </c>
      <c r="BA59" s="54"/>
      <c r="BB59" s="55">
        <v>55</v>
      </c>
      <c r="BC59" s="56">
        <v>4</v>
      </c>
      <c r="BD59" s="57">
        <v>7</v>
      </c>
      <c r="BE59" s="58">
        <v>2</v>
      </c>
      <c r="BF59" s="59" t="s">
        <v>181</v>
      </c>
      <c r="BG59" s="59" t="s">
        <v>182</v>
      </c>
      <c r="BH59" s="49"/>
      <c r="BI59" s="49"/>
      <c r="BJ59" s="49" t="s">
        <v>52</v>
      </c>
      <c r="BK59" s="49"/>
      <c r="BL59" s="49"/>
      <c r="BM59" s="49"/>
      <c r="BN59" s="49"/>
      <c r="BO59" s="49"/>
      <c r="BP59" s="49"/>
      <c r="BQ59" s="60"/>
      <c r="BR59" s="61"/>
      <c r="BS59" s="61"/>
      <c r="BT59" s="61"/>
      <c r="BU59" s="61"/>
      <c r="BV59" s="61"/>
      <c r="BW59" s="61"/>
      <c r="BX59" s="61"/>
      <c r="BY59" s="61"/>
      <c r="BZ59" s="61"/>
      <c r="CA59" s="61"/>
      <c r="CB59" s="61"/>
      <c r="CC59" s="61"/>
      <c r="CD59" s="61"/>
      <c r="CE59" s="61"/>
      <c r="CF59" s="61"/>
      <c r="CG59" s="61"/>
      <c r="CH59" s="61"/>
      <c r="CI59" s="61"/>
      <c r="CJ59" s="61"/>
      <c r="CK59" s="61" t="s">
        <v>51</v>
      </c>
      <c r="CL59" s="61"/>
      <c r="CM59" s="61"/>
      <c r="CN59" s="61"/>
      <c r="CO59" s="50">
        <f t="shared" si="59"/>
        <v>0</v>
      </c>
      <c r="CP59" s="50">
        <f t="shared" si="60"/>
        <v>0</v>
      </c>
      <c r="CQ59" s="50">
        <f t="shared" si="61"/>
        <v>1</v>
      </c>
      <c r="CR59" s="50">
        <f t="shared" si="62"/>
        <v>1</v>
      </c>
      <c r="CS59" s="51">
        <f t="shared" si="63"/>
        <v>2</v>
      </c>
      <c r="CT59" s="52"/>
      <c r="CU59" s="52"/>
      <c r="CV59" s="52"/>
      <c r="CW59" s="52"/>
      <c r="CX59" s="52"/>
      <c r="CY59" s="52"/>
      <c r="CZ59" s="53" t="s">
        <v>57</v>
      </c>
      <c r="DA59" s="52" t="s">
        <v>58</v>
      </c>
      <c r="DB59" s="54"/>
      <c r="DC59" s="43">
        <v>55</v>
      </c>
      <c r="DD59" s="44">
        <v>4</v>
      </c>
      <c r="DE59" s="45">
        <v>7</v>
      </c>
      <c r="DF59" s="46">
        <v>2</v>
      </c>
      <c r="DG59" s="68" t="s">
        <v>187</v>
      </c>
      <c r="DH59" s="68" t="s">
        <v>188</v>
      </c>
      <c r="DI59" s="48"/>
      <c r="DJ59" s="49"/>
      <c r="DK59" s="49"/>
      <c r="DL59" s="49"/>
      <c r="DM59" s="49" t="s">
        <v>52</v>
      </c>
      <c r="DN59" s="49"/>
      <c r="DO59" s="49"/>
      <c r="DP59" s="49"/>
      <c r="DQ59" s="49"/>
      <c r="DR59" s="60"/>
      <c r="DS59" s="61"/>
      <c r="DT59" s="61"/>
      <c r="DU59" s="61" t="s">
        <v>51</v>
      </c>
      <c r="DV59" s="61"/>
      <c r="DW59" s="61"/>
      <c r="DX59" s="61"/>
      <c r="DY59" s="61"/>
      <c r="DZ59" s="61"/>
      <c r="EA59" s="61"/>
      <c r="EB59" s="61"/>
      <c r="EC59" s="61"/>
      <c r="ED59" s="61"/>
      <c r="EE59" s="61"/>
      <c r="EF59" s="61"/>
      <c r="EG59" s="61" t="s">
        <v>52</v>
      </c>
      <c r="EH59" s="61"/>
      <c r="EI59" s="61" t="s">
        <v>52</v>
      </c>
      <c r="EJ59" s="61" t="s">
        <v>52</v>
      </c>
      <c r="EK59" s="61"/>
      <c r="EL59" s="61"/>
      <c r="EM59" s="61"/>
      <c r="EN59" s="61"/>
      <c r="EO59" s="61"/>
      <c r="EP59" s="50">
        <f t="shared" si="64"/>
        <v>0</v>
      </c>
      <c r="EQ59" s="50">
        <f t="shared" si="65"/>
        <v>0</v>
      </c>
      <c r="ER59" s="50">
        <f t="shared" si="66"/>
        <v>1</v>
      </c>
      <c r="ES59" s="50">
        <f t="shared" si="67"/>
        <v>4</v>
      </c>
      <c r="ET59" s="51">
        <f t="shared" si="68"/>
        <v>5</v>
      </c>
      <c r="FA59" t="s">
        <v>87</v>
      </c>
      <c r="FB59" t="s">
        <v>189</v>
      </c>
      <c r="FG59" t="str">
        <f t="shared" si="69"/>
        <v>True</v>
      </c>
      <c r="FH59" t="str">
        <f t="shared" si="70"/>
        <v>True</v>
      </c>
      <c r="FI59" t="str">
        <f t="shared" si="71"/>
        <v>True</v>
      </c>
      <c r="FJ59" t="str">
        <f t="shared" si="72"/>
        <v>True</v>
      </c>
      <c r="FK59" t="str">
        <f t="shared" si="73"/>
        <v>False</v>
      </c>
      <c r="FL59" t="str">
        <f t="shared" si="74"/>
        <v>False</v>
      </c>
      <c r="FM59" t="str">
        <f t="shared" si="75"/>
        <v>True</v>
      </c>
      <c r="FN59" t="str">
        <f t="shared" si="76"/>
        <v>True</v>
      </c>
      <c r="FO59" t="str">
        <f t="shared" si="77"/>
        <v>False</v>
      </c>
      <c r="FP59" t="str">
        <f t="shared" si="78"/>
        <v>True</v>
      </c>
      <c r="FQ59" t="str">
        <f t="shared" si="79"/>
        <v>False</v>
      </c>
      <c r="FR59" t="str">
        <f t="shared" si="80"/>
        <v>True</v>
      </c>
      <c r="FS59" t="str">
        <f t="shared" si="81"/>
        <v>True</v>
      </c>
      <c r="FT59" t="str">
        <f t="shared" si="82"/>
        <v>True</v>
      </c>
      <c r="FU59" t="str">
        <f t="shared" si="83"/>
        <v>True</v>
      </c>
      <c r="FV59" t="str">
        <f t="shared" si="84"/>
        <v>False</v>
      </c>
      <c r="FW59" t="str">
        <f t="shared" si="85"/>
        <v>True</v>
      </c>
      <c r="FX59" t="str">
        <f t="shared" si="86"/>
        <v>False</v>
      </c>
      <c r="FY59" t="str">
        <f t="shared" si="87"/>
        <v>False</v>
      </c>
      <c r="FZ59" t="str">
        <f t="shared" si="88"/>
        <v>True</v>
      </c>
      <c r="GA59" t="str">
        <f t="shared" si="89"/>
        <v>True</v>
      </c>
      <c r="GB59" t="str">
        <f t="shared" si="90"/>
        <v>False</v>
      </c>
      <c r="GC59" t="str">
        <f t="shared" si="91"/>
        <v>True</v>
      </c>
      <c r="GD59" t="str">
        <f t="shared" si="92"/>
        <v>True</v>
      </c>
      <c r="GE59" t="str">
        <f t="shared" si="93"/>
        <v>True</v>
      </c>
      <c r="GF59" t="str">
        <f t="shared" si="94"/>
        <v>True</v>
      </c>
      <c r="GG59" t="str">
        <f t="shared" si="95"/>
        <v>True</v>
      </c>
      <c r="GH59" t="str">
        <f t="shared" si="96"/>
        <v>True</v>
      </c>
      <c r="GI59" t="str">
        <f t="shared" si="97"/>
        <v>True</v>
      </c>
      <c r="GJ59" t="str">
        <f t="shared" si="98"/>
        <v>True</v>
      </c>
      <c r="GK59" t="str">
        <f t="shared" si="99"/>
        <v>False</v>
      </c>
      <c r="GL59" t="str">
        <f t="shared" si="100"/>
        <v>True</v>
      </c>
      <c r="GM59" t="str">
        <f t="shared" si="101"/>
        <v>False</v>
      </c>
      <c r="GN59" t="str">
        <f t="shared" si="102"/>
        <v>False</v>
      </c>
      <c r="GO59" t="str">
        <f t="shared" si="103"/>
        <v>True</v>
      </c>
      <c r="GP59" t="str">
        <f t="shared" si="104"/>
        <v>False</v>
      </c>
      <c r="GQ59" t="str">
        <f t="shared" si="105"/>
        <v>False</v>
      </c>
      <c r="GR59" t="str">
        <f t="shared" si="106"/>
        <v>True</v>
      </c>
      <c r="GS59" t="str">
        <f t="shared" si="107"/>
        <v>True</v>
      </c>
    </row>
    <row r="60" spans="1:202" ht="27" customHeight="1" x14ac:dyDescent="0.45">
      <c r="A60" s="43">
        <v>56</v>
      </c>
      <c r="B60" s="44">
        <v>4</v>
      </c>
      <c r="C60" s="45">
        <v>7</v>
      </c>
      <c r="D60" s="46">
        <v>2</v>
      </c>
      <c r="E60" s="80" t="s">
        <v>192</v>
      </c>
      <c r="F60" s="80" t="s">
        <v>193</v>
      </c>
      <c r="G60" s="48"/>
      <c r="H60" s="49"/>
      <c r="I60" s="49" t="s">
        <v>49</v>
      </c>
      <c r="J60" s="49"/>
      <c r="K60" s="49"/>
      <c r="L60" s="49"/>
      <c r="M60" s="49"/>
      <c r="N60" s="49"/>
      <c r="O60" s="49"/>
      <c r="P60" s="60" t="s">
        <v>50</v>
      </c>
      <c r="Q60" s="61"/>
      <c r="R60" s="61"/>
      <c r="S60" s="61"/>
      <c r="T60" s="61" t="s">
        <v>50</v>
      </c>
      <c r="U60" s="61"/>
      <c r="V60" s="61"/>
      <c r="W60" s="61"/>
      <c r="X60" s="61"/>
      <c r="Y60" s="61"/>
      <c r="Z60" s="61"/>
      <c r="AA60" s="61"/>
      <c r="AB60" s="61"/>
      <c r="AC60" s="61"/>
      <c r="AD60" s="61"/>
      <c r="AE60" s="61"/>
      <c r="AF60" s="61"/>
      <c r="AG60" s="61"/>
      <c r="AH60" s="61"/>
      <c r="AI60" s="61"/>
      <c r="AJ60" s="61" t="s">
        <v>50</v>
      </c>
      <c r="AK60" s="61"/>
      <c r="AL60" s="61"/>
      <c r="AM60" s="61"/>
      <c r="AN60" s="50">
        <f t="shared" si="54"/>
        <v>1</v>
      </c>
      <c r="AO60" s="50">
        <f t="shared" si="55"/>
        <v>3</v>
      </c>
      <c r="AP60" s="50">
        <f t="shared" si="56"/>
        <v>0</v>
      </c>
      <c r="AQ60" s="50">
        <f t="shared" si="57"/>
        <v>0</v>
      </c>
      <c r="AR60" s="51">
        <f t="shared" si="58"/>
        <v>4</v>
      </c>
      <c r="AS60" s="52"/>
      <c r="AT60" s="52"/>
      <c r="AU60" s="52"/>
      <c r="AV60" s="52"/>
      <c r="AW60" s="52"/>
      <c r="AX60" s="52"/>
      <c r="AY60" s="52" t="s">
        <v>153</v>
      </c>
      <c r="AZ60" s="52" t="s">
        <v>154</v>
      </c>
      <c r="BA60" s="54" t="s">
        <v>235</v>
      </c>
      <c r="BB60" s="55">
        <v>56</v>
      </c>
      <c r="BC60" s="56">
        <v>4</v>
      </c>
      <c r="BD60" s="57">
        <v>7</v>
      </c>
      <c r="BE60" s="58">
        <v>2</v>
      </c>
      <c r="BF60" s="70" t="s">
        <v>183</v>
      </c>
      <c r="BG60" s="70" t="s">
        <v>184</v>
      </c>
      <c r="BH60" s="49"/>
      <c r="BI60" s="49"/>
      <c r="BJ60" s="49"/>
      <c r="BK60" s="49"/>
      <c r="BL60" s="49"/>
      <c r="BM60" s="49"/>
      <c r="BN60" s="49"/>
      <c r="BO60" s="49"/>
      <c r="BP60" s="49" t="s">
        <v>52</v>
      </c>
      <c r="BQ60" s="60"/>
      <c r="BR60" s="61"/>
      <c r="BS60" s="61"/>
      <c r="BT60" s="61"/>
      <c r="BU60" s="61"/>
      <c r="BV60" s="61"/>
      <c r="BW60" s="61"/>
      <c r="BX60" s="61"/>
      <c r="BY60" s="61"/>
      <c r="BZ60" s="61"/>
      <c r="CA60" s="61"/>
      <c r="CB60" s="61"/>
      <c r="CC60" s="61"/>
      <c r="CD60" s="61"/>
      <c r="CE60" s="61"/>
      <c r="CF60" s="61"/>
      <c r="CG60" s="61"/>
      <c r="CH60" s="61" t="s">
        <v>52</v>
      </c>
      <c r="CI60" s="61"/>
      <c r="CJ60" s="61" t="s">
        <v>52</v>
      </c>
      <c r="CK60" s="61"/>
      <c r="CL60" s="61"/>
      <c r="CM60" s="61"/>
      <c r="CN60" s="61"/>
      <c r="CO60" s="50">
        <f t="shared" si="59"/>
        <v>0</v>
      </c>
      <c r="CP60" s="50">
        <f t="shared" si="60"/>
        <v>0</v>
      </c>
      <c r="CQ60" s="50">
        <f t="shared" si="61"/>
        <v>0</v>
      </c>
      <c r="CR60" s="50">
        <f t="shared" si="62"/>
        <v>3</v>
      </c>
      <c r="CS60" s="51">
        <f t="shared" si="63"/>
        <v>3</v>
      </c>
      <c r="CT60" s="52"/>
      <c r="CU60" s="52"/>
      <c r="CV60" s="52"/>
      <c r="CW60" s="52"/>
      <c r="CX60" s="52"/>
      <c r="CY60" s="52"/>
      <c r="CZ60" s="69" t="s">
        <v>87</v>
      </c>
      <c r="DA60" s="52"/>
      <c r="DB60" s="54"/>
      <c r="DC60" s="43">
        <v>56</v>
      </c>
      <c r="DD60" s="44">
        <v>4</v>
      </c>
      <c r="DE60" s="45">
        <v>7</v>
      </c>
      <c r="DF60" s="46">
        <v>2</v>
      </c>
      <c r="DG60" s="80" t="s">
        <v>190</v>
      </c>
      <c r="DH60" s="80" t="s">
        <v>191</v>
      </c>
      <c r="DI60" s="48"/>
      <c r="DJ60" s="49"/>
      <c r="DK60" s="49"/>
      <c r="DL60" s="49"/>
      <c r="DM60" s="49" t="s">
        <v>51</v>
      </c>
      <c r="DN60" s="49"/>
      <c r="DO60" s="49"/>
      <c r="DP60" s="49"/>
      <c r="DQ60" s="49"/>
      <c r="DR60" s="60" t="s">
        <v>51</v>
      </c>
      <c r="DS60" s="61"/>
      <c r="DT60" s="61" t="s">
        <v>51</v>
      </c>
      <c r="DU60" s="61" t="s">
        <v>51</v>
      </c>
      <c r="DV60" s="61"/>
      <c r="DW60" s="61"/>
      <c r="DX60" s="61" t="s">
        <v>51</v>
      </c>
      <c r="DY60" s="61"/>
      <c r="DZ60" s="61"/>
      <c r="EA60" s="61"/>
      <c r="EB60" s="61"/>
      <c r="EC60" s="61"/>
      <c r="ED60" s="61"/>
      <c r="EE60" s="61"/>
      <c r="EF60" s="61"/>
      <c r="EG60" s="61"/>
      <c r="EH60" s="61"/>
      <c r="EI60" s="61"/>
      <c r="EJ60" s="61"/>
      <c r="EK60" s="61"/>
      <c r="EL60" s="61"/>
      <c r="EM60" s="61" t="s">
        <v>51</v>
      </c>
      <c r="EN60" s="61"/>
      <c r="EO60" s="61"/>
      <c r="EP60" s="50">
        <f t="shared" si="64"/>
        <v>0</v>
      </c>
      <c r="EQ60" s="50">
        <f t="shared" si="65"/>
        <v>0</v>
      </c>
      <c r="ER60" s="50">
        <f t="shared" si="66"/>
        <v>6</v>
      </c>
      <c r="ES60" s="50">
        <f t="shared" si="67"/>
        <v>0</v>
      </c>
      <c r="ET60" s="51">
        <f t="shared" si="68"/>
        <v>6</v>
      </c>
      <c r="FA60" t="s">
        <v>153</v>
      </c>
      <c r="FB60" t="s">
        <v>154</v>
      </c>
      <c r="FG60" t="str">
        <f t="shared" si="69"/>
        <v>True</v>
      </c>
      <c r="FH60" t="str">
        <f t="shared" si="70"/>
        <v>True</v>
      </c>
      <c r="FI60" t="str">
        <f t="shared" si="71"/>
        <v>True</v>
      </c>
      <c r="FJ60" t="str">
        <f t="shared" si="72"/>
        <v>True</v>
      </c>
      <c r="FK60" t="str">
        <f t="shared" si="73"/>
        <v>False</v>
      </c>
      <c r="FL60" t="str">
        <f t="shared" si="74"/>
        <v>False</v>
      </c>
      <c r="FM60" t="str">
        <f t="shared" si="75"/>
        <v>True</v>
      </c>
      <c r="FN60" t="str">
        <f t="shared" si="76"/>
        <v>True</v>
      </c>
      <c r="FO60" t="str">
        <f t="shared" si="77"/>
        <v>False</v>
      </c>
      <c r="FP60" t="str">
        <f t="shared" si="78"/>
        <v>True</v>
      </c>
      <c r="FQ60" t="str">
        <f t="shared" si="79"/>
        <v>False</v>
      </c>
      <c r="FR60" t="str">
        <f t="shared" si="80"/>
        <v>True</v>
      </c>
      <c r="FS60" t="str">
        <f t="shared" si="81"/>
        <v>True</v>
      </c>
      <c r="FT60" t="str">
        <f t="shared" si="82"/>
        <v>True</v>
      </c>
      <c r="FU60" t="str">
        <f t="shared" si="83"/>
        <v>False</v>
      </c>
      <c r="FV60" t="str">
        <f t="shared" si="84"/>
        <v>False</v>
      </c>
      <c r="FW60" t="str">
        <f t="shared" si="85"/>
        <v>True</v>
      </c>
      <c r="FX60" t="str">
        <f t="shared" si="86"/>
        <v>False</v>
      </c>
      <c r="FY60" t="str">
        <f t="shared" si="87"/>
        <v>False</v>
      </c>
      <c r="FZ60" t="str">
        <f t="shared" si="88"/>
        <v>False</v>
      </c>
      <c r="GA60" t="str">
        <f t="shared" si="89"/>
        <v>True</v>
      </c>
      <c r="GB60" t="str">
        <f t="shared" si="90"/>
        <v>False</v>
      </c>
      <c r="GC60" t="str">
        <f t="shared" si="91"/>
        <v>True</v>
      </c>
      <c r="GD60" t="str">
        <f t="shared" si="92"/>
        <v>True</v>
      </c>
      <c r="GE60" t="str">
        <f t="shared" si="93"/>
        <v>True</v>
      </c>
      <c r="GF60" t="str">
        <f t="shared" si="94"/>
        <v>True</v>
      </c>
      <c r="GG60" t="str">
        <f t="shared" si="95"/>
        <v>True</v>
      </c>
      <c r="GH60" t="str">
        <f t="shared" si="96"/>
        <v>True</v>
      </c>
      <c r="GI60" t="str">
        <f t="shared" si="97"/>
        <v>True</v>
      </c>
      <c r="GJ60" t="str">
        <f t="shared" si="98"/>
        <v>True</v>
      </c>
      <c r="GK60" t="str">
        <f t="shared" si="99"/>
        <v>True</v>
      </c>
      <c r="GL60" t="str">
        <f t="shared" si="100"/>
        <v>True</v>
      </c>
      <c r="GM60" t="str">
        <f t="shared" si="101"/>
        <v>False</v>
      </c>
      <c r="GN60" t="str">
        <f t="shared" si="102"/>
        <v>True</v>
      </c>
      <c r="GO60" t="str">
        <f t="shared" si="103"/>
        <v>False</v>
      </c>
      <c r="GP60" t="str">
        <f t="shared" si="104"/>
        <v>False</v>
      </c>
      <c r="GQ60" t="str">
        <f t="shared" si="105"/>
        <v>False</v>
      </c>
      <c r="GR60" t="str">
        <f t="shared" si="106"/>
        <v>True</v>
      </c>
      <c r="GS60" t="str">
        <f t="shared" si="107"/>
        <v>True</v>
      </c>
    </row>
    <row r="61" spans="1:202" ht="30" customHeight="1" x14ac:dyDescent="0.45">
      <c r="A61" s="43">
        <v>57</v>
      </c>
      <c r="B61" s="44">
        <v>4</v>
      </c>
      <c r="C61" s="45">
        <v>7</v>
      </c>
      <c r="D61" s="46">
        <v>2</v>
      </c>
      <c r="E61" s="80" t="s">
        <v>194</v>
      </c>
      <c r="F61" s="80" t="s">
        <v>195</v>
      </c>
      <c r="G61" s="48"/>
      <c r="H61" s="49"/>
      <c r="I61" s="49"/>
      <c r="J61" s="49" t="s">
        <v>51</v>
      </c>
      <c r="K61" s="49"/>
      <c r="L61" s="49"/>
      <c r="M61" s="49"/>
      <c r="N61" s="49"/>
      <c r="O61" s="49"/>
      <c r="P61" s="60"/>
      <c r="Q61" s="61"/>
      <c r="R61" s="61"/>
      <c r="S61" s="61"/>
      <c r="T61" s="61"/>
      <c r="U61" s="61"/>
      <c r="V61" s="61"/>
      <c r="W61" s="61"/>
      <c r="X61" s="61"/>
      <c r="Y61" s="61"/>
      <c r="Z61" s="61"/>
      <c r="AA61" s="61"/>
      <c r="AB61" s="61"/>
      <c r="AC61" s="61"/>
      <c r="AD61" s="61"/>
      <c r="AE61" s="61" t="s">
        <v>52</v>
      </c>
      <c r="AF61" s="61"/>
      <c r="AG61" s="61"/>
      <c r="AH61" s="61"/>
      <c r="AI61" s="61" t="s">
        <v>52</v>
      </c>
      <c r="AJ61" s="61"/>
      <c r="AK61" s="61"/>
      <c r="AL61" s="61" t="s">
        <v>51</v>
      </c>
      <c r="AM61" s="61"/>
      <c r="AN61" s="50">
        <f t="shared" si="54"/>
        <v>0</v>
      </c>
      <c r="AO61" s="50">
        <f t="shared" si="55"/>
        <v>0</v>
      </c>
      <c r="AP61" s="50">
        <f t="shared" si="56"/>
        <v>2</v>
      </c>
      <c r="AQ61" s="50">
        <f t="shared" si="57"/>
        <v>2</v>
      </c>
      <c r="AR61" s="51">
        <f t="shared" si="58"/>
        <v>4</v>
      </c>
      <c r="AS61" s="52"/>
      <c r="AT61" s="52"/>
      <c r="AU61" s="52"/>
      <c r="AV61" s="52"/>
      <c r="AW61" s="52"/>
      <c r="AX61" s="52"/>
      <c r="AY61" s="52" t="s">
        <v>153</v>
      </c>
      <c r="AZ61" s="52" t="s">
        <v>154</v>
      </c>
      <c r="BA61" s="54"/>
      <c r="BB61" s="55">
        <v>57</v>
      </c>
      <c r="BC61" s="56">
        <v>4</v>
      </c>
      <c r="BD61" s="57">
        <v>7</v>
      </c>
      <c r="BE61" s="58">
        <v>2</v>
      </c>
      <c r="BF61" s="70" t="s">
        <v>185</v>
      </c>
      <c r="BG61" s="70" t="s">
        <v>186</v>
      </c>
      <c r="BH61" s="49"/>
      <c r="BI61" s="49" t="s">
        <v>52</v>
      </c>
      <c r="BJ61" s="49"/>
      <c r="BK61" s="49" t="s">
        <v>52</v>
      </c>
      <c r="BL61" s="49"/>
      <c r="BM61" s="49"/>
      <c r="BN61" s="49"/>
      <c r="BO61" s="49"/>
      <c r="BP61" s="49"/>
      <c r="BQ61" s="60"/>
      <c r="BR61" s="61"/>
      <c r="BS61" s="61"/>
      <c r="BT61" s="61"/>
      <c r="BU61" s="61"/>
      <c r="BV61" s="61"/>
      <c r="BW61" s="61"/>
      <c r="BX61" s="61"/>
      <c r="BY61" s="61"/>
      <c r="BZ61" s="61"/>
      <c r="CA61" s="61"/>
      <c r="CB61" s="61"/>
      <c r="CC61" s="61"/>
      <c r="CD61" s="61"/>
      <c r="CE61" s="61"/>
      <c r="CF61" s="61"/>
      <c r="CG61" s="61"/>
      <c r="CH61" s="61" t="s">
        <v>52</v>
      </c>
      <c r="CI61" s="61"/>
      <c r="CJ61" s="61" t="s">
        <v>51</v>
      </c>
      <c r="CK61" s="61"/>
      <c r="CL61" s="61"/>
      <c r="CM61" s="61"/>
      <c r="CN61" s="61"/>
      <c r="CO61" s="50">
        <f t="shared" si="59"/>
        <v>0</v>
      </c>
      <c r="CP61" s="50">
        <f t="shared" si="60"/>
        <v>0</v>
      </c>
      <c r="CQ61" s="50">
        <f t="shared" si="61"/>
        <v>1</v>
      </c>
      <c r="CR61" s="50">
        <f t="shared" si="62"/>
        <v>3</v>
      </c>
      <c r="CS61" s="51">
        <f t="shared" si="63"/>
        <v>4</v>
      </c>
      <c r="CT61" s="52"/>
      <c r="CU61" s="52"/>
      <c r="CV61" s="52"/>
      <c r="CW61" s="52"/>
      <c r="CX61" s="52"/>
      <c r="CY61" s="52"/>
      <c r="CZ61" s="69" t="s">
        <v>87</v>
      </c>
      <c r="DA61" s="52" t="s">
        <v>88</v>
      </c>
      <c r="DB61" s="54"/>
      <c r="DC61" s="43">
        <v>57</v>
      </c>
      <c r="DD61" s="44">
        <v>4</v>
      </c>
      <c r="DE61" s="45">
        <v>7</v>
      </c>
      <c r="DF61" s="46">
        <v>2</v>
      </c>
      <c r="DG61" s="80" t="s">
        <v>192</v>
      </c>
      <c r="DH61" s="80" t="s">
        <v>193</v>
      </c>
      <c r="DI61" s="48"/>
      <c r="DJ61" s="49"/>
      <c r="DK61" s="49" t="s">
        <v>49</v>
      </c>
      <c r="DL61" s="49"/>
      <c r="DM61" s="49"/>
      <c r="DN61" s="49"/>
      <c r="DO61" s="49"/>
      <c r="DP61" s="49"/>
      <c r="DQ61" s="49"/>
      <c r="DR61" s="60" t="s">
        <v>50</v>
      </c>
      <c r="DS61" s="61"/>
      <c r="DT61" s="61"/>
      <c r="DU61" s="61"/>
      <c r="DV61" s="61" t="s">
        <v>50</v>
      </c>
      <c r="DW61" s="61"/>
      <c r="DX61" s="61"/>
      <c r="DY61" s="61"/>
      <c r="DZ61" s="61"/>
      <c r="EA61" s="61"/>
      <c r="EB61" s="61"/>
      <c r="EC61" s="61"/>
      <c r="ED61" s="61"/>
      <c r="EE61" s="61"/>
      <c r="EF61" s="61"/>
      <c r="EG61" s="61"/>
      <c r="EH61" s="61"/>
      <c r="EI61" s="61"/>
      <c r="EJ61" s="61"/>
      <c r="EK61" s="61"/>
      <c r="EL61" s="61" t="s">
        <v>50</v>
      </c>
      <c r="EM61" s="61"/>
      <c r="EN61" s="61"/>
      <c r="EO61" s="61"/>
      <c r="EP61" s="50">
        <f t="shared" si="64"/>
        <v>1</v>
      </c>
      <c r="EQ61" s="50">
        <f t="shared" si="65"/>
        <v>3</v>
      </c>
      <c r="ER61" s="50">
        <f t="shared" si="66"/>
        <v>0</v>
      </c>
      <c r="ES61" s="50">
        <f t="shared" si="67"/>
        <v>0</v>
      </c>
      <c r="ET61" s="51">
        <f t="shared" si="68"/>
        <v>4</v>
      </c>
      <c r="FA61" t="s">
        <v>153</v>
      </c>
      <c r="FB61" t="s">
        <v>154</v>
      </c>
      <c r="FC61" t="s">
        <v>235</v>
      </c>
      <c r="FG61" t="str">
        <f t="shared" si="69"/>
        <v>True</v>
      </c>
      <c r="FH61" t="str">
        <f t="shared" si="70"/>
        <v>True</v>
      </c>
      <c r="FI61" t="str">
        <f t="shared" si="71"/>
        <v>True</v>
      </c>
      <c r="FJ61" t="str">
        <f t="shared" si="72"/>
        <v>True</v>
      </c>
      <c r="FK61" t="str">
        <f t="shared" si="73"/>
        <v>False</v>
      </c>
      <c r="FL61" t="str">
        <f t="shared" si="74"/>
        <v>False</v>
      </c>
      <c r="FM61" t="str">
        <f t="shared" si="75"/>
        <v>True</v>
      </c>
      <c r="FN61" t="str">
        <f t="shared" si="76"/>
        <v>False</v>
      </c>
      <c r="FO61" t="str">
        <f t="shared" si="77"/>
        <v>False</v>
      </c>
      <c r="FP61" t="str">
        <f t="shared" si="78"/>
        <v>False</v>
      </c>
      <c r="FQ61" t="str">
        <f t="shared" si="79"/>
        <v>True</v>
      </c>
      <c r="FR61" t="str">
        <f t="shared" si="80"/>
        <v>True</v>
      </c>
      <c r="FS61" t="str">
        <f t="shared" si="81"/>
        <v>True</v>
      </c>
      <c r="FT61" t="str">
        <f t="shared" si="82"/>
        <v>True</v>
      </c>
      <c r="FU61" t="str">
        <f t="shared" si="83"/>
        <v>True</v>
      </c>
      <c r="FV61" t="str">
        <f t="shared" si="84"/>
        <v>False</v>
      </c>
      <c r="FW61" t="str">
        <f t="shared" si="85"/>
        <v>True</v>
      </c>
      <c r="FX61" t="str">
        <f t="shared" si="86"/>
        <v>True</v>
      </c>
      <c r="FY61" t="str">
        <f t="shared" si="87"/>
        <v>True</v>
      </c>
      <c r="FZ61" t="str">
        <f t="shared" si="88"/>
        <v>False</v>
      </c>
      <c r="GA61" t="str">
        <f t="shared" si="89"/>
        <v>True</v>
      </c>
      <c r="GB61" t="str">
        <f t="shared" si="90"/>
        <v>True</v>
      </c>
      <c r="GC61" t="str">
        <f t="shared" si="91"/>
        <v>True</v>
      </c>
      <c r="GD61" t="str">
        <f t="shared" si="92"/>
        <v>True</v>
      </c>
      <c r="GE61" t="str">
        <f t="shared" si="93"/>
        <v>True</v>
      </c>
      <c r="GF61" t="str">
        <f t="shared" si="94"/>
        <v>True</v>
      </c>
      <c r="GG61" t="str">
        <f t="shared" si="95"/>
        <v>True</v>
      </c>
      <c r="GH61" t="str">
        <f t="shared" si="96"/>
        <v>True</v>
      </c>
      <c r="GI61" t="str">
        <f t="shared" si="97"/>
        <v>True</v>
      </c>
      <c r="GJ61" t="str">
        <f t="shared" si="98"/>
        <v>True</v>
      </c>
      <c r="GK61" t="str">
        <f t="shared" si="99"/>
        <v>False</v>
      </c>
      <c r="GL61" t="str">
        <f t="shared" si="100"/>
        <v>True</v>
      </c>
      <c r="GM61" t="str">
        <f t="shared" si="101"/>
        <v>False</v>
      </c>
      <c r="GN61" t="str">
        <f t="shared" si="102"/>
        <v>True</v>
      </c>
      <c r="GO61" t="str">
        <f t="shared" si="103"/>
        <v>False</v>
      </c>
      <c r="GP61" t="str">
        <f t="shared" si="104"/>
        <v>False</v>
      </c>
      <c r="GQ61" t="str">
        <f t="shared" si="105"/>
        <v>True</v>
      </c>
      <c r="GR61" t="str">
        <f t="shared" si="106"/>
        <v>False</v>
      </c>
      <c r="GS61" t="str">
        <f t="shared" si="107"/>
        <v>True</v>
      </c>
    </row>
    <row r="62" spans="1:202" ht="27" customHeight="1" x14ac:dyDescent="0.45">
      <c r="A62" s="43">
        <v>58</v>
      </c>
      <c r="B62" s="44">
        <v>4</v>
      </c>
      <c r="C62" s="45">
        <v>7</v>
      </c>
      <c r="D62" s="46">
        <v>2</v>
      </c>
      <c r="E62" s="80" t="s">
        <v>196</v>
      </c>
      <c r="F62" s="80" t="s">
        <v>197</v>
      </c>
      <c r="G62" s="48"/>
      <c r="H62" s="49"/>
      <c r="I62" s="49"/>
      <c r="J62" s="49"/>
      <c r="K62" s="49"/>
      <c r="L62" s="49" t="s">
        <v>51</v>
      </c>
      <c r="M62" s="49"/>
      <c r="N62" s="49"/>
      <c r="O62" s="49"/>
      <c r="P62" s="60"/>
      <c r="Q62" s="61"/>
      <c r="R62" s="61"/>
      <c r="S62" s="61"/>
      <c r="T62" s="61"/>
      <c r="U62" s="61"/>
      <c r="V62" s="61"/>
      <c r="W62" s="61"/>
      <c r="X62" s="61"/>
      <c r="Y62" s="61"/>
      <c r="Z62" s="61"/>
      <c r="AA62" s="61"/>
      <c r="AB62" s="61"/>
      <c r="AC62" s="61"/>
      <c r="AD62" s="61"/>
      <c r="AE62" s="61"/>
      <c r="AF62" s="61"/>
      <c r="AG62" s="61"/>
      <c r="AH62" s="61"/>
      <c r="AI62" s="61"/>
      <c r="AJ62" s="61"/>
      <c r="AK62" s="61"/>
      <c r="AL62" s="61" t="s">
        <v>52</v>
      </c>
      <c r="AM62" s="61"/>
      <c r="AN62" s="50">
        <f t="shared" si="54"/>
        <v>0</v>
      </c>
      <c r="AO62" s="50">
        <f t="shared" si="55"/>
        <v>0</v>
      </c>
      <c r="AP62" s="50">
        <f t="shared" si="56"/>
        <v>1</v>
      </c>
      <c r="AQ62" s="50">
        <f t="shared" si="57"/>
        <v>1</v>
      </c>
      <c r="AR62" s="51">
        <f t="shared" si="58"/>
        <v>2</v>
      </c>
      <c r="AS62" s="52"/>
      <c r="AT62" s="52"/>
      <c r="AU62" s="52"/>
      <c r="AV62" s="52"/>
      <c r="AW62" s="52"/>
      <c r="AX62" s="52"/>
      <c r="AY62" s="52" t="s">
        <v>153</v>
      </c>
      <c r="AZ62" s="52" t="s">
        <v>154</v>
      </c>
      <c r="BA62" s="54"/>
      <c r="BB62" s="55">
        <v>58</v>
      </c>
      <c r="BC62" s="56">
        <v>4</v>
      </c>
      <c r="BD62" s="57">
        <v>7</v>
      </c>
      <c r="BE62" s="82">
        <v>2</v>
      </c>
      <c r="BF62" s="83" t="s">
        <v>190</v>
      </c>
      <c r="BG62" s="83" t="s">
        <v>191</v>
      </c>
      <c r="BH62" s="49"/>
      <c r="BI62" s="49"/>
      <c r="BJ62" s="49"/>
      <c r="BK62" s="49"/>
      <c r="BL62" s="49" t="s">
        <v>51</v>
      </c>
      <c r="BM62" s="49"/>
      <c r="BN62" s="49"/>
      <c r="BO62" s="49"/>
      <c r="BP62" s="49"/>
      <c r="BQ62" s="60" t="s">
        <v>51</v>
      </c>
      <c r="BR62" s="61"/>
      <c r="BS62" s="61" t="s">
        <v>51</v>
      </c>
      <c r="BT62" s="61" t="s">
        <v>51</v>
      </c>
      <c r="BU62" s="61"/>
      <c r="BV62" s="61"/>
      <c r="BW62" s="61" t="s">
        <v>51</v>
      </c>
      <c r="BX62" s="61"/>
      <c r="BY62" s="61"/>
      <c r="BZ62" s="61"/>
      <c r="CA62" s="61"/>
      <c r="CB62" s="61"/>
      <c r="CC62" s="61"/>
      <c r="CD62" s="61"/>
      <c r="CE62" s="61"/>
      <c r="CF62" s="61"/>
      <c r="CG62" s="61"/>
      <c r="CH62" s="61"/>
      <c r="CI62" s="61"/>
      <c r="CJ62" s="61"/>
      <c r="CK62" s="61"/>
      <c r="CL62" s="61" t="s">
        <v>51</v>
      </c>
      <c r="CM62" s="61"/>
      <c r="CN62" s="61"/>
      <c r="CO62" s="50">
        <f t="shared" si="59"/>
        <v>0</v>
      </c>
      <c r="CP62" s="50">
        <f t="shared" si="60"/>
        <v>0</v>
      </c>
      <c r="CQ62" s="50">
        <f t="shared" si="61"/>
        <v>6</v>
      </c>
      <c r="CR62" s="50">
        <f t="shared" si="62"/>
        <v>0</v>
      </c>
      <c r="CS62" s="51">
        <f t="shared" si="63"/>
        <v>6</v>
      </c>
      <c r="CT62" s="52"/>
      <c r="CU62" s="52"/>
      <c r="CV62" s="52"/>
      <c r="CW62" s="52"/>
      <c r="CX62" s="52"/>
      <c r="CY62" s="52"/>
      <c r="CZ62" s="52" t="s">
        <v>153</v>
      </c>
      <c r="DA62" s="52" t="s">
        <v>154</v>
      </c>
      <c r="DB62" s="54"/>
      <c r="DC62" s="43">
        <v>58</v>
      </c>
      <c r="DD62" s="44">
        <v>4</v>
      </c>
      <c r="DE62" s="45">
        <v>7</v>
      </c>
      <c r="DF62" s="46">
        <v>2</v>
      </c>
      <c r="DG62" s="80" t="s">
        <v>194</v>
      </c>
      <c r="DH62" s="80" t="s">
        <v>195</v>
      </c>
      <c r="DI62" s="48"/>
      <c r="DJ62" s="49"/>
      <c r="DK62" s="49"/>
      <c r="DL62" s="49" t="s">
        <v>51</v>
      </c>
      <c r="DM62" s="49"/>
      <c r="DN62" s="49"/>
      <c r="DO62" s="49"/>
      <c r="DP62" s="49"/>
      <c r="DQ62" s="49"/>
      <c r="DR62" s="60"/>
      <c r="DS62" s="61"/>
      <c r="DT62" s="61"/>
      <c r="DU62" s="61"/>
      <c r="DV62" s="61"/>
      <c r="DW62" s="61"/>
      <c r="DX62" s="61"/>
      <c r="DY62" s="61"/>
      <c r="DZ62" s="61"/>
      <c r="EA62" s="61"/>
      <c r="EB62" s="61"/>
      <c r="EC62" s="61"/>
      <c r="ED62" s="61"/>
      <c r="EE62" s="61"/>
      <c r="EF62" s="61"/>
      <c r="EG62" s="61" t="s">
        <v>52</v>
      </c>
      <c r="EH62" s="61"/>
      <c r="EI62" s="61"/>
      <c r="EJ62" s="61"/>
      <c r="EK62" s="61" t="s">
        <v>52</v>
      </c>
      <c r="EL62" s="61"/>
      <c r="EM62" s="61"/>
      <c r="EN62" s="61" t="s">
        <v>51</v>
      </c>
      <c r="EO62" s="61"/>
      <c r="EP62" s="50">
        <f t="shared" si="64"/>
        <v>0</v>
      </c>
      <c r="EQ62" s="50">
        <f t="shared" si="65"/>
        <v>0</v>
      </c>
      <c r="ER62" s="50">
        <f t="shared" si="66"/>
        <v>2</v>
      </c>
      <c r="ES62" s="50">
        <f t="shared" si="67"/>
        <v>2</v>
      </c>
      <c r="ET62" s="51">
        <f t="shared" si="68"/>
        <v>4</v>
      </c>
      <c r="FA62" t="s">
        <v>153</v>
      </c>
      <c r="FB62" t="s">
        <v>154</v>
      </c>
      <c r="FG62" t="str">
        <f t="shared" si="69"/>
        <v>True</v>
      </c>
      <c r="FH62" t="str">
        <f t="shared" si="70"/>
        <v>True</v>
      </c>
      <c r="FI62" t="str">
        <f t="shared" si="71"/>
        <v>True</v>
      </c>
      <c r="FJ62" t="str">
        <f t="shared" si="72"/>
        <v>True</v>
      </c>
      <c r="FK62" t="str">
        <f t="shared" si="73"/>
        <v>False</v>
      </c>
      <c r="FL62" t="str">
        <f t="shared" si="74"/>
        <v>False</v>
      </c>
      <c r="FM62" t="str">
        <f t="shared" si="75"/>
        <v>True</v>
      </c>
      <c r="FN62" t="str">
        <f t="shared" si="76"/>
        <v>True</v>
      </c>
      <c r="FO62" t="str">
        <f t="shared" si="77"/>
        <v>True</v>
      </c>
      <c r="FP62" t="str">
        <f t="shared" si="78"/>
        <v>False</v>
      </c>
      <c r="FQ62" t="str">
        <f t="shared" si="79"/>
        <v>False</v>
      </c>
      <c r="FR62" t="str">
        <f t="shared" si="80"/>
        <v>False</v>
      </c>
      <c r="FS62" t="str">
        <f t="shared" si="81"/>
        <v>True</v>
      </c>
      <c r="FT62" t="str">
        <f t="shared" si="82"/>
        <v>True</v>
      </c>
      <c r="FU62" t="str">
        <f t="shared" si="83"/>
        <v>True</v>
      </c>
      <c r="FV62" t="str">
        <f t="shared" si="84"/>
        <v>False</v>
      </c>
      <c r="FW62" t="str">
        <f t="shared" si="85"/>
        <v>True</v>
      </c>
      <c r="FX62" t="str">
        <f t="shared" si="86"/>
        <v>False</v>
      </c>
      <c r="FY62" t="str">
        <f t="shared" si="87"/>
        <v>False</v>
      </c>
      <c r="FZ62" t="str">
        <f t="shared" si="88"/>
        <v>True</v>
      </c>
      <c r="GA62" t="str">
        <f t="shared" si="89"/>
        <v>True</v>
      </c>
      <c r="GB62" t="str">
        <f t="shared" si="90"/>
        <v>False</v>
      </c>
      <c r="GC62" t="str">
        <f t="shared" si="91"/>
        <v>True</v>
      </c>
      <c r="GD62" t="str">
        <f t="shared" si="92"/>
        <v>True</v>
      </c>
      <c r="GE62" t="str">
        <f t="shared" si="93"/>
        <v>True</v>
      </c>
      <c r="GF62" t="str">
        <f t="shared" si="94"/>
        <v>True</v>
      </c>
      <c r="GG62" t="str">
        <f t="shared" si="95"/>
        <v>True</v>
      </c>
      <c r="GH62" t="str">
        <f t="shared" si="96"/>
        <v>True</v>
      </c>
      <c r="GI62" t="str">
        <f t="shared" si="97"/>
        <v>True</v>
      </c>
      <c r="GJ62" t="str">
        <f t="shared" si="98"/>
        <v>True</v>
      </c>
      <c r="GK62" t="str">
        <f t="shared" si="99"/>
        <v>False</v>
      </c>
      <c r="GL62" t="str">
        <f t="shared" si="100"/>
        <v>True</v>
      </c>
      <c r="GM62" t="str">
        <f t="shared" si="101"/>
        <v>True</v>
      </c>
      <c r="GN62" t="str">
        <f t="shared" si="102"/>
        <v>True</v>
      </c>
      <c r="GO62" t="str">
        <f t="shared" si="103"/>
        <v>False</v>
      </c>
      <c r="GP62" t="str">
        <f t="shared" si="104"/>
        <v>True</v>
      </c>
      <c r="GQ62" t="str">
        <f t="shared" si="105"/>
        <v>False</v>
      </c>
      <c r="GR62" t="str">
        <f t="shared" si="106"/>
        <v>False</v>
      </c>
      <c r="GS62" t="str">
        <f t="shared" si="107"/>
        <v>True</v>
      </c>
    </row>
    <row r="63" spans="1:202" ht="27.75" customHeight="1" x14ac:dyDescent="0.45">
      <c r="A63" s="43">
        <v>59</v>
      </c>
      <c r="B63" s="44">
        <v>4</v>
      </c>
      <c r="C63" s="45">
        <v>7</v>
      </c>
      <c r="D63" s="46">
        <v>2</v>
      </c>
      <c r="E63" s="80" t="s">
        <v>198</v>
      </c>
      <c r="F63" s="80" t="s">
        <v>199</v>
      </c>
      <c r="G63" s="48"/>
      <c r="H63" s="49"/>
      <c r="I63" s="49"/>
      <c r="J63" s="49"/>
      <c r="K63" s="49"/>
      <c r="L63" s="49" t="s">
        <v>51</v>
      </c>
      <c r="M63" s="49"/>
      <c r="N63" s="49"/>
      <c r="O63" s="49" t="s">
        <v>51</v>
      </c>
      <c r="P63" s="60"/>
      <c r="Q63" s="61"/>
      <c r="R63" s="61"/>
      <c r="S63" s="61"/>
      <c r="T63" s="61"/>
      <c r="U63" s="61"/>
      <c r="V63" s="61"/>
      <c r="W63" s="61"/>
      <c r="X63" s="61"/>
      <c r="Y63" s="61"/>
      <c r="Z63" s="61"/>
      <c r="AA63" s="61"/>
      <c r="AB63" s="61"/>
      <c r="AC63" s="61"/>
      <c r="AD63" s="61"/>
      <c r="AE63" s="61"/>
      <c r="AF63" s="61"/>
      <c r="AG63" s="61"/>
      <c r="AH63" s="61" t="s">
        <v>52</v>
      </c>
      <c r="AI63" s="61"/>
      <c r="AJ63" s="61"/>
      <c r="AK63" s="61"/>
      <c r="AL63" s="61" t="s">
        <v>52</v>
      </c>
      <c r="AM63" s="61"/>
      <c r="AN63" s="50">
        <f t="shared" si="54"/>
        <v>0</v>
      </c>
      <c r="AO63" s="50">
        <f t="shared" si="55"/>
        <v>0</v>
      </c>
      <c r="AP63" s="50">
        <f t="shared" si="56"/>
        <v>2</v>
      </c>
      <c r="AQ63" s="50">
        <f t="shared" si="57"/>
        <v>2</v>
      </c>
      <c r="AR63" s="51">
        <f t="shared" si="58"/>
        <v>4</v>
      </c>
      <c r="AS63" s="52"/>
      <c r="AT63" s="52"/>
      <c r="AU63" s="52"/>
      <c r="AV63" s="52"/>
      <c r="AW63" s="52"/>
      <c r="AX63" s="52"/>
      <c r="AY63" s="52" t="s">
        <v>153</v>
      </c>
      <c r="AZ63" s="52" t="s">
        <v>154</v>
      </c>
      <c r="BA63" s="54"/>
      <c r="BB63" s="55">
        <v>59</v>
      </c>
      <c r="BC63" s="56">
        <v>4</v>
      </c>
      <c r="BD63" s="57">
        <v>7</v>
      </c>
      <c r="BE63" s="82">
        <v>2</v>
      </c>
      <c r="BF63" s="83" t="s">
        <v>192</v>
      </c>
      <c r="BG63" s="83" t="s">
        <v>193</v>
      </c>
      <c r="BH63" s="49"/>
      <c r="BI63" s="49"/>
      <c r="BJ63" s="49" t="s">
        <v>49</v>
      </c>
      <c r="BK63" s="49"/>
      <c r="BL63" s="49"/>
      <c r="BM63" s="49"/>
      <c r="BN63" s="49"/>
      <c r="BO63" s="49"/>
      <c r="BP63" s="49"/>
      <c r="BQ63" s="60" t="s">
        <v>50</v>
      </c>
      <c r="BR63" s="61"/>
      <c r="BS63" s="61"/>
      <c r="BT63" s="61"/>
      <c r="BU63" s="61" t="s">
        <v>50</v>
      </c>
      <c r="BV63" s="61"/>
      <c r="BW63" s="61"/>
      <c r="BX63" s="61"/>
      <c r="BY63" s="61"/>
      <c r="BZ63" s="61"/>
      <c r="CA63" s="61"/>
      <c r="CB63" s="61"/>
      <c r="CC63" s="61"/>
      <c r="CD63" s="61"/>
      <c r="CE63" s="61"/>
      <c r="CF63" s="61"/>
      <c r="CG63" s="61"/>
      <c r="CH63" s="61"/>
      <c r="CI63" s="61"/>
      <c r="CJ63" s="61"/>
      <c r="CK63" s="61" t="s">
        <v>50</v>
      </c>
      <c r="CL63" s="61"/>
      <c r="CM63" s="61"/>
      <c r="CN63" s="61"/>
      <c r="CO63" s="50">
        <f t="shared" si="59"/>
        <v>1</v>
      </c>
      <c r="CP63" s="50">
        <f t="shared" si="60"/>
        <v>3</v>
      </c>
      <c r="CQ63" s="50">
        <f t="shared" si="61"/>
        <v>0</v>
      </c>
      <c r="CR63" s="50">
        <f t="shared" si="62"/>
        <v>0</v>
      </c>
      <c r="CS63" s="51">
        <f t="shared" si="63"/>
        <v>4</v>
      </c>
      <c r="CT63" s="52"/>
      <c r="CU63" s="52"/>
      <c r="CV63" s="52"/>
      <c r="CW63" s="52"/>
      <c r="CX63" s="52"/>
      <c r="CY63" s="52"/>
      <c r="CZ63" s="52" t="s">
        <v>153</v>
      </c>
      <c r="DA63" s="52" t="s">
        <v>154</v>
      </c>
      <c r="DB63" s="54" t="s">
        <v>235</v>
      </c>
      <c r="DC63" s="43">
        <v>59</v>
      </c>
      <c r="DD63" s="44">
        <v>4</v>
      </c>
      <c r="DE63" s="45">
        <v>7</v>
      </c>
      <c r="DF63" s="46">
        <v>2</v>
      </c>
      <c r="DG63" s="80" t="s">
        <v>196</v>
      </c>
      <c r="DH63" s="80" t="s">
        <v>197</v>
      </c>
      <c r="DI63" s="48"/>
      <c r="DJ63" s="49"/>
      <c r="DK63" s="49"/>
      <c r="DL63" s="49"/>
      <c r="DM63" s="49"/>
      <c r="DN63" s="49" t="s">
        <v>52</v>
      </c>
      <c r="DO63" s="49"/>
      <c r="DP63" s="49"/>
      <c r="DQ63" s="49"/>
      <c r="DR63" s="60"/>
      <c r="DS63" s="61"/>
      <c r="DT63" s="61"/>
      <c r="DU63" s="61"/>
      <c r="DV63" s="61"/>
      <c r="DW63" s="61"/>
      <c r="DX63" s="61"/>
      <c r="DY63" s="61"/>
      <c r="DZ63" s="61"/>
      <c r="EA63" s="61"/>
      <c r="EB63" s="61"/>
      <c r="EC63" s="61"/>
      <c r="ED63" s="61"/>
      <c r="EE63" s="61"/>
      <c r="EF63" s="61"/>
      <c r="EG63" s="61"/>
      <c r="EH63" s="61"/>
      <c r="EI63" s="61"/>
      <c r="EJ63" s="61"/>
      <c r="EK63" s="61"/>
      <c r="EL63" s="61"/>
      <c r="EM63" s="61"/>
      <c r="EN63" s="61" t="s">
        <v>52</v>
      </c>
      <c r="EO63" s="61"/>
      <c r="EP63" s="50">
        <f t="shared" si="64"/>
        <v>0</v>
      </c>
      <c r="EQ63" s="50">
        <f t="shared" si="65"/>
        <v>0</v>
      </c>
      <c r="ER63" s="50">
        <f t="shared" si="66"/>
        <v>0</v>
      </c>
      <c r="ES63" s="50">
        <f t="shared" si="67"/>
        <v>2</v>
      </c>
      <c r="ET63" s="51">
        <f t="shared" si="68"/>
        <v>2</v>
      </c>
      <c r="FA63" t="s">
        <v>153</v>
      </c>
      <c r="FB63" t="s">
        <v>154</v>
      </c>
      <c r="FG63" t="str">
        <f t="shared" si="69"/>
        <v>True</v>
      </c>
      <c r="FH63" t="str">
        <f t="shared" si="70"/>
        <v>True</v>
      </c>
      <c r="FI63" t="str">
        <f t="shared" si="71"/>
        <v>True</v>
      </c>
      <c r="FJ63" t="str">
        <f t="shared" si="72"/>
        <v>True</v>
      </c>
      <c r="FK63" t="str">
        <f t="shared" si="73"/>
        <v>False</v>
      </c>
      <c r="FL63" t="str">
        <f t="shared" si="74"/>
        <v>False</v>
      </c>
      <c r="FM63" t="str">
        <f t="shared" si="75"/>
        <v>True</v>
      </c>
      <c r="FN63" t="str">
        <f t="shared" si="76"/>
        <v>True</v>
      </c>
      <c r="FO63" t="str">
        <f t="shared" si="77"/>
        <v>False</v>
      </c>
      <c r="FP63" t="str">
        <f t="shared" si="78"/>
        <v>True</v>
      </c>
      <c r="FQ63" t="str">
        <f t="shared" si="79"/>
        <v>True</v>
      </c>
      <c r="FR63" t="str">
        <f t="shared" si="80"/>
        <v>False</v>
      </c>
      <c r="FS63" t="str">
        <f t="shared" si="81"/>
        <v>True</v>
      </c>
      <c r="FT63" t="str">
        <f t="shared" si="82"/>
        <v>True</v>
      </c>
      <c r="FU63" t="str">
        <f t="shared" si="83"/>
        <v>False</v>
      </c>
      <c r="FV63" t="str">
        <f t="shared" si="84"/>
        <v>False</v>
      </c>
      <c r="FW63" t="str">
        <f t="shared" si="85"/>
        <v>True</v>
      </c>
      <c r="FX63" t="str">
        <f t="shared" si="86"/>
        <v>True</v>
      </c>
      <c r="FY63" t="str">
        <f t="shared" si="87"/>
        <v>True</v>
      </c>
      <c r="FZ63" t="str">
        <f t="shared" si="88"/>
        <v>False</v>
      </c>
      <c r="GA63" t="str">
        <f t="shared" si="89"/>
        <v>True</v>
      </c>
      <c r="GB63" t="str">
        <f t="shared" si="90"/>
        <v>True</v>
      </c>
      <c r="GC63" t="str">
        <f t="shared" si="91"/>
        <v>True</v>
      </c>
      <c r="GD63" t="str">
        <f t="shared" si="92"/>
        <v>True</v>
      </c>
      <c r="GE63" t="str">
        <f t="shared" si="93"/>
        <v>True</v>
      </c>
      <c r="GF63" t="str">
        <f t="shared" si="94"/>
        <v>True</v>
      </c>
      <c r="GG63" t="str">
        <f t="shared" si="95"/>
        <v>True</v>
      </c>
      <c r="GH63" t="str">
        <f t="shared" si="96"/>
        <v>True</v>
      </c>
      <c r="GI63" t="str">
        <f t="shared" si="97"/>
        <v>True</v>
      </c>
      <c r="GJ63" t="str">
        <f t="shared" si="98"/>
        <v>True</v>
      </c>
      <c r="GK63" t="str">
        <f t="shared" si="99"/>
        <v>True</v>
      </c>
      <c r="GL63" t="str">
        <f t="shared" si="100"/>
        <v>True</v>
      </c>
      <c r="GM63" t="str">
        <f t="shared" si="101"/>
        <v>True</v>
      </c>
      <c r="GN63" t="str">
        <f t="shared" si="102"/>
        <v>False</v>
      </c>
      <c r="GO63" t="str">
        <f t="shared" si="103"/>
        <v>True</v>
      </c>
      <c r="GP63" t="str">
        <f t="shared" si="104"/>
        <v>False</v>
      </c>
      <c r="GQ63" t="str">
        <f t="shared" si="105"/>
        <v>True</v>
      </c>
      <c r="GR63" t="str">
        <f t="shared" si="106"/>
        <v>False</v>
      </c>
      <c r="GS63" t="str">
        <f t="shared" si="107"/>
        <v>True</v>
      </c>
    </row>
    <row r="64" spans="1:202" ht="30" customHeight="1" x14ac:dyDescent="0.45">
      <c r="A64" s="43">
        <v>60</v>
      </c>
      <c r="B64" s="44">
        <v>4</v>
      </c>
      <c r="C64" s="45">
        <v>7</v>
      </c>
      <c r="D64" s="46">
        <v>2</v>
      </c>
      <c r="E64" s="80" t="s">
        <v>200</v>
      </c>
      <c r="F64" s="80" t="s">
        <v>201</v>
      </c>
      <c r="G64" s="48"/>
      <c r="H64" s="49"/>
      <c r="I64" s="49"/>
      <c r="J64" s="49" t="s">
        <v>51</v>
      </c>
      <c r="K64" s="49" t="s">
        <v>51</v>
      </c>
      <c r="L64" s="49"/>
      <c r="M64" s="49"/>
      <c r="N64" s="49"/>
      <c r="O64" s="49"/>
      <c r="P64" s="60"/>
      <c r="Q64" s="61"/>
      <c r="R64" s="61"/>
      <c r="S64" s="61"/>
      <c r="T64" s="61"/>
      <c r="U64" s="61"/>
      <c r="V64" s="61"/>
      <c r="W64" s="61"/>
      <c r="X64" s="61"/>
      <c r="Y64" s="61"/>
      <c r="Z64" s="61"/>
      <c r="AA64" s="61"/>
      <c r="AB64" s="61"/>
      <c r="AC64" s="61"/>
      <c r="AD64" s="61"/>
      <c r="AE64" s="61" t="s">
        <v>52</v>
      </c>
      <c r="AF64" s="61"/>
      <c r="AG64" s="61"/>
      <c r="AH64" s="61"/>
      <c r="AI64" s="61" t="s">
        <v>52</v>
      </c>
      <c r="AJ64" s="61"/>
      <c r="AK64" s="61"/>
      <c r="AL64" s="61" t="s">
        <v>52</v>
      </c>
      <c r="AM64" s="61"/>
      <c r="AN64" s="50">
        <f t="shared" si="54"/>
        <v>0</v>
      </c>
      <c r="AO64" s="50">
        <f t="shared" si="55"/>
        <v>0</v>
      </c>
      <c r="AP64" s="50">
        <f t="shared" si="56"/>
        <v>2</v>
      </c>
      <c r="AQ64" s="50">
        <f t="shared" si="57"/>
        <v>3</v>
      </c>
      <c r="AR64" s="51">
        <f t="shared" si="58"/>
        <v>5</v>
      </c>
      <c r="AS64" s="52"/>
      <c r="AT64" s="52"/>
      <c r="AU64" s="52"/>
      <c r="AV64" s="52"/>
      <c r="AW64" s="52"/>
      <c r="AX64" s="52"/>
      <c r="AY64" s="52" t="s">
        <v>153</v>
      </c>
      <c r="AZ64" s="52" t="s">
        <v>154</v>
      </c>
      <c r="BA64" s="54"/>
      <c r="BB64" s="55">
        <v>60</v>
      </c>
      <c r="BC64" s="56">
        <v>4</v>
      </c>
      <c r="BD64" s="57">
        <v>7</v>
      </c>
      <c r="BE64" s="58">
        <v>2</v>
      </c>
      <c r="BF64" s="83" t="s">
        <v>194</v>
      </c>
      <c r="BG64" s="83" t="s">
        <v>195</v>
      </c>
      <c r="BH64" s="49"/>
      <c r="BI64" s="49"/>
      <c r="BJ64" s="49"/>
      <c r="BK64" s="49" t="s">
        <v>51</v>
      </c>
      <c r="BL64" s="49"/>
      <c r="BM64" s="49"/>
      <c r="BN64" s="49"/>
      <c r="BO64" s="49"/>
      <c r="BP64" s="49"/>
      <c r="BQ64" s="60"/>
      <c r="BR64" s="61"/>
      <c r="BS64" s="61"/>
      <c r="BT64" s="61"/>
      <c r="BU64" s="61"/>
      <c r="BV64" s="61"/>
      <c r="BW64" s="61"/>
      <c r="BX64" s="61"/>
      <c r="BY64" s="61"/>
      <c r="BZ64" s="61"/>
      <c r="CA64" s="61"/>
      <c r="CB64" s="61"/>
      <c r="CC64" s="61"/>
      <c r="CD64" s="61"/>
      <c r="CE64" s="61"/>
      <c r="CF64" s="61" t="s">
        <v>52</v>
      </c>
      <c r="CG64" s="61"/>
      <c r="CH64" s="61"/>
      <c r="CI64" s="61"/>
      <c r="CJ64" s="61" t="s">
        <v>52</v>
      </c>
      <c r="CK64" s="61"/>
      <c r="CL64" s="61"/>
      <c r="CM64" s="61" t="s">
        <v>51</v>
      </c>
      <c r="CN64" s="61"/>
      <c r="CO64" s="50">
        <f t="shared" si="59"/>
        <v>0</v>
      </c>
      <c r="CP64" s="50">
        <f t="shared" si="60"/>
        <v>0</v>
      </c>
      <c r="CQ64" s="50">
        <f t="shared" si="61"/>
        <v>2</v>
      </c>
      <c r="CR64" s="50">
        <f t="shared" si="62"/>
        <v>2</v>
      </c>
      <c r="CS64" s="51">
        <f t="shared" si="63"/>
        <v>4</v>
      </c>
      <c r="CT64" s="52"/>
      <c r="CU64" s="52"/>
      <c r="CV64" s="52"/>
      <c r="CW64" s="52"/>
      <c r="CX64" s="52"/>
      <c r="CY64" s="52"/>
      <c r="CZ64" s="52" t="s">
        <v>153</v>
      </c>
      <c r="DA64" s="52" t="s">
        <v>154</v>
      </c>
      <c r="DB64" s="54"/>
      <c r="DC64" s="43">
        <v>60</v>
      </c>
      <c r="DD64" s="44">
        <v>4</v>
      </c>
      <c r="DE64" s="45">
        <v>7</v>
      </c>
      <c r="DF64" s="46">
        <v>2</v>
      </c>
      <c r="DG64" s="80" t="s">
        <v>198</v>
      </c>
      <c r="DH64" s="80" t="s">
        <v>199</v>
      </c>
      <c r="DI64" s="48"/>
      <c r="DJ64" s="49"/>
      <c r="DK64" s="49"/>
      <c r="DL64" s="49"/>
      <c r="DM64" s="49"/>
      <c r="DN64" s="49" t="s">
        <v>51</v>
      </c>
      <c r="DO64" s="49"/>
      <c r="DP64" s="49"/>
      <c r="DQ64" s="49" t="s">
        <v>51</v>
      </c>
      <c r="DR64" s="60"/>
      <c r="DS64" s="61"/>
      <c r="DT64" s="61"/>
      <c r="DU64" s="61"/>
      <c r="DV64" s="61"/>
      <c r="DW64" s="61"/>
      <c r="DX64" s="61"/>
      <c r="DY64" s="61"/>
      <c r="DZ64" s="61"/>
      <c r="EA64" s="61"/>
      <c r="EB64" s="61"/>
      <c r="EC64" s="61"/>
      <c r="ED64" s="61"/>
      <c r="EE64" s="61"/>
      <c r="EF64" s="61"/>
      <c r="EG64" s="61"/>
      <c r="EH64" s="61"/>
      <c r="EI64" s="61"/>
      <c r="EJ64" s="61" t="s">
        <v>52</v>
      </c>
      <c r="EK64" s="61"/>
      <c r="EL64" s="61"/>
      <c r="EM64" s="61"/>
      <c r="EN64" s="61" t="s">
        <v>52</v>
      </c>
      <c r="EO64" s="61"/>
      <c r="EP64" s="50">
        <f t="shared" si="64"/>
        <v>0</v>
      </c>
      <c r="EQ64" s="50">
        <f t="shared" si="65"/>
        <v>0</v>
      </c>
      <c r="ER64" s="50">
        <f t="shared" si="66"/>
        <v>2</v>
      </c>
      <c r="ES64" s="50">
        <f t="shared" si="67"/>
        <v>2</v>
      </c>
      <c r="ET64" s="51">
        <f t="shared" si="68"/>
        <v>4</v>
      </c>
      <c r="FA64" t="s">
        <v>153</v>
      </c>
      <c r="FB64" t="s">
        <v>154</v>
      </c>
      <c r="FG64" t="str">
        <f t="shared" si="69"/>
        <v>True</v>
      </c>
      <c r="FH64" t="str">
        <f t="shared" si="70"/>
        <v>True</v>
      </c>
      <c r="FI64" t="str">
        <f t="shared" si="71"/>
        <v>True</v>
      </c>
      <c r="FJ64" t="str">
        <f t="shared" si="72"/>
        <v>True</v>
      </c>
      <c r="FK64" t="str">
        <f t="shared" si="73"/>
        <v>False</v>
      </c>
      <c r="FL64" t="str">
        <f t="shared" si="74"/>
        <v>False</v>
      </c>
      <c r="FM64" t="str">
        <f t="shared" si="75"/>
        <v>True</v>
      </c>
      <c r="FN64" t="str">
        <f t="shared" si="76"/>
        <v>True</v>
      </c>
      <c r="FO64" t="str">
        <f t="shared" si="77"/>
        <v>True</v>
      </c>
      <c r="FP64" t="str">
        <f t="shared" si="78"/>
        <v>False</v>
      </c>
      <c r="FQ64" t="str">
        <f t="shared" si="79"/>
        <v>False</v>
      </c>
      <c r="FR64" t="str">
        <f t="shared" si="80"/>
        <v>False</v>
      </c>
      <c r="FS64" t="str">
        <f t="shared" si="81"/>
        <v>True</v>
      </c>
      <c r="FT64" t="str">
        <f t="shared" si="82"/>
        <v>True</v>
      </c>
      <c r="FU64" t="str">
        <f t="shared" si="83"/>
        <v>False</v>
      </c>
      <c r="FV64" t="str">
        <f t="shared" si="84"/>
        <v>True</v>
      </c>
      <c r="FW64" t="str">
        <f t="shared" si="85"/>
        <v>True</v>
      </c>
      <c r="FX64" t="str">
        <f t="shared" si="86"/>
        <v>True</v>
      </c>
      <c r="FY64" t="str">
        <f t="shared" si="87"/>
        <v>True</v>
      </c>
      <c r="FZ64" t="str">
        <f t="shared" si="88"/>
        <v>True</v>
      </c>
      <c r="GA64" t="str">
        <f t="shared" si="89"/>
        <v>True</v>
      </c>
      <c r="GB64" t="str">
        <f t="shared" si="90"/>
        <v>True</v>
      </c>
      <c r="GC64" t="str">
        <f t="shared" si="91"/>
        <v>True</v>
      </c>
      <c r="GD64" t="str">
        <f t="shared" si="92"/>
        <v>True</v>
      </c>
      <c r="GE64" t="str">
        <f t="shared" si="93"/>
        <v>True</v>
      </c>
      <c r="GF64" t="str">
        <f t="shared" si="94"/>
        <v>True</v>
      </c>
      <c r="GG64" t="str">
        <f t="shared" si="95"/>
        <v>True</v>
      </c>
      <c r="GH64" t="str">
        <f t="shared" si="96"/>
        <v>True</v>
      </c>
      <c r="GI64" t="str">
        <f t="shared" si="97"/>
        <v>True</v>
      </c>
      <c r="GJ64" t="str">
        <f t="shared" si="98"/>
        <v>True</v>
      </c>
      <c r="GK64" t="str">
        <f t="shared" si="99"/>
        <v>False</v>
      </c>
      <c r="GL64" t="str">
        <f t="shared" si="100"/>
        <v>True</v>
      </c>
      <c r="GM64" t="str">
        <f t="shared" si="101"/>
        <v>True</v>
      </c>
      <c r="GN64" t="str">
        <f t="shared" si="102"/>
        <v>False</v>
      </c>
      <c r="GO64" t="str">
        <f t="shared" si="103"/>
        <v>False</v>
      </c>
      <c r="GP64" t="str">
        <f t="shared" si="104"/>
        <v>True</v>
      </c>
      <c r="GQ64" t="str">
        <f t="shared" si="105"/>
        <v>True</v>
      </c>
      <c r="GR64" t="str">
        <f t="shared" si="106"/>
        <v>False</v>
      </c>
      <c r="GS64" t="str">
        <f t="shared" si="107"/>
        <v>True</v>
      </c>
    </row>
    <row r="65" spans="1:201" ht="39.75" customHeight="1" x14ac:dyDescent="0.45">
      <c r="A65" s="43">
        <v>61</v>
      </c>
      <c r="B65" s="44">
        <v>4</v>
      </c>
      <c r="C65" s="45">
        <v>7</v>
      </c>
      <c r="D65" s="46">
        <v>2</v>
      </c>
      <c r="E65" s="80" t="s">
        <v>202</v>
      </c>
      <c r="F65" s="80" t="s">
        <v>203</v>
      </c>
      <c r="G65" s="48"/>
      <c r="H65" s="49"/>
      <c r="I65" s="49"/>
      <c r="J65" s="49" t="s">
        <v>51</v>
      </c>
      <c r="K65" s="49"/>
      <c r="L65" s="49"/>
      <c r="M65" s="49"/>
      <c r="N65" s="49"/>
      <c r="O65" s="49" t="s">
        <v>51</v>
      </c>
      <c r="P65" s="60"/>
      <c r="Q65" s="61"/>
      <c r="R65" s="61"/>
      <c r="S65" s="61"/>
      <c r="T65" s="61"/>
      <c r="U65" s="61"/>
      <c r="V65" s="61"/>
      <c r="W65" s="61"/>
      <c r="X65" s="61"/>
      <c r="Y65" s="61"/>
      <c r="Z65" s="61"/>
      <c r="AA65" s="61"/>
      <c r="AB65" s="61" t="s">
        <v>51</v>
      </c>
      <c r="AC65" s="61"/>
      <c r="AD65" s="61"/>
      <c r="AE65" s="61"/>
      <c r="AF65" s="61"/>
      <c r="AG65" s="61"/>
      <c r="AH65" s="61"/>
      <c r="AI65" s="61"/>
      <c r="AJ65" s="61"/>
      <c r="AK65" s="61"/>
      <c r="AL65" s="61"/>
      <c r="AM65" s="61" t="s">
        <v>52</v>
      </c>
      <c r="AN65" s="50">
        <f t="shared" si="54"/>
        <v>0</v>
      </c>
      <c r="AO65" s="50">
        <f t="shared" si="55"/>
        <v>0</v>
      </c>
      <c r="AP65" s="50">
        <f t="shared" si="56"/>
        <v>3</v>
      </c>
      <c r="AQ65" s="50">
        <f t="shared" si="57"/>
        <v>1</v>
      </c>
      <c r="AR65" s="51">
        <f t="shared" si="58"/>
        <v>4</v>
      </c>
      <c r="AS65" s="52"/>
      <c r="AT65" s="52"/>
      <c r="AU65" s="52"/>
      <c r="AV65" s="52"/>
      <c r="AW65" s="52"/>
      <c r="AX65" s="52"/>
      <c r="AY65" s="52" t="s">
        <v>153</v>
      </c>
      <c r="AZ65" s="52" t="s">
        <v>154</v>
      </c>
      <c r="BA65" s="54"/>
      <c r="BB65" s="55">
        <v>61</v>
      </c>
      <c r="BC65" s="84">
        <v>4</v>
      </c>
      <c r="BD65" s="85">
        <v>7</v>
      </c>
      <c r="BE65" s="86">
        <v>2</v>
      </c>
      <c r="BF65" s="83" t="s">
        <v>196</v>
      </c>
      <c r="BG65" s="83" t="s">
        <v>197</v>
      </c>
      <c r="BH65" s="49"/>
      <c r="BI65" s="49"/>
      <c r="BJ65" s="49"/>
      <c r="BK65" s="49"/>
      <c r="BL65" s="49"/>
      <c r="BM65" s="49" t="s">
        <v>52</v>
      </c>
      <c r="BN65" s="49"/>
      <c r="BO65" s="49"/>
      <c r="BP65" s="49"/>
      <c r="BQ65" s="60"/>
      <c r="BR65" s="61"/>
      <c r="BS65" s="61"/>
      <c r="BT65" s="61"/>
      <c r="BU65" s="61"/>
      <c r="BV65" s="61"/>
      <c r="BW65" s="61"/>
      <c r="BX65" s="61"/>
      <c r="BY65" s="61"/>
      <c r="BZ65" s="61"/>
      <c r="CA65" s="61"/>
      <c r="CB65" s="61"/>
      <c r="CC65" s="61"/>
      <c r="CD65" s="61"/>
      <c r="CE65" s="61"/>
      <c r="CF65" s="61"/>
      <c r="CG65" s="61"/>
      <c r="CH65" s="61"/>
      <c r="CI65" s="61"/>
      <c r="CJ65" s="61"/>
      <c r="CK65" s="61"/>
      <c r="CL65" s="61"/>
      <c r="CM65" s="61" t="s">
        <v>52</v>
      </c>
      <c r="CN65" s="61"/>
      <c r="CO65" s="50">
        <f t="shared" si="59"/>
        <v>0</v>
      </c>
      <c r="CP65" s="50">
        <f t="shared" si="60"/>
        <v>0</v>
      </c>
      <c r="CQ65" s="50">
        <f t="shared" si="61"/>
        <v>0</v>
      </c>
      <c r="CR65" s="50">
        <f t="shared" si="62"/>
        <v>2</v>
      </c>
      <c r="CS65" s="51">
        <f t="shared" si="63"/>
        <v>2</v>
      </c>
      <c r="CT65" s="52"/>
      <c r="CU65" s="52"/>
      <c r="CV65" s="52"/>
      <c r="CW65" s="52"/>
      <c r="CX65" s="52"/>
      <c r="CY65" s="52"/>
      <c r="CZ65" s="52" t="s">
        <v>153</v>
      </c>
      <c r="DA65" s="52" t="s">
        <v>154</v>
      </c>
      <c r="DB65" s="54"/>
      <c r="DC65" s="43">
        <v>61</v>
      </c>
      <c r="DD65" s="44">
        <v>4</v>
      </c>
      <c r="DE65" s="45">
        <v>7</v>
      </c>
      <c r="DF65" s="46">
        <v>2</v>
      </c>
      <c r="DG65" s="80" t="s">
        <v>204</v>
      </c>
      <c r="DH65" s="80" t="s">
        <v>205</v>
      </c>
      <c r="DI65" s="48" t="s">
        <v>51</v>
      </c>
      <c r="DJ65" s="49" t="s">
        <v>51</v>
      </c>
      <c r="DK65" s="49"/>
      <c r="DL65" s="49"/>
      <c r="DM65" s="49"/>
      <c r="DN65" s="49"/>
      <c r="DO65" s="49"/>
      <c r="DP65" s="49"/>
      <c r="DQ65" s="49"/>
      <c r="DR65" s="60"/>
      <c r="DS65" s="61"/>
      <c r="DT65" s="61"/>
      <c r="DU65" s="61"/>
      <c r="DV65" s="61"/>
      <c r="DW65" s="61"/>
      <c r="DX65" s="61"/>
      <c r="DY65" s="61"/>
      <c r="DZ65" s="61"/>
      <c r="EA65" s="61" t="s">
        <v>51</v>
      </c>
      <c r="EB65" s="61" t="s">
        <v>51</v>
      </c>
      <c r="EC65" s="61" t="s">
        <v>52</v>
      </c>
      <c r="ED65" s="61" t="s">
        <v>51</v>
      </c>
      <c r="EE65" s="61"/>
      <c r="EF65" s="61"/>
      <c r="EG65" s="61"/>
      <c r="EH65" s="61"/>
      <c r="EI65" s="61"/>
      <c r="EJ65" s="61"/>
      <c r="EK65" s="61"/>
      <c r="EL65" s="61"/>
      <c r="EM65" s="61"/>
      <c r="EN65" s="61"/>
      <c r="EO65" s="61" t="s">
        <v>52</v>
      </c>
      <c r="EP65" s="50">
        <f t="shared" si="64"/>
        <v>0</v>
      </c>
      <c r="EQ65" s="50">
        <f t="shared" si="65"/>
        <v>0</v>
      </c>
      <c r="ER65" s="50">
        <f t="shared" si="66"/>
        <v>5</v>
      </c>
      <c r="ES65" s="50">
        <f t="shared" si="67"/>
        <v>2</v>
      </c>
      <c r="ET65" s="51">
        <f t="shared" si="68"/>
        <v>7</v>
      </c>
      <c r="FA65" t="s">
        <v>153</v>
      </c>
      <c r="FB65" t="s">
        <v>154</v>
      </c>
      <c r="FG65" t="str">
        <f t="shared" si="69"/>
        <v>True</v>
      </c>
      <c r="FH65" t="str">
        <f t="shared" si="70"/>
        <v>True</v>
      </c>
      <c r="FI65" t="str">
        <f t="shared" si="71"/>
        <v>True</v>
      </c>
      <c r="FJ65" t="str">
        <f t="shared" si="72"/>
        <v>True</v>
      </c>
      <c r="FK65" t="str">
        <f t="shared" si="73"/>
        <v>False</v>
      </c>
      <c r="FL65" t="str">
        <f t="shared" si="74"/>
        <v>False</v>
      </c>
      <c r="FM65" t="str">
        <f t="shared" si="75"/>
        <v>False</v>
      </c>
      <c r="FN65" t="str">
        <f t="shared" si="76"/>
        <v>False</v>
      </c>
      <c r="FO65" t="str">
        <f t="shared" si="77"/>
        <v>True</v>
      </c>
      <c r="FP65" t="str">
        <f t="shared" si="78"/>
        <v>False</v>
      </c>
      <c r="FQ65" t="str">
        <f t="shared" si="79"/>
        <v>True</v>
      </c>
      <c r="FR65" t="str">
        <f t="shared" si="80"/>
        <v>False</v>
      </c>
      <c r="FS65" t="str">
        <f t="shared" si="81"/>
        <v>True</v>
      </c>
      <c r="FT65" t="str">
        <f t="shared" si="82"/>
        <v>True</v>
      </c>
      <c r="FU65" t="str">
        <f t="shared" si="83"/>
        <v>False</v>
      </c>
      <c r="FV65" t="str">
        <f t="shared" si="84"/>
        <v>True</v>
      </c>
      <c r="FW65" t="str">
        <f t="shared" si="85"/>
        <v>True</v>
      </c>
      <c r="FX65" t="str">
        <f t="shared" si="86"/>
        <v>True</v>
      </c>
      <c r="FY65" t="str">
        <f t="shared" si="87"/>
        <v>True</v>
      </c>
      <c r="FZ65" t="str">
        <f t="shared" si="88"/>
        <v>True</v>
      </c>
      <c r="GA65" t="str">
        <f t="shared" si="89"/>
        <v>True</v>
      </c>
      <c r="GB65" t="str">
        <f t="shared" si="90"/>
        <v>True</v>
      </c>
      <c r="GC65" t="str">
        <f t="shared" si="91"/>
        <v>True</v>
      </c>
      <c r="GD65" t="str">
        <f t="shared" si="92"/>
        <v>True</v>
      </c>
      <c r="GE65" t="str">
        <f t="shared" si="93"/>
        <v>False</v>
      </c>
      <c r="GF65" t="str">
        <f t="shared" si="94"/>
        <v>False</v>
      </c>
      <c r="GG65" t="str">
        <f t="shared" si="95"/>
        <v>False</v>
      </c>
      <c r="GH65" t="str">
        <f t="shared" si="96"/>
        <v>False</v>
      </c>
      <c r="GI65" t="str">
        <f t="shared" si="97"/>
        <v>True</v>
      </c>
      <c r="GJ65" t="str">
        <f t="shared" si="98"/>
        <v>True</v>
      </c>
      <c r="GK65" t="str">
        <f t="shared" si="99"/>
        <v>True</v>
      </c>
      <c r="GL65" t="str">
        <f t="shared" si="100"/>
        <v>True</v>
      </c>
      <c r="GM65" t="str">
        <f t="shared" si="101"/>
        <v>True</v>
      </c>
      <c r="GN65" t="str">
        <f t="shared" si="102"/>
        <v>True</v>
      </c>
      <c r="GO65" t="str">
        <f t="shared" si="103"/>
        <v>True</v>
      </c>
      <c r="GP65" t="str">
        <f t="shared" si="104"/>
        <v>True</v>
      </c>
      <c r="GQ65" t="str">
        <f t="shared" si="105"/>
        <v>True</v>
      </c>
      <c r="GR65" t="str">
        <f t="shared" si="106"/>
        <v>False</v>
      </c>
      <c r="GS65" t="str">
        <f t="shared" si="107"/>
        <v>False</v>
      </c>
    </row>
    <row r="66" spans="1:201" ht="27" customHeight="1" x14ac:dyDescent="0.45">
      <c r="A66" s="43">
        <v>62</v>
      </c>
      <c r="B66" s="44">
        <v>4</v>
      </c>
      <c r="C66" s="45">
        <v>7</v>
      </c>
      <c r="D66" s="46">
        <v>2</v>
      </c>
      <c r="E66" s="80" t="s">
        <v>204</v>
      </c>
      <c r="F66" s="80" t="s">
        <v>205</v>
      </c>
      <c r="G66" s="48" t="s">
        <v>51</v>
      </c>
      <c r="H66" s="49" t="s">
        <v>51</v>
      </c>
      <c r="I66" s="49"/>
      <c r="J66" s="49"/>
      <c r="K66" s="49"/>
      <c r="L66" s="49"/>
      <c r="M66" s="49"/>
      <c r="N66" s="49"/>
      <c r="O66" s="49"/>
      <c r="P66" s="60"/>
      <c r="Q66" s="61"/>
      <c r="R66" s="61"/>
      <c r="S66" s="61"/>
      <c r="T66" s="61"/>
      <c r="U66" s="61"/>
      <c r="V66" s="61"/>
      <c r="W66" s="61"/>
      <c r="X66" s="61"/>
      <c r="Y66" s="61" t="s">
        <v>51</v>
      </c>
      <c r="Z66" s="61" t="s">
        <v>51</v>
      </c>
      <c r="AA66" s="61" t="s">
        <v>52</v>
      </c>
      <c r="AB66" s="61" t="s">
        <v>51</v>
      </c>
      <c r="AC66" s="61"/>
      <c r="AD66" s="61"/>
      <c r="AE66" s="61"/>
      <c r="AF66" s="61"/>
      <c r="AG66" s="61"/>
      <c r="AH66" s="61"/>
      <c r="AI66" s="61"/>
      <c r="AJ66" s="61"/>
      <c r="AK66" s="61"/>
      <c r="AL66" s="61"/>
      <c r="AM66" s="61" t="s">
        <v>52</v>
      </c>
      <c r="AN66" s="50">
        <f t="shared" si="54"/>
        <v>0</v>
      </c>
      <c r="AO66" s="50">
        <f t="shared" si="55"/>
        <v>0</v>
      </c>
      <c r="AP66" s="50">
        <f t="shared" si="56"/>
        <v>5</v>
      </c>
      <c r="AQ66" s="50">
        <f t="shared" si="57"/>
        <v>2</v>
      </c>
      <c r="AR66" s="51">
        <f t="shared" si="58"/>
        <v>7</v>
      </c>
      <c r="AS66" s="52"/>
      <c r="AT66" s="52"/>
      <c r="AU66" s="52"/>
      <c r="AV66" s="52"/>
      <c r="AW66" s="52"/>
      <c r="AX66" s="52"/>
      <c r="AY66" s="52" t="s">
        <v>153</v>
      </c>
      <c r="AZ66" s="52" t="s">
        <v>154</v>
      </c>
      <c r="BA66" s="54"/>
      <c r="BB66" s="55">
        <v>62</v>
      </c>
      <c r="BC66" s="44">
        <v>4</v>
      </c>
      <c r="BD66" s="45">
        <v>7</v>
      </c>
      <c r="BE66" s="46">
        <v>2</v>
      </c>
      <c r="BF66" s="87" t="s">
        <v>198</v>
      </c>
      <c r="BG66" s="83" t="s">
        <v>199</v>
      </c>
      <c r="BH66" s="49"/>
      <c r="BI66" s="49"/>
      <c r="BJ66" s="49"/>
      <c r="BK66" s="49"/>
      <c r="BL66" s="49"/>
      <c r="BM66" s="49" t="s">
        <v>51</v>
      </c>
      <c r="BN66" s="49"/>
      <c r="BO66" s="49"/>
      <c r="BP66" s="49" t="s">
        <v>51</v>
      </c>
      <c r="BQ66" s="60"/>
      <c r="BR66" s="61"/>
      <c r="BS66" s="61"/>
      <c r="BT66" s="61"/>
      <c r="BU66" s="61"/>
      <c r="BV66" s="61"/>
      <c r="BW66" s="61"/>
      <c r="BX66" s="61"/>
      <c r="BY66" s="61"/>
      <c r="BZ66" s="61"/>
      <c r="CA66" s="61"/>
      <c r="CB66" s="61"/>
      <c r="CC66" s="61"/>
      <c r="CD66" s="61"/>
      <c r="CE66" s="61"/>
      <c r="CF66" s="61"/>
      <c r="CG66" s="61"/>
      <c r="CH66" s="61"/>
      <c r="CI66" s="61" t="s">
        <v>52</v>
      </c>
      <c r="CJ66" s="61"/>
      <c r="CK66" s="61"/>
      <c r="CL66" s="61"/>
      <c r="CM66" s="61" t="s">
        <v>52</v>
      </c>
      <c r="CN66" s="61"/>
      <c r="CO66" s="50">
        <f t="shared" si="59"/>
        <v>0</v>
      </c>
      <c r="CP66" s="50">
        <f t="shared" si="60"/>
        <v>0</v>
      </c>
      <c r="CQ66" s="50">
        <f t="shared" si="61"/>
        <v>2</v>
      </c>
      <c r="CR66" s="50">
        <f t="shared" si="62"/>
        <v>2</v>
      </c>
      <c r="CS66" s="51">
        <f t="shared" si="63"/>
        <v>4</v>
      </c>
      <c r="CT66" s="52"/>
      <c r="CU66" s="52"/>
      <c r="CV66" s="52"/>
      <c r="CW66" s="52"/>
      <c r="CX66" s="52"/>
      <c r="CY66" s="52"/>
      <c r="CZ66" s="52" t="s">
        <v>153</v>
      </c>
      <c r="DA66" s="52" t="s">
        <v>154</v>
      </c>
      <c r="DB66" s="54"/>
      <c r="DC66" s="43">
        <v>62</v>
      </c>
      <c r="DD66" s="44">
        <v>4</v>
      </c>
      <c r="DE66" s="71">
        <v>7</v>
      </c>
      <c r="DF66" s="46">
        <v>2</v>
      </c>
      <c r="DG66" s="80" t="s">
        <v>206</v>
      </c>
      <c r="DH66" s="80" t="s">
        <v>207</v>
      </c>
      <c r="DI66" s="48"/>
      <c r="DJ66" s="49"/>
      <c r="DK66" s="49" t="s">
        <v>51</v>
      </c>
      <c r="DL66" s="49"/>
      <c r="DM66" s="49"/>
      <c r="DN66" s="49"/>
      <c r="DO66" s="49"/>
      <c r="DP66" s="49"/>
      <c r="DQ66" s="49"/>
      <c r="DR66" s="60"/>
      <c r="DS66" s="61"/>
      <c r="DT66" s="61"/>
      <c r="DU66" s="61" t="s">
        <v>51</v>
      </c>
      <c r="DV66" s="61"/>
      <c r="DW66" s="61" t="s">
        <v>51</v>
      </c>
      <c r="DX66" s="61"/>
      <c r="DY66" s="61"/>
      <c r="DZ66" s="61"/>
      <c r="EA66" s="61"/>
      <c r="EB66" s="61"/>
      <c r="EC66" s="61"/>
      <c r="ED66" s="61"/>
      <c r="EE66" s="61" t="s">
        <v>51</v>
      </c>
      <c r="EF66" s="61" t="s">
        <v>51</v>
      </c>
      <c r="EG66" s="61"/>
      <c r="EH66" s="61"/>
      <c r="EI66" s="61"/>
      <c r="EJ66" s="61" t="s">
        <v>51</v>
      </c>
      <c r="EK66" s="61"/>
      <c r="EL66" s="61"/>
      <c r="EM66" s="61"/>
      <c r="EN66" s="61"/>
      <c r="EO66" s="61" t="s">
        <v>52</v>
      </c>
      <c r="EP66" s="50">
        <f t="shared" si="64"/>
        <v>0</v>
      </c>
      <c r="EQ66" s="50">
        <f t="shared" si="65"/>
        <v>0</v>
      </c>
      <c r="ER66" s="50">
        <f t="shared" si="66"/>
        <v>6</v>
      </c>
      <c r="ES66" s="50">
        <f t="shared" si="67"/>
        <v>1</v>
      </c>
      <c r="ET66" s="51">
        <f t="shared" si="68"/>
        <v>7</v>
      </c>
      <c r="FA66" t="s">
        <v>153</v>
      </c>
      <c r="FG66" t="str">
        <f t="shared" si="69"/>
        <v>True</v>
      </c>
      <c r="FH66" t="str">
        <f t="shared" si="70"/>
        <v>True</v>
      </c>
      <c r="FI66" t="str">
        <f t="shared" si="71"/>
        <v>True</v>
      </c>
      <c r="FJ66" t="str">
        <f t="shared" si="72"/>
        <v>True</v>
      </c>
      <c r="FK66" t="str">
        <f t="shared" si="73"/>
        <v>False</v>
      </c>
      <c r="FL66" t="str">
        <f t="shared" si="74"/>
        <v>False</v>
      </c>
      <c r="FM66" t="str">
        <f t="shared" si="75"/>
        <v>False</v>
      </c>
      <c r="FN66" t="str">
        <f t="shared" si="76"/>
        <v>False</v>
      </c>
      <c r="FO66" t="str">
        <f t="shared" si="77"/>
        <v>False</v>
      </c>
      <c r="FP66" t="str">
        <f t="shared" si="78"/>
        <v>True</v>
      </c>
      <c r="FQ66" t="str">
        <f t="shared" si="79"/>
        <v>True</v>
      </c>
      <c r="FR66" t="str">
        <f t="shared" si="80"/>
        <v>False</v>
      </c>
      <c r="FS66" t="str">
        <f t="shared" si="81"/>
        <v>True</v>
      </c>
      <c r="FT66" t="str">
        <f t="shared" si="82"/>
        <v>True</v>
      </c>
      <c r="FU66" t="str">
        <f t="shared" si="83"/>
        <v>False</v>
      </c>
      <c r="FV66" t="str">
        <f t="shared" si="84"/>
        <v>True</v>
      </c>
      <c r="FW66" t="str">
        <f t="shared" si="85"/>
        <v>True</v>
      </c>
      <c r="FX66" t="str">
        <f t="shared" si="86"/>
        <v>True</v>
      </c>
      <c r="FY66" t="str">
        <f t="shared" si="87"/>
        <v>False</v>
      </c>
      <c r="FZ66" t="str">
        <f t="shared" si="88"/>
        <v>True</v>
      </c>
      <c r="GA66" t="str">
        <f t="shared" si="89"/>
        <v>False</v>
      </c>
      <c r="GB66" t="str">
        <f t="shared" si="90"/>
        <v>True</v>
      </c>
      <c r="GC66" t="str">
        <f t="shared" si="91"/>
        <v>True</v>
      </c>
      <c r="GD66" t="str">
        <f t="shared" si="92"/>
        <v>True</v>
      </c>
      <c r="GE66" t="str">
        <f t="shared" si="93"/>
        <v>False</v>
      </c>
      <c r="GF66" t="str">
        <f t="shared" si="94"/>
        <v>False</v>
      </c>
      <c r="GG66" t="str">
        <f t="shared" si="95"/>
        <v>False</v>
      </c>
      <c r="GH66" t="str">
        <f t="shared" si="96"/>
        <v>False</v>
      </c>
      <c r="GI66" t="str">
        <f t="shared" si="97"/>
        <v>False</v>
      </c>
      <c r="GJ66" t="str">
        <f t="shared" si="98"/>
        <v>False</v>
      </c>
      <c r="GK66" t="str">
        <f t="shared" si="99"/>
        <v>True</v>
      </c>
      <c r="GL66" t="str">
        <f t="shared" si="100"/>
        <v>True</v>
      </c>
      <c r="GM66" t="str">
        <f t="shared" si="101"/>
        <v>True</v>
      </c>
      <c r="GN66" t="str">
        <f t="shared" si="102"/>
        <v>False</v>
      </c>
      <c r="GO66" t="str">
        <f t="shared" si="103"/>
        <v>True</v>
      </c>
      <c r="GP66" t="str">
        <f t="shared" si="104"/>
        <v>True</v>
      </c>
      <c r="GQ66" t="str">
        <f t="shared" si="105"/>
        <v>True</v>
      </c>
      <c r="GR66" t="str">
        <f t="shared" si="106"/>
        <v>False</v>
      </c>
      <c r="GS66" t="str">
        <f t="shared" si="107"/>
        <v>False</v>
      </c>
    </row>
    <row r="67" spans="1:201" ht="24.75" customHeight="1" x14ac:dyDescent="0.45">
      <c r="A67" s="43">
        <v>63</v>
      </c>
      <c r="B67" s="23">
        <v>4</v>
      </c>
      <c r="C67" s="45">
        <v>7</v>
      </c>
      <c r="D67" s="46">
        <v>2</v>
      </c>
      <c r="E67" s="25" t="s">
        <v>208</v>
      </c>
      <c r="F67" s="25" t="s">
        <v>209</v>
      </c>
      <c r="G67" s="24"/>
      <c r="H67" s="15"/>
      <c r="I67" s="15" t="s">
        <v>50</v>
      </c>
      <c r="J67" s="15"/>
      <c r="K67" s="15"/>
      <c r="L67" s="15"/>
      <c r="M67" s="15"/>
      <c r="N67" s="15"/>
      <c r="O67" s="15"/>
      <c r="P67" s="16"/>
      <c r="Q67" s="17"/>
      <c r="R67" s="17"/>
      <c r="S67" s="17"/>
      <c r="T67" s="17"/>
      <c r="U67" s="17"/>
      <c r="V67" s="17"/>
      <c r="W67" s="17" t="s">
        <v>52</v>
      </c>
      <c r="X67" s="17"/>
      <c r="Y67" s="17"/>
      <c r="Z67" s="17"/>
      <c r="AA67" s="17"/>
      <c r="AB67" s="17" t="s">
        <v>51</v>
      </c>
      <c r="AC67" s="17"/>
      <c r="AD67" s="17"/>
      <c r="AE67" s="17"/>
      <c r="AF67" s="17"/>
      <c r="AG67" s="17"/>
      <c r="AH67" s="17"/>
      <c r="AI67" s="17"/>
      <c r="AJ67" s="17" t="s">
        <v>51</v>
      </c>
      <c r="AK67" s="17"/>
      <c r="AL67" s="17" t="s">
        <v>51</v>
      </c>
      <c r="AM67" s="17"/>
      <c r="AN67" s="18">
        <f t="shared" si="54"/>
        <v>0</v>
      </c>
      <c r="AO67" s="18">
        <f t="shared" si="55"/>
        <v>1</v>
      </c>
      <c r="AP67" s="18">
        <f t="shared" si="56"/>
        <v>3</v>
      </c>
      <c r="AQ67" s="18">
        <f t="shared" si="57"/>
        <v>1</v>
      </c>
      <c r="AR67" s="19">
        <f t="shared" si="58"/>
        <v>5</v>
      </c>
      <c r="AS67" s="20"/>
      <c r="AT67" s="20"/>
      <c r="AU67" s="20"/>
      <c r="AV67" s="20"/>
      <c r="AW67" s="20"/>
      <c r="AX67" s="20"/>
      <c r="AY67" s="20" t="s">
        <v>107</v>
      </c>
      <c r="AZ67" s="20"/>
      <c r="BA67" s="27" t="s">
        <v>244</v>
      </c>
      <c r="BB67" s="55">
        <v>63</v>
      </c>
      <c r="BC67" s="23">
        <v>4</v>
      </c>
      <c r="BD67" s="45">
        <v>7</v>
      </c>
      <c r="BE67" s="46">
        <v>2</v>
      </c>
      <c r="BF67" s="22" t="s">
        <v>208</v>
      </c>
      <c r="BG67" s="14" t="s">
        <v>209</v>
      </c>
      <c r="BH67" s="24"/>
      <c r="BI67" s="15"/>
      <c r="BJ67" s="15" t="s">
        <v>50</v>
      </c>
      <c r="BK67" s="15"/>
      <c r="BL67" s="15"/>
      <c r="BM67" s="15"/>
      <c r="BN67" s="15"/>
      <c r="BO67" s="15"/>
      <c r="BP67" s="15"/>
      <c r="BQ67" s="16"/>
      <c r="BR67" s="17"/>
      <c r="BS67" s="17"/>
      <c r="BT67" s="17"/>
      <c r="BU67" s="17"/>
      <c r="BV67" s="17"/>
      <c r="BW67" s="17"/>
      <c r="BX67" s="17" t="s">
        <v>52</v>
      </c>
      <c r="BY67" s="17"/>
      <c r="BZ67" s="17"/>
      <c r="CA67" s="17"/>
      <c r="CB67" s="17"/>
      <c r="CC67" s="17" t="s">
        <v>51</v>
      </c>
      <c r="CD67" s="17"/>
      <c r="CE67" s="17"/>
      <c r="CF67" s="17"/>
      <c r="CG67" s="17"/>
      <c r="CH67" s="17"/>
      <c r="CI67" s="17"/>
      <c r="CJ67" s="17"/>
      <c r="CK67" s="17" t="s">
        <v>51</v>
      </c>
      <c r="CL67" s="17"/>
      <c r="CM67" s="17" t="s">
        <v>51</v>
      </c>
      <c r="CN67" s="17"/>
      <c r="CO67" s="18">
        <f t="shared" si="59"/>
        <v>0</v>
      </c>
      <c r="CP67" s="18">
        <f t="shared" si="60"/>
        <v>1</v>
      </c>
      <c r="CQ67" s="18">
        <f t="shared" si="61"/>
        <v>3</v>
      </c>
      <c r="CR67" s="18">
        <f t="shared" si="62"/>
        <v>1</v>
      </c>
      <c r="CS67" s="19">
        <f t="shared" si="63"/>
        <v>5</v>
      </c>
      <c r="CT67" s="20"/>
      <c r="CU67" s="20"/>
      <c r="CV67" s="20"/>
      <c r="CW67" s="20"/>
      <c r="CX67" s="20"/>
      <c r="CY67" s="20"/>
      <c r="CZ67" s="20" t="s">
        <v>107</v>
      </c>
      <c r="DA67" s="20"/>
      <c r="DB67" s="27" t="s">
        <v>236</v>
      </c>
      <c r="DC67" s="43">
        <v>63</v>
      </c>
      <c r="DD67" s="23">
        <v>4</v>
      </c>
      <c r="DE67" s="71">
        <v>7</v>
      </c>
      <c r="DF67" s="46">
        <v>2</v>
      </c>
      <c r="DG67" s="25" t="s">
        <v>208</v>
      </c>
      <c r="DH67" s="25" t="s">
        <v>209</v>
      </c>
      <c r="DI67" s="24"/>
      <c r="DJ67" s="15"/>
      <c r="DK67" s="15" t="s">
        <v>50</v>
      </c>
      <c r="DL67" s="15"/>
      <c r="DM67" s="15"/>
      <c r="DN67" s="15"/>
      <c r="DO67" s="15"/>
      <c r="DP67" s="15"/>
      <c r="DQ67" s="15"/>
      <c r="DR67" s="16"/>
      <c r="DS67" s="17"/>
      <c r="DT67" s="17"/>
      <c r="DU67" s="17"/>
      <c r="DV67" s="17"/>
      <c r="DW67" s="17"/>
      <c r="DX67" s="17"/>
      <c r="DY67" s="17" t="s">
        <v>52</v>
      </c>
      <c r="DZ67" s="17"/>
      <c r="EA67" s="17"/>
      <c r="EB67" s="17"/>
      <c r="EC67" s="17"/>
      <c r="ED67" s="17" t="s">
        <v>51</v>
      </c>
      <c r="EE67" s="17"/>
      <c r="EF67" s="17"/>
      <c r="EG67" s="17"/>
      <c r="EH67" s="17"/>
      <c r="EI67" s="17"/>
      <c r="EJ67" s="17"/>
      <c r="EK67" s="17"/>
      <c r="EL67" s="17" t="s">
        <v>51</v>
      </c>
      <c r="EM67" s="17"/>
      <c r="EN67" s="17" t="s">
        <v>51</v>
      </c>
      <c r="EO67" s="17"/>
      <c r="EP67" s="18">
        <f t="shared" si="64"/>
        <v>0</v>
      </c>
      <c r="EQ67" s="18">
        <f t="shared" si="65"/>
        <v>1</v>
      </c>
      <c r="ER67" s="18">
        <f t="shared" si="66"/>
        <v>3</v>
      </c>
      <c r="ES67" s="18">
        <f t="shared" si="67"/>
        <v>1</v>
      </c>
      <c r="ET67" s="19">
        <f t="shared" si="68"/>
        <v>5</v>
      </c>
      <c r="EU67" s="20"/>
      <c r="EV67" s="20"/>
      <c r="EW67" s="20"/>
      <c r="EX67" s="20"/>
      <c r="EY67" s="20"/>
      <c r="EZ67" s="20"/>
      <c r="FA67" s="20" t="s">
        <v>107</v>
      </c>
      <c r="FB67" s="20"/>
      <c r="FC67" s="20" t="s">
        <v>245</v>
      </c>
      <c r="FD67" s="20"/>
      <c r="FE67" s="20"/>
      <c r="FG67" t="str">
        <f t="shared" si="69"/>
        <v>True</v>
      </c>
      <c r="FH67" t="str">
        <f t="shared" si="70"/>
        <v>True</v>
      </c>
      <c r="FI67" t="str">
        <f t="shared" si="71"/>
        <v>True</v>
      </c>
      <c r="FJ67" t="str">
        <f t="shared" si="72"/>
        <v>True</v>
      </c>
      <c r="FK67" t="str">
        <f t="shared" si="73"/>
        <v>True</v>
      </c>
      <c r="FL67" t="str">
        <f t="shared" si="74"/>
        <v>True</v>
      </c>
      <c r="FM67" t="str">
        <f t="shared" si="75"/>
        <v>True</v>
      </c>
      <c r="FN67" t="str">
        <f t="shared" si="76"/>
        <v>True</v>
      </c>
      <c r="FO67" t="str">
        <f t="shared" si="77"/>
        <v>True</v>
      </c>
      <c r="FP67" t="str">
        <f t="shared" si="78"/>
        <v>True</v>
      </c>
      <c r="FQ67" t="str">
        <f t="shared" si="79"/>
        <v>True</v>
      </c>
      <c r="FR67" t="str">
        <f t="shared" si="80"/>
        <v>True</v>
      </c>
      <c r="FS67" t="str">
        <f t="shared" si="81"/>
        <v>True</v>
      </c>
      <c r="FT67" t="str">
        <f t="shared" si="82"/>
        <v>True</v>
      </c>
      <c r="FU67" t="str">
        <f t="shared" si="83"/>
        <v>True</v>
      </c>
      <c r="FV67" t="str">
        <f t="shared" si="84"/>
        <v>True</v>
      </c>
      <c r="FW67" t="str">
        <f t="shared" si="85"/>
        <v>True</v>
      </c>
      <c r="FX67" t="str">
        <f t="shared" si="86"/>
        <v>True</v>
      </c>
      <c r="FY67" t="str">
        <f t="shared" si="87"/>
        <v>True</v>
      </c>
      <c r="FZ67" t="str">
        <f t="shared" si="88"/>
        <v>True</v>
      </c>
      <c r="GA67" t="str">
        <f t="shared" si="89"/>
        <v>True</v>
      </c>
      <c r="GB67" t="str">
        <f t="shared" si="90"/>
        <v>True</v>
      </c>
      <c r="GC67" t="str">
        <f t="shared" si="91"/>
        <v>True</v>
      </c>
      <c r="GD67" t="str">
        <f t="shared" si="92"/>
        <v>True</v>
      </c>
      <c r="GE67" t="str">
        <f t="shared" si="93"/>
        <v>True</v>
      </c>
      <c r="GF67" t="str">
        <f t="shared" si="94"/>
        <v>True</v>
      </c>
      <c r="GG67" t="str">
        <f t="shared" si="95"/>
        <v>True</v>
      </c>
      <c r="GH67" t="str">
        <f t="shared" si="96"/>
        <v>True</v>
      </c>
      <c r="GI67" t="str">
        <f t="shared" si="97"/>
        <v>True</v>
      </c>
      <c r="GJ67" t="str">
        <f t="shared" si="98"/>
        <v>True</v>
      </c>
      <c r="GK67" t="str">
        <f t="shared" si="99"/>
        <v>True</v>
      </c>
      <c r="GL67" t="str">
        <f t="shared" si="100"/>
        <v>True</v>
      </c>
      <c r="GM67" t="str">
        <f t="shared" si="101"/>
        <v>True</v>
      </c>
      <c r="GN67" t="str">
        <f t="shared" si="102"/>
        <v>True</v>
      </c>
      <c r="GO67" t="str">
        <f t="shared" si="103"/>
        <v>True</v>
      </c>
      <c r="GP67" t="str">
        <f t="shared" si="104"/>
        <v>True</v>
      </c>
      <c r="GQ67" t="str">
        <f t="shared" si="105"/>
        <v>True</v>
      </c>
      <c r="GR67" t="str">
        <f t="shared" si="106"/>
        <v>True</v>
      </c>
      <c r="GS67" t="str">
        <f t="shared" si="107"/>
        <v>True</v>
      </c>
    </row>
    <row r="68" spans="1:201" ht="27.75" customHeight="1" x14ac:dyDescent="0.45">
      <c r="A68" s="43">
        <v>64</v>
      </c>
      <c r="B68" s="23">
        <v>4</v>
      </c>
      <c r="C68" s="45">
        <v>7</v>
      </c>
      <c r="D68" s="46">
        <v>2</v>
      </c>
      <c r="E68" s="25" t="s">
        <v>210</v>
      </c>
      <c r="F68" s="25" t="s">
        <v>211</v>
      </c>
      <c r="G68" s="24"/>
      <c r="H68" s="15"/>
      <c r="I68" s="15" t="s">
        <v>50</v>
      </c>
      <c r="J68" s="15"/>
      <c r="K68" s="15"/>
      <c r="L68" s="15"/>
      <c r="M68" s="15"/>
      <c r="N68" s="15"/>
      <c r="O68" s="15"/>
      <c r="P68" s="16"/>
      <c r="Q68" s="17"/>
      <c r="R68" s="17"/>
      <c r="S68" s="17"/>
      <c r="T68" s="17"/>
      <c r="U68" s="17"/>
      <c r="V68" s="17"/>
      <c r="W68" s="17" t="s">
        <v>52</v>
      </c>
      <c r="X68" s="17"/>
      <c r="Y68" s="17"/>
      <c r="Z68" s="17"/>
      <c r="AA68" s="17"/>
      <c r="AB68" s="17" t="s">
        <v>51</v>
      </c>
      <c r="AC68" s="17"/>
      <c r="AD68" s="17"/>
      <c r="AE68" s="17"/>
      <c r="AF68" s="17"/>
      <c r="AG68" s="17"/>
      <c r="AH68" s="17"/>
      <c r="AI68" s="17"/>
      <c r="AJ68" s="17" t="s">
        <v>51</v>
      </c>
      <c r="AK68" s="17"/>
      <c r="AL68" s="17" t="s">
        <v>51</v>
      </c>
      <c r="AM68" s="17"/>
      <c r="AN68" s="18">
        <f t="shared" si="54"/>
        <v>0</v>
      </c>
      <c r="AO68" s="18">
        <f t="shared" si="55"/>
        <v>1</v>
      </c>
      <c r="AP68" s="18">
        <f t="shared" si="56"/>
        <v>3</v>
      </c>
      <c r="AQ68" s="18">
        <f t="shared" si="57"/>
        <v>1</v>
      </c>
      <c r="AR68" s="19">
        <f t="shared" si="58"/>
        <v>5</v>
      </c>
      <c r="AS68" s="20"/>
      <c r="AT68" s="20"/>
      <c r="AU68" s="20"/>
      <c r="AV68" s="20"/>
      <c r="AW68" s="20"/>
      <c r="AX68" s="20"/>
      <c r="AY68" s="20" t="s">
        <v>107</v>
      </c>
      <c r="AZ68" s="20"/>
      <c r="BA68" s="27" t="s">
        <v>237</v>
      </c>
      <c r="BB68" s="55">
        <v>64</v>
      </c>
      <c r="BC68" s="23">
        <v>4</v>
      </c>
      <c r="BD68" s="45">
        <v>7</v>
      </c>
      <c r="BE68" s="46">
        <v>2</v>
      </c>
      <c r="BF68" s="22" t="s">
        <v>210</v>
      </c>
      <c r="BG68" s="14" t="s">
        <v>211</v>
      </c>
      <c r="BH68" s="24"/>
      <c r="BI68" s="15"/>
      <c r="BJ68" s="15" t="s">
        <v>50</v>
      </c>
      <c r="BK68" s="15"/>
      <c r="BL68" s="15"/>
      <c r="BM68" s="15"/>
      <c r="BN68" s="15"/>
      <c r="BO68" s="15"/>
      <c r="BP68" s="15"/>
      <c r="BQ68" s="16"/>
      <c r="BR68" s="17"/>
      <c r="BS68" s="17"/>
      <c r="BT68" s="17"/>
      <c r="BU68" s="17"/>
      <c r="BV68" s="17"/>
      <c r="BW68" s="17"/>
      <c r="BX68" s="17" t="s">
        <v>52</v>
      </c>
      <c r="BY68" s="17"/>
      <c r="BZ68" s="17"/>
      <c r="CA68" s="17"/>
      <c r="CB68" s="17"/>
      <c r="CC68" s="17" t="s">
        <v>51</v>
      </c>
      <c r="CD68" s="17"/>
      <c r="CE68" s="17"/>
      <c r="CF68" s="17"/>
      <c r="CG68" s="17"/>
      <c r="CH68" s="17"/>
      <c r="CI68" s="17"/>
      <c r="CJ68" s="17"/>
      <c r="CK68" s="17" t="s">
        <v>51</v>
      </c>
      <c r="CL68" s="17"/>
      <c r="CM68" s="17" t="s">
        <v>51</v>
      </c>
      <c r="CN68" s="17"/>
      <c r="CO68" s="18">
        <f t="shared" si="59"/>
        <v>0</v>
      </c>
      <c r="CP68" s="18">
        <f t="shared" si="60"/>
        <v>1</v>
      </c>
      <c r="CQ68" s="18">
        <f t="shared" si="61"/>
        <v>3</v>
      </c>
      <c r="CR68" s="18">
        <f t="shared" si="62"/>
        <v>1</v>
      </c>
      <c r="CS68" s="19">
        <f t="shared" si="63"/>
        <v>5</v>
      </c>
      <c r="CT68" s="20"/>
      <c r="CU68" s="20"/>
      <c r="CV68" s="20"/>
      <c r="CW68" s="20"/>
      <c r="CX68" s="20"/>
      <c r="CY68" s="20"/>
      <c r="CZ68" s="20" t="s">
        <v>107</v>
      </c>
      <c r="DA68" s="20"/>
      <c r="DB68" s="27" t="s">
        <v>237</v>
      </c>
      <c r="DC68" s="43">
        <v>64</v>
      </c>
      <c r="DD68" s="23">
        <v>4</v>
      </c>
      <c r="DE68" s="71">
        <v>7</v>
      </c>
      <c r="DF68" s="46">
        <v>2</v>
      </c>
      <c r="DG68" s="25" t="s">
        <v>210</v>
      </c>
      <c r="DH68" s="25" t="s">
        <v>211</v>
      </c>
      <c r="DI68" s="24"/>
      <c r="DJ68" s="15"/>
      <c r="DK68" s="15" t="s">
        <v>50</v>
      </c>
      <c r="DL68" s="15"/>
      <c r="DM68" s="15"/>
      <c r="DN68" s="15"/>
      <c r="DO68" s="15"/>
      <c r="DP68" s="15"/>
      <c r="DQ68" s="15"/>
      <c r="DR68" s="16"/>
      <c r="DS68" s="17"/>
      <c r="DT68" s="17"/>
      <c r="DU68" s="17"/>
      <c r="DV68" s="17"/>
      <c r="DW68" s="17"/>
      <c r="DX68" s="17"/>
      <c r="DY68" s="17" t="s">
        <v>52</v>
      </c>
      <c r="DZ68" s="17"/>
      <c r="EA68" s="17"/>
      <c r="EB68" s="17"/>
      <c r="EC68" s="17"/>
      <c r="ED68" s="17" t="s">
        <v>51</v>
      </c>
      <c r="EE68" s="17"/>
      <c r="EF68" s="17"/>
      <c r="EG68" s="17"/>
      <c r="EH68" s="17"/>
      <c r="EI68" s="17"/>
      <c r="EJ68" s="17"/>
      <c r="EK68" s="17"/>
      <c r="EL68" s="17" t="s">
        <v>51</v>
      </c>
      <c r="EM68" s="17"/>
      <c r="EN68" s="17" t="s">
        <v>51</v>
      </c>
      <c r="EO68" s="17"/>
      <c r="EP68" s="18">
        <f t="shared" si="64"/>
        <v>0</v>
      </c>
      <c r="EQ68" s="18">
        <f t="shared" si="65"/>
        <v>1</v>
      </c>
      <c r="ER68" s="18">
        <f t="shared" si="66"/>
        <v>3</v>
      </c>
      <c r="ES68" s="18">
        <f t="shared" si="67"/>
        <v>1</v>
      </c>
      <c r="ET68" s="19">
        <f t="shared" si="68"/>
        <v>5</v>
      </c>
      <c r="EU68" s="20"/>
      <c r="EV68" s="20"/>
      <c r="EW68" s="20"/>
      <c r="EX68" s="20"/>
      <c r="EY68" s="20"/>
      <c r="EZ68" s="20"/>
      <c r="FA68" s="20" t="s">
        <v>107</v>
      </c>
      <c r="FB68" s="20"/>
      <c r="FC68" s="20" t="s">
        <v>245</v>
      </c>
      <c r="FD68" s="20"/>
      <c r="FE68" s="20"/>
      <c r="FG68" t="str">
        <f t="shared" si="69"/>
        <v>True</v>
      </c>
      <c r="FH68" t="str">
        <f t="shared" si="70"/>
        <v>True</v>
      </c>
      <c r="FI68" t="str">
        <f t="shared" si="71"/>
        <v>True</v>
      </c>
      <c r="FJ68" t="str">
        <f t="shared" si="72"/>
        <v>True</v>
      </c>
      <c r="FK68" t="str">
        <f t="shared" si="73"/>
        <v>True</v>
      </c>
      <c r="FL68" t="str">
        <f t="shared" si="74"/>
        <v>True</v>
      </c>
      <c r="FM68" t="str">
        <f t="shared" si="75"/>
        <v>True</v>
      </c>
      <c r="FN68" t="str">
        <f t="shared" si="76"/>
        <v>True</v>
      </c>
      <c r="FO68" t="str">
        <f t="shared" si="77"/>
        <v>True</v>
      </c>
      <c r="FP68" t="str">
        <f t="shared" si="78"/>
        <v>True</v>
      </c>
      <c r="FQ68" t="str">
        <f t="shared" si="79"/>
        <v>True</v>
      </c>
      <c r="FR68" t="str">
        <f t="shared" si="80"/>
        <v>True</v>
      </c>
      <c r="FS68" t="str">
        <f t="shared" si="81"/>
        <v>True</v>
      </c>
      <c r="FT68" t="str">
        <f t="shared" si="82"/>
        <v>True</v>
      </c>
      <c r="FU68" t="str">
        <f t="shared" si="83"/>
        <v>True</v>
      </c>
      <c r="FV68" t="str">
        <f t="shared" si="84"/>
        <v>True</v>
      </c>
      <c r="FW68" t="str">
        <f t="shared" si="85"/>
        <v>True</v>
      </c>
      <c r="FX68" t="str">
        <f t="shared" si="86"/>
        <v>True</v>
      </c>
      <c r="FY68" t="str">
        <f t="shared" si="87"/>
        <v>True</v>
      </c>
      <c r="FZ68" t="str">
        <f t="shared" si="88"/>
        <v>True</v>
      </c>
      <c r="GA68" t="str">
        <f t="shared" si="89"/>
        <v>True</v>
      </c>
      <c r="GB68" t="str">
        <f t="shared" si="90"/>
        <v>True</v>
      </c>
      <c r="GC68" t="str">
        <f t="shared" si="91"/>
        <v>True</v>
      </c>
      <c r="GD68" t="str">
        <f t="shared" si="92"/>
        <v>True</v>
      </c>
      <c r="GE68" t="str">
        <f t="shared" si="93"/>
        <v>True</v>
      </c>
      <c r="GF68" t="str">
        <f t="shared" si="94"/>
        <v>True</v>
      </c>
      <c r="GG68" t="str">
        <f t="shared" si="95"/>
        <v>True</v>
      </c>
      <c r="GH68" t="str">
        <f t="shared" si="96"/>
        <v>True</v>
      </c>
      <c r="GI68" t="str">
        <f t="shared" si="97"/>
        <v>True</v>
      </c>
      <c r="GJ68" t="str">
        <f t="shared" si="98"/>
        <v>True</v>
      </c>
      <c r="GK68" t="str">
        <f t="shared" si="99"/>
        <v>True</v>
      </c>
      <c r="GL68" t="str">
        <f t="shared" si="100"/>
        <v>True</v>
      </c>
      <c r="GM68" t="str">
        <f t="shared" si="101"/>
        <v>True</v>
      </c>
      <c r="GN68" t="str">
        <f t="shared" si="102"/>
        <v>True</v>
      </c>
      <c r="GO68" t="str">
        <f t="shared" si="103"/>
        <v>True</v>
      </c>
      <c r="GP68" t="str">
        <f t="shared" si="104"/>
        <v>True</v>
      </c>
      <c r="GQ68" t="str">
        <f t="shared" si="105"/>
        <v>True</v>
      </c>
      <c r="GR68" t="str">
        <f t="shared" si="106"/>
        <v>True</v>
      </c>
      <c r="GS68" t="str">
        <f t="shared" si="107"/>
        <v>True</v>
      </c>
    </row>
    <row r="69" spans="1:201" ht="39.75" customHeight="1" x14ac:dyDescent="0.45">
      <c r="A69" s="43">
        <v>65</v>
      </c>
      <c r="B69" s="44">
        <v>4</v>
      </c>
      <c r="C69" s="71">
        <v>7</v>
      </c>
      <c r="D69" s="88">
        <v>3</v>
      </c>
      <c r="E69" s="78" t="s">
        <v>212</v>
      </c>
      <c r="F69" s="89" t="s">
        <v>213</v>
      </c>
      <c r="G69" s="48" t="s">
        <v>52</v>
      </c>
      <c r="H69" s="49" t="s">
        <v>52</v>
      </c>
      <c r="I69" s="49" t="s">
        <v>52</v>
      </c>
      <c r="J69" s="49" t="s">
        <v>52</v>
      </c>
      <c r="K69" s="49" t="s">
        <v>52</v>
      </c>
      <c r="L69" s="49" t="s">
        <v>52</v>
      </c>
      <c r="M69" s="49"/>
      <c r="N69" s="49"/>
      <c r="O69" s="49" t="s">
        <v>52</v>
      </c>
      <c r="P69" s="60"/>
      <c r="Q69" s="61" t="s">
        <v>52</v>
      </c>
      <c r="R69" s="61"/>
      <c r="S69" s="61"/>
      <c r="T69" s="61"/>
      <c r="U69" s="61"/>
      <c r="V69" s="61"/>
      <c r="W69" s="61"/>
      <c r="X69" s="61"/>
      <c r="Y69" s="61"/>
      <c r="Z69" s="61"/>
      <c r="AA69" s="61"/>
      <c r="AB69" s="61"/>
      <c r="AC69" s="61"/>
      <c r="AD69" s="61"/>
      <c r="AE69" s="61"/>
      <c r="AF69" s="61" t="s">
        <v>52</v>
      </c>
      <c r="AG69" s="61" t="s">
        <v>52</v>
      </c>
      <c r="AH69" s="61" t="s">
        <v>51</v>
      </c>
      <c r="AI69" s="61"/>
      <c r="AJ69" s="61"/>
      <c r="AK69" s="61" t="s">
        <v>52</v>
      </c>
      <c r="AL69" s="61" t="s">
        <v>51</v>
      </c>
      <c r="AM69" s="61" t="s">
        <v>51</v>
      </c>
      <c r="AN69" s="50">
        <f t="shared" ref="AN69:AN70" si="108">COUNTIF(G69:AM69,$AN$4)</f>
        <v>0</v>
      </c>
      <c r="AO69" s="50">
        <f t="shared" si="55"/>
        <v>0</v>
      </c>
      <c r="AP69" s="50">
        <f t="shared" ref="AP69:AP70" si="109">COUNTIF(G69:AO69,$AP$4)</f>
        <v>3</v>
      </c>
      <c r="AQ69" s="50">
        <f t="shared" si="57"/>
        <v>11</v>
      </c>
      <c r="AR69" s="51">
        <f t="shared" ref="AR69:AR70" si="110">SUM(AN69:AQ69)</f>
        <v>14</v>
      </c>
      <c r="AS69" s="52"/>
      <c r="AT69" s="52"/>
      <c r="AU69" s="52"/>
      <c r="AV69" s="52"/>
      <c r="AW69" s="52"/>
      <c r="AX69" s="52"/>
      <c r="AY69" s="52" t="s">
        <v>126</v>
      </c>
      <c r="AZ69" s="52"/>
      <c r="BA69" s="54"/>
      <c r="BB69" s="55">
        <v>65</v>
      </c>
      <c r="BC69" s="44">
        <v>4</v>
      </c>
      <c r="BD69" s="71">
        <v>7</v>
      </c>
      <c r="BE69" s="88">
        <v>3</v>
      </c>
      <c r="BF69" s="90" t="s">
        <v>214</v>
      </c>
      <c r="BG69" s="91" t="s">
        <v>215</v>
      </c>
      <c r="BH69" s="49"/>
      <c r="BI69" s="49" t="s">
        <v>52</v>
      </c>
      <c r="BJ69" s="49" t="s">
        <v>52</v>
      </c>
      <c r="BK69" s="49"/>
      <c r="BL69" s="49"/>
      <c r="BM69" s="49" t="s">
        <v>52</v>
      </c>
      <c r="BN69" s="49" t="s">
        <v>52</v>
      </c>
      <c r="BO69" s="49" t="s">
        <v>52</v>
      </c>
      <c r="BP69" s="49" t="s">
        <v>52</v>
      </c>
      <c r="BQ69" s="60"/>
      <c r="BR69" s="61" t="s">
        <v>52</v>
      </c>
      <c r="BS69" s="61"/>
      <c r="BT69" s="61"/>
      <c r="BU69" s="61"/>
      <c r="BV69" s="61"/>
      <c r="BW69" s="61"/>
      <c r="BX69" s="61"/>
      <c r="BY69" s="61"/>
      <c r="BZ69" s="61"/>
      <c r="CA69" s="61"/>
      <c r="CB69" s="61"/>
      <c r="CC69" s="61"/>
      <c r="CD69" s="61"/>
      <c r="CE69" s="61"/>
      <c r="CF69" s="61" t="s">
        <v>52</v>
      </c>
      <c r="CG69" s="61" t="s">
        <v>52</v>
      </c>
      <c r="CH69" s="61"/>
      <c r="CI69" s="61" t="s">
        <v>51</v>
      </c>
      <c r="CJ69" s="61"/>
      <c r="CK69" s="61"/>
      <c r="CL69" s="61" t="s">
        <v>52</v>
      </c>
      <c r="CM69" s="61" t="s">
        <v>51</v>
      </c>
      <c r="CN69" s="61" t="s">
        <v>51</v>
      </c>
      <c r="CO69" s="50">
        <f t="shared" ref="CO69:CO70" si="111">COUNTIF(BH69:CN69,$AN$4)</f>
        <v>0</v>
      </c>
      <c r="CP69" s="50">
        <f t="shared" si="60"/>
        <v>0</v>
      </c>
      <c r="CQ69" s="50">
        <f t="shared" ref="CQ69:CQ70" si="112">COUNTIF(BH69:CP69,$AP$4)</f>
        <v>3</v>
      </c>
      <c r="CR69" s="50">
        <f t="shared" si="62"/>
        <v>10</v>
      </c>
      <c r="CS69" s="51">
        <f t="shared" ref="CS69:CS70" si="113">SUM(CO69:CR69)</f>
        <v>13</v>
      </c>
      <c r="CT69" s="52"/>
      <c r="CU69" s="52"/>
      <c r="CV69" s="52"/>
      <c r="CW69" s="52"/>
      <c r="CX69" s="52"/>
      <c r="CY69" s="52"/>
      <c r="CZ69" s="52" t="s">
        <v>126</v>
      </c>
      <c r="DA69" s="52"/>
      <c r="DB69" s="54"/>
      <c r="DC69" s="43">
        <v>65</v>
      </c>
      <c r="DD69" s="44">
        <v>4</v>
      </c>
      <c r="DE69" s="71">
        <v>7</v>
      </c>
      <c r="DF69" s="88">
        <v>3</v>
      </c>
      <c r="DG69" s="78" t="s">
        <v>216</v>
      </c>
      <c r="DH69" s="89" t="s">
        <v>217</v>
      </c>
      <c r="DI69" s="48"/>
      <c r="DJ69" s="49"/>
      <c r="DK69" s="49" t="s">
        <v>52</v>
      </c>
      <c r="DL69" s="49"/>
      <c r="DM69" s="49"/>
      <c r="DN69" s="49"/>
      <c r="DO69" s="49" t="s">
        <v>52</v>
      </c>
      <c r="DP69" s="49" t="s">
        <v>52</v>
      </c>
      <c r="DQ69" s="49" t="s">
        <v>52</v>
      </c>
      <c r="DR69" s="60"/>
      <c r="DS69" s="61" t="s">
        <v>52</v>
      </c>
      <c r="DT69" s="61"/>
      <c r="DU69" s="61"/>
      <c r="DV69" s="61"/>
      <c r="DW69" s="61"/>
      <c r="DX69" s="61"/>
      <c r="DY69" s="61"/>
      <c r="DZ69" s="61"/>
      <c r="EA69" s="61"/>
      <c r="EB69" s="61"/>
      <c r="EC69" s="61"/>
      <c r="ED69" s="61"/>
      <c r="EE69" s="61"/>
      <c r="EF69" s="61"/>
      <c r="EG69" s="61"/>
      <c r="EH69" s="61" t="s">
        <v>52</v>
      </c>
      <c r="EI69" s="61"/>
      <c r="EJ69" s="61" t="s">
        <v>51</v>
      </c>
      <c r="EK69" s="61"/>
      <c r="EL69" s="61"/>
      <c r="EM69" s="61" t="s">
        <v>52</v>
      </c>
      <c r="EN69" s="61" t="s">
        <v>51</v>
      </c>
      <c r="EO69" s="61" t="s">
        <v>51</v>
      </c>
      <c r="EP69" s="50">
        <f t="shared" ref="EP69:EP70" si="114">COUNTIF(DI69:EO69,$AN$4)</f>
        <v>0</v>
      </c>
      <c r="EQ69" s="50">
        <f t="shared" si="65"/>
        <v>0</v>
      </c>
      <c r="ER69" s="50">
        <f t="shared" ref="ER69:ER70" si="115">COUNTIF(DI69:EQ69,$AP$4)</f>
        <v>3</v>
      </c>
      <c r="ES69" s="50">
        <f t="shared" si="67"/>
        <v>7</v>
      </c>
      <c r="ET69" s="51">
        <f t="shared" ref="ET69:ET70" si="116">SUM(EP69:ES69)</f>
        <v>10</v>
      </c>
      <c r="FA69" t="s">
        <v>126</v>
      </c>
      <c r="FG69" t="str">
        <f t="shared" si="69"/>
        <v>True</v>
      </c>
      <c r="FH69" t="str">
        <f t="shared" si="70"/>
        <v>True</v>
      </c>
      <c r="FI69" t="str">
        <f t="shared" si="71"/>
        <v>True</v>
      </c>
      <c r="FJ69" t="str">
        <f t="shared" si="72"/>
        <v>True</v>
      </c>
      <c r="FK69" t="str">
        <f t="shared" si="73"/>
        <v>False</v>
      </c>
      <c r="FL69" t="str">
        <f t="shared" si="74"/>
        <v>False</v>
      </c>
      <c r="FM69" t="str">
        <f t="shared" si="75"/>
        <v>False</v>
      </c>
      <c r="FN69" t="str">
        <f t="shared" si="76"/>
        <v>False</v>
      </c>
      <c r="FO69" t="str">
        <f t="shared" si="77"/>
        <v>True</v>
      </c>
      <c r="FP69" t="str">
        <f t="shared" si="78"/>
        <v>False</v>
      </c>
      <c r="FQ69" t="str">
        <f t="shared" si="79"/>
        <v>False</v>
      </c>
      <c r="FR69" t="str">
        <f t="shared" si="80"/>
        <v>False</v>
      </c>
      <c r="FS69" t="str">
        <f t="shared" si="81"/>
        <v>False</v>
      </c>
      <c r="FT69" t="str">
        <f t="shared" si="82"/>
        <v>False</v>
      </c>
      <c r="FU69" t="str">
        <f t="shared" si="83"/>
        <v>True</v>
      </c>
      <c r="FV69" t="str">
        <f t="shared" si="84"/>
        <v>True</v>
      </c>
      <c r="FW69" t="str">
        <f t="shared" si="85"/>
        <v>True</v>
      </c>
      <c r="FX69" t="str">
        <f t="shared" si="86"/>
        <v>True</v>
      </c>
      <c r="FY69" t="str">
        <f t="shared" si="87"/>
        <v>True</v>
      </c>
      <c r="FZ69" t="str">
        <f t="shared" si="88"/>
        <v>True</v>
      </c>
      <c r="GA69" t="str">
        <f t="shared" si="89"/>
        <v>True</v>
      </c>
      <c r="GB69" t="str">
        <f t="shared" si="90"/>
        <v>True</v>
      </c>
      <c r="GC69" t="str">
        <f t="shared" si="91"/>
        <v>True</v>
      </c>
      <c r="GD69" t="str">
        <f t="shared" si="92"/>
        <v>True</v>
      </c>
      <c r="GE69" t="str">
        <f t="shared" si="93"/>
        <v>True</v>
      </c>
      <c r="GF69" t="str">
        <f t="shared" si="94"/>
        <v>True</v>
      </c>
      <c r="GG69" t="str">
        <f t="shared" si="95"/>
        <v>True</v>
      </c>
      <c r="GH69" t="str">
        <f t="shared" si="96"/>
        <v>True</v>
      </c>
      <c r="GI69" t="str">
        <f t="shared" si="97"/>
        <v>True</v>
      </c>
      <c r="GJ69" t="str">
        <f t="shared" si="98"/>
        <v>True</v>
      </c>
      <c r="GK69" t="str">
        <f t="shared" si="99"/>
        <v>False</v>
      </c>
      <c r="GL69" t="str">
        <f t="shared" si="100"/>
        <v>True</v>
      </c>
      <c r="GM69" t="str">
        <f t="shared" si="101"/>
        <v>False</v>
      </c>
      <c r="GN69" t="str">
        <f t="shared" si="102"/>
        <v>True</v>
      </c>
      <c r="GO69" t="str">
        <f t="shared" si="103"/>
        <v>True</v>
      </c>
      <c r="GP69" t="str">
        <f t="shared" si="104"/>
        <v>True</v>
      </c>
      <c r="GQ69" t="str">
        <f t="shared" si="105"/>
        <v>True</v>
      </c>
      <c r="GR69" t="str">
        <f t="shared" si="106"/>
        <v>True</v>
      </c>
      <c r="GS69" t="str">
        <f t="shared" si="107"/>
        <v>True</v>
      </c>
    </row>
    <row r="70" spans="1:201" ht="28.5" customHeight="1" x14ac:dyDescent="0.45">
      <c r="A70" s="43">
        <v>66</v>
      </c>
      <c r="B70" s="44">
        <v>4</v>
      </c>
      <c r="C70" s="71">
        <v>8</v>
      </c>
      <c r="D70" s="88">
        <v>10</v>
      </c>
      <c r="E70" s="78" t="s">
        <v>218</v>
      </c>
      <c r="F70" s="78" t="s">
        <v>219</v>
      </c>
      <c r="G70" s="48"/>
      <c r="H70" s="49"/>
      <c r="I70" s="49"/>
      <c r="J70" s="49" t="s">
        <v>52</v>
      </c>
      <c r="K70" s="49" t="s">
        <v>52</v>
      </c>
      <c r="L70" s="49"/>
      <c r="M70" s="49"/>
      <c r="N70" s="49"/>
      <c r="O70" s="49"/>
      <c r="P70" s="60" t="s">
        <v>52</v>
      </c>
      <c r="Q70" s="61"/>
      <c r="R70" s="61" t="s">
        <v>52</v>
      </c>
      <c r="S70" s="61" t="s">
        <v>52</v>
      </c>
      <c r="T70" s="61" t="s">
        <v>52</v>
      </c>
      <c r="U70" s="61" t="s">
        <v>52</v>
      </c>
      <c r="V70" s="61" t="s">
        <v>52</v>
      </c>
      <c r="W70" s="61"/>
      <c r="X70" s="61"/>
      <c r="Y70" s="61" t="s">
        <v>52</v>
      </c>
      <c r="Z70" s="61" t="s">
        <v>52</v>
      </c>
      <c r="AA70" s="61" t="s">
        <v>52</v>
      </c>
      <c r="AB70" s="61" t="s">
        <v>52</v>
      </c>
      <c r="AC70" s="61"/>
      <c r="AD70" s="61"/>
      <c r="AE70" s="61"/>
      <c r="AF70" s="61"/>
      <c r="AG70" s="61"/>
      <c r="AH70" s="61" t="s">
        <v>52</v>
      </c>
      <c r="AI70" s="61" t="s">
        <v>52</v>
      </c>
      <c r="AJ70" s="61" t="s">
        <v>52</v>
      </c>
      <c r="AK70" s="61" t="s">
        <v>52</v>
      </c>
      <c r="AL70" s="61" t="s">
        <v>52</v>
      </c>
      <c r="AM70" s="61" t="s">
        <v>52</v>
      </c>
      <c r="AN70" s="50">
        <f t="shared" si="108"/>
        <v>0</v>
      </c>
      <c r="AO70" s="50">
        <f t="shared" si="55"/>
        <v>0</v>
      </c>
      <c r="AP70" s="50">
        <f t="shared" si="109"/>
        <v>0</v>
      </c>
      <c r="AQ70" s="50">
        <f t="shared" si="57"/>
        <v>18</v>
      </c>
      <c r="AR70" s="51">
        <f t="shared" si="110"/>
        <v>18</v>
      </c>
      <c r="AS70" s="52"/>
      <c r="AT70" s="52"/>
      <c r="AU70" s="52"/>
      <c r="AV70" s="52"/>
      <c r="AW70" s="52"/>
      <c r="AX70" s="52"/>
      <c r="AY70" s="52" t="s">
        <v>220</v>
      </c>
      <c r="AZ70" s="52"/>
      <c r="BA70" s="54"/>
      <c r="BB70" s="55">
        <v>66</v>
      </c>
      <c r="BC70" s="44">
        <v>4</v>
      </c>
      <c r="BD70" s="71">
        <v>8</v>
      </c>
      <c r="BE70" s="88">
        <v>10</v>
      </c>
      <c r="BF70" s="90" t="s">
        <v>221</v>
      </c>
      <c r="BG70" s="79" t="s">
        <v>222</v>
      </c>
      <c r="BH70" s="92"/>
      <c r="BI70" s="92"/>
      <c r="BJ70" s="92"/>
      <c r="BK70" s="92"/>
      <c r="BL70" s="92"/>
      <c r="BM70" s="49" t="s">
        <v>52</v>
      </c>
      <c r="BN70" s="49" t="s">
        <v>52</v>
      </c>
      <c r="BO70" s="49" t="s">
        <v>52</v>
      </c>
      <c r="BP70" s="49"/>
      <c r="BQ70" s="60" t="s">
        <v>52</v>
      </c>
      <c r="BR70" s="92"/>
      <c r="BS70" s="61" t="s">
        <v>52</v>
      </c>
      <c r="BT70" s="61" t="s">
        <v>52</v>
      </c>
      <c r="BU70" s="61" t="s">
        <v>52</v>
      </c>
      <c r="BV70" s="61" t="s">
        <v>52</v>
      </c>
      <c r="BW70" s="61" t="s">
        <v>52</v>
      </c>
      <c r="BX70" s="61"/>
      <c r="BY70" s="61"/>
      <c r="BZ70" s="61" t="s">
        <v>52</v>
      </c>
      <c r="CA70" s="61" t="s">
        <v>52</v>
      </c>
      <c r="CB70" s="61" t="s">
        <v>52</v>
      </c>
      <c r="CC70" s="61" t="s">
        <v>52</v>
      </c>
      <c r="CD70" s="61"/>
      <c r="CE70" s="61"/>
      <c r="CF70" s="61"/>
      <c r="CG70" s="61"/>
      <c r="CH70" s="61"/>
      <c r="CI70" s="61" t="s">
        <v>52</v>
      </c>
      <c r="CJ70" s="61" t="s">
        <v>52</v>
      </c>
      <c r="CK70" s="61" t="s">
        <v>52</v>
      </c>
      <c r="CL70" s="61" t="s">
        <v>52</v>
      </c>
      <c r="CM70" s="61" t="s">
        <v>52</v>
      </c>
      <c r="CN70" s="61" t="s">
        <v>52</v>
      </c>
      <c r="CO70" s="50">
        <f t="shared" si="111"/>
        <v>0</v>
      </c>
      <c r="CP70" s="50">
        <f t="shared" si="60"/>
        <v>0</v>
      </c>
      <c r="CQ70" s="50">
        <f t="shared" si="112"/>
        <v>0</v>
      </c>
      <c r="CR70" s="50">
        <f t="shared" si="62"/>
        <v>19</v>
      </c>
      <c r="CS70" s="51">
        <f t="shared" si="113"/>
        <v>19</v>
      </c>
      <c r="CT70" s="52"/>
      <c r="CU70" s="52"/>
      <c r="CV70" s="52"/>
      <c r="CW70" s="52"/>
      <c r="CX70" s="52"/>
      <c r="CY70" s="52"/>
      <c r="CZ70" s="52" t="s">
        <v>220</v>
      </c>
      <c r="DA70" s="52"/>
      <c r="DB70" s="54"/>
      <c r="DC70" s="43">
        <v>66</v>
      </c>
      <c r="DD70" s="44">
        <v>4</v>
      </c>
      <c r="DE70" s="71">
        <v>8</v>
      </c>
      <c r="DF70" s="88">
        <v>10</v>
      </c>
      <c r="DG70" s="78" t="s">
        <v>223</v>
      </c>
      <c r="DH70" s="78" t="s">
        <v>224</v>
      </c>
      <c r="DI70" s="93" t="s">
        <v>52</v>
      </c>
      <c r="DJ70" s="92" t="s">
        <v>52</v>
      </c>
      <c r="DK70" s="92" t="s">
        <v>52</v>
      </c>
      <c r="DL70" s="92"/>
      <c r="DM70" s="92"/>
      <c r="DN70" s="92"/>
      <c r="DO70" s="92"/>
      <c r="DP70" s="92"/>
      <c r="DQ70" s="92"/>
      <c r="DR70" s="60" t="s">
        <v>52</v>
      </c>
      <c r="DS70" s="92"/>
      <c r="DT70" s="61" t="s">
        <v>52</v>
      </c>
      <c r="DU70" s="61" t="s">
        <v>52</v>
      </c>
      <c r="DV70" s="61" t="s">
        <v>52</v>
      </c>
      <c r="DW70" s="61" t="s">
        <v>52</v>
      </c>
      <c r="DX70" s="61" t="s">
        <v>52</v>
      </c>
      <c r="DY70" s="61"/>
      <c r="DZ70" s="61"/>
      <c r="EA70" s="61" t="s">
        <v>52</v>
      </c>
      <c r="EB70" s="61" t="s">
        <v>52</v>
      </c>
      <c r="EC70" s="61" t="s">
        <v>52</v>
      </c>
      <c r="ED70" s="61" t="s">
        <v>52</v>
      </c>
      <c r="EE70" s="61"/>
      <c r="EF70" s="61"/>
      <c r="EG70" s="61"/>
      <c r="EH70" s="61"/>
      <c r="EI70" s="61"/>
      <c r="EJ70" s="61" t="s">
        <v>52</v>
      </c>
      <c r="EK70" s="61" t="s">
        <v>52</v>
      </c>
      <c r="EL70" s="61" t="s">
        <v>52</v>
      </c>
      <c r="EM70" s="61" t="s">
        <v>52</v>
      </c>
      <c r="EN70" s="61" t="s">
        <v>52</v>
      </c>
      <c r="EO70" s="61" t="s">
        <v>52</v>
      </c>
      <c r="EP70" s="50">
        <f t="shared" si="114"/>
        <v>0</v>
      </c>
      <c r="EQ70" s="50">
        <f t="shared" si="65"/>
        <v>0</v>
      </c>
      <c r="ER70" s="50">
        <f t="shared" si="115"/>
        <v>0</v>
      </c>
      <c r="ES70" s="50">
        <f t="shared" si="67"/>
        <v>19</v>
      </c>
      <c r="ET70" s="51">
        <f t="shared" si="116"/>
        <v>19</v>
      </c>
      <c r="FA70" t="s">
        <v>220</v>
      </c>
      <c r="FG70" t="str">
        <f t="shared" si="69"/>
        <v>True</v>
      </c>
      <c r="FH70" t="str">
        <f t="shared" si="70"/>
        <v>True</v>
      </c>
      <c r="FI70" t="str">
        <f t="shared" si="71"/>
        <v>True</v>
      </c>
      <c r="FJ70" t="str">
        <f t="shared" si="72"/>
        <v>True</v>
      </c>
      <c r="FK70" t="str">
        <f t="shared" si="73"/>
        <v>False</v>
      </c>
      <c r="FL70" t="str">
        <f t="shared" si="74"/>
        <v>False</v>
      </c>
      <c r="FM70" t="str">
        <f t="shared" si="75"/>
        <v>False</v>
      </c>
      <c r="FN70" t="str">
        <f t="shared" si="76"/>
        <v>False</v>
      </c>
      <c r="FO70" t="str">
        <f t="shared" si="77"/>
        <v>False</v>
      </c>
      <c r="FP70" t="str">
        <f t="shared" si="78"/>
        <v>False</v>
      </c>
      <c r="FQ70" t="str">
        <f t="shared" si="79"/>
        <v>False</v>
      </c>
      <c r="FR70" t="str">
        <f t="shared" si="80"/>
        <v>False</v>
      </c>
      <c r="FS70" t="str">
        <f t="shared" si="81"/>
        <v>False</v>
      </c>
      <c r="FT70" t="str">
        <f t="shared" si="82"/>
        <v>False</v>
      </c>
      <c r="FU70" t="str">
        <f t="shared" si="83"/>
        <v>True</v>
      </c>
      <c r="FV70" t="str">
        <f t="shared" si="84"/>
        <v>True</v>
      </c>
      <c r="FW70" t="str">
        <f t="shared" si="85"/>
        <v>True</v>
      </c>
      <c r="FX70" t="str">
        <f t="shared" si="86"/>
        <v>True</v>
      </c>
      <c r="FY70" t="str">
        <f t="shared" si="87"/>
        <v>True</v>
      </c>
      <c r="FZ70" t="str">
        <f t="shared" si="88"/>
        <v>True</v>
      </c>
      <c r="GA70" t="str">
        <f t="shared" si="89"/>
        <v>True</v>
      </c>
      <c r="GB70" t="str">
        <f t="shared" si="90"/>
        <v>True</v>
      </c>
      <c r="GC70" t="str">
        <f t="shared" si="91"/>
        <v>True</v>
      </c>
      <c r="GD70" t="str">
        <f t="shared" si="92"/>
        <v>True</v>
      </c>
      <c r="GE70" t="str">
        <f t="shared" si="93"/>
        <v>True</v>
      </c>
      <c r="GF70" t="str">
        <f t="shared" si="94"/>
        <v>True</v>
      </c>
      <c r="GG70" t="str">
        <f t="shared" si="95"/>
        <v>True</v>
      </c>
      <c r="GH70" t="str">
        <f t="shared" si="96"/>
        <v>True</v>
      </c>
      <c r="GI70" t="str">
        <f t="shared" si="97"/>
        <v>True</v>
      </c>
      <c r="GJ70" t="str">
        <f t="shared" si="98"/>
        <v>True</v>
      </c>
      <c r="GK70" t="str">
        <f t="shared" si="99"/>
        <v>True</v>
      </c>
      <c r="GL70" t="str">
        <f t="shared" si="100"/>
        <v>True</v>
      </c>
      <c r="GM70" t="str">
        <f t="shared" si="101"/>
        <v>True</v>
      </c>
      <c r="GN70" t="str">
        <f t="shared" si="102"/>
        <v>True</v>
      </c>
      <c r="GO70" t="str">
        <f t="shared" si="103"/>
        <v>True</v>
      </c>
      <c r="GP70" t="str">
        <f t="shared" si="104"/>
        <v>True</v>
      </c>
      <c r="GQ70" t="str">
        <f t="shared" si="105"/>
        <v>True</v>
      </c>
      <c r="GR70" t="str">
        <f t="shared" si="106"/>
        <v>True</v>
      </c>
      <c r="GS70" t="str">
        <f t="shared" si="107"/>
        <v>True</v>
      </c>
    </row>
    <row r="71" spans="1:201" ht="15.75" customHeight="1" x14ac:dyDescent="0.35">
      <c r="A71" s="94"/>
      <c r="B71" s="95"/>
      <c r="C71" s="96"/>
      <c r="D71" s="97"/>
      <c r="E71" s="98"/>
      <c r="F71" s="99" t="s">
        <v>49</v>
      </c>
      <c r="G71" s="50">
        <f t="shared" ref="G71:AM71" si="117">COUNTIF(G5:G70,$F$71)</f>
        <v>3</v>
      </c>
      <c r="H71" s="50">
        <f t="shared" si="117"/>
        <v>2</v>
      </c>
      <c r="I71" s="50">
        <f t="shared" si="117"/>
        <v>5</v>
      </c>
      <c r="J71" s="50">
        <f t="shared" si="117"/>
        <v>2</v>
      </c>
      <c r="K71" s="50">
        <f t="shared" si="117"/>
        <v>1</v>
      </c>
      <c r="L71" s="50">
        <f t="shared" si="117"/>
        <v>2</v>
      </c>
      <c r="M71" s="50">
        <f t="shared" si="117"/>
        <v>2</v>
      </c>
      <c r="N71" s="50">
        <f t="shared" si="117"/>
        <v>3</v>
      </c>
      <c r="O71" s="50">
        <f t="shared" si="117"/>
        <v>1</v>
      </c>
      <c r="P71" s="50">
        <f t="shared" si="117"/>
        <v>3</v>
      </c>
      <c r="Q71" s="50">
        <f t="shared" si="117"/>
        <v>2</v>
      </c>
      <c r="R71" s="50">
        <f t="shared" si="117"/>
        <v>2</v>
      </c>
      <c r="S71" s="50">
        <f t="shared" si="117"/>
        <v>2</v>
      </c>
      <c r="T71" s="50">
        <f t="shared" si="117"/>
        <v>2</v>
      </c>
      <c r="U71" s="50">
        <f t="shared" si="117"/>
        <v>3</v>
      </c>
      <c r="V71" s="50">
        <f t="shared" si="117"/>
        <v>2</v>
      </c>
      <c r="W71" s="50">
        <f t="shared" si="117"/>
        <v>1</v>
      </c>
      <c r="X71" s="50">
        <f t="shared" si="117"/>
        <v>1</v>
      </c>
      <c r="Y71" s="50">
        <f t="shared" si="117"/>
        <v>4</v>
      </c>
      <c r="Z71" s="50">
        <f t="shared" si="117"/>
        <v>1</v>
      </c>
      <c r="AA71" s="50">
        <f t="shared" si="117"/>
        <v>4</v>
      </c>
      <c r="AB71" s="50">
        <f t="shared" si="117"/>
        <v>2</v>
      </c>
      <c r="AC71" s="50">
        <f t="shared" si="117"/>
        <v>2</v>
      </c>
      <c r="AD71" s="50">
        <f t="shared" si="117"/>
        <v>2</v>
      </c>
      <c r="AE71" s="50">
        <f t="shared" si="117"/>
        <v>3</v>
      </c>
      <c r="AF71" s="50">
        <f t="shared" si="117"/>
        <v>1</v>
      </c>
      <c r="AG71" s="50">
        <f t="shared" si="117"/>
        <v>2</v>
      </c>
      <c r="AH71" s="50">
        <f t="shared" si="117"/>
        <v>4</v>
      </c>
      <c r="AI71" s="50">
        <f t="shared" si="117"/>
        <v>3</v>
      </c>
      <c r="AJ71" s="50">
        <f t="shared" si="117"/>
        <v>3</v>
      </c>
      <c r="AK71" s="50">
        <f t="shared" si="117"/>
        <v>4</v>
      </c>
      <c r="AL71" s="50">
        <f t="shared" si="117"/>
        <v>9</v>
      </c>
      <c r="AM71" s="50">
        <f t="shared" si="117"/>
        <v>5</v>
      </c>
      <c r="AN71" s="50"/>
      <c r="AO71" s="50"/>
      <c r="AP71" s="50"/>
      <c r="AQ71" s="50"/>
      <c r="AR71" s="51"/>
      <c r="AS71" s="52"/>
      <c r="AT71" s="52"/>
      <c r="AU71" s="52"/>
      <c r="AV71" s="52"/>
      <c r="AW71" s="52"/>
      <c r="AX71" s="52"/>
      <c r="AY71" s="52"/>
      <c r="AZ71" s="52"/>
      <c r="BA71" s="54"/>
      <c r="BB71" s="52"/>
      <c r="BC71" s="100"/>
      <c r="BD71" s="96"/>
      <c r="BE71" s="101"/>
      <c r="BF71" s="102"/>
      <c r="BG71" s="103" t="s">
        <v>49</v>
      </c>
      <c r="BH71" s="50">
        <f t="shared" ref="BH71:CN71" si="118">COUNTIF(BH5:BH69,$F$71)</f>
        <v>3</v>
      </c>
      <c r="BI71" s="50">
        <f t="shared" si="118"/>
        <v>2</v>
      </c>
      <c r="BJ71" s="50">
        <f t="shared" si="118"/>
        <v>6</v>
      </c>
      <c r="BK71" s="50">
        <f t="shared" si="118"/>
        <v>2</v>
      </c>
      <c r="BL71" s="50">
        <f t="shared" si="118"/>
        <v>1</v>
      </c>
      <c r="BM71" s="50">
        <f t="shared" si="118"/>
        <v>2</v>
      </c>
      <c r="BN71" s="50">
        <f t="shared" si="118"/>
        <v>2</v>
      </c>
      <c r="BO71" s="50">
        <f t="shared" si="118"/>
        <v>3</v>
      </c>
      <c r="BP71" s="50">
        <f t="shared" si="118"/>
        <v>1</v>
      </c>
      <c r="BQ71" s="50">
        <f t="shared" si="118"/>
        <v>3</v>
      </c>
      <c r="BR71" s="50">
        <f t="shared" si="118"/>
        <v>4</v>
      </c>
      <c r="BS71" s="50">
        <f t="shared" si="118"/>
        <v>2</v>
      </c>
      <c r="BT71" s="50">
        <f t="shared" si="118"/>
        <v>2</v>
      </c>
      <c r="BU71" s="50">
        <f t="shared" si="118"/>
        <v>3</v>
      </c>
      <c r="BV71" s="50">
        <f t="shared" si="118"/>
        <v>3</v>
      </c>
      <c r="BW71" s="50">
        <f t="shared" si="118"/>
        <v>2</v>
      </c>
      <c r="BX71" s="50">
        <f t="shared" si="118"/>
        <v>1</v>
      </c>
      <c r="BY71" s="50">
        <f t="shared" si="118"/>
        <v>1</v>
      </c>
      <c r="BZ71" s="50">
        <f t="shared" si="118"/>
        <v>4</v>
      </c>
      <c r="CA71" s="50">
        <f t="shared" si="118"/>
        <v>1</v>
      </c>
      <c r="CB71" s="50">
        <f t="shared" si="118"/>
        <v>4</v>
      </c>
      <c r="CC71" s="50">
        <f t="shared" si="118"/>
        <v>2</v>
      </c>
      <c r="CD71" s="50">
        <f t="shared" si="118"/>
        <v>2</v>
      </c>
      <c r="CE71" s="50">
        <f t="shared" si="118"/>
        <v>2</v>
      </c>
      <c r="CF71" s="50">
        <f t="shared" si="118"/>
        <v>3</v>
      </c>
      <c r="CG71" s="50">
        <f t="shared" si="118"/>
        <v>1</v>
      </c>
      <c r="CH71" s="50">
        <f t="shared" si="118"/>
        <v>2</v>
      </c>
      <c r="CI71" s="50">
        <f t="shared" si="118"/>
        <v>3</v>
      </c>
      <c r="CJ71" s="50">
        <f t="shared" si="118"/>
        <v>3</v>
      </c>
      <c r="CK71" s="50">
        <f t="shared" si="118"/>
        <v>2</v>
      </c>
      <c r="CL71" s="50">
        <f t="shared" si="118"/>
        <v>4</v>
      </c>
      <c r="CM71" s="50">
        <f t="shared" si="118"/>
        <v>10</v>
      </c>
      <c r="CN71" s="50">
        <f t="shared" si="118"/>
        <v>4</v>
      </c>
      <c r="CO71" s="50"/>
      <c r="CP71" s="50"/>
      <c r="CQ71" s="50"/>
      <c r="CR71" s="50"/>
      <c r="CS71" s="51"/>
      <c r="CT71" s="52"/>
      <c r="CU71" s="52"/>
      <c r="CV71" s="52"/>
      <c r="CW71" s="52"/>
      <c r="CX71" s="52"/>
      <c r="CY71" s="52"/>
      <c r="CZ71" s="52"/>
      <c r="DA71" s="52"/>
      <c r="DB71" s="54"/>
      <c r="DC71" s="94"/>
      <c r="DD71" s="95"/>
      <c r="DE71" s="96"/>
      <c r="DF71" s="97"/>
      <c r="DG71" s="98"/>
      <c r="DH71" s="99" t="s">
        <v>49</v>
      </c>
      <c r="DI71" s="50">
        <f t="shared" ref="DI71:EO71" si="119">COUNTIF(DI5:DI69,$F$71)</f>
        <v>3</v>
      </c>
      <c r="DJ71" s="50">
        <f t="shared" si="119"/>
        <v>2</v>
      </c>
      <c r="DK71" s="50">
        <f t="shared" si="119"/>
        <v>6</v>
      </c>
      <c r="DL71" s="50">
        <f t="shared" si="119"/>
        <v>2</v>
      </c>
      <c r="DM71" s="50">
        <f t="shared" si="119"/>
        <v>1</v>
      </c>
      <c r="DN71" s="50">
        <f t="shared" si="119"/>
        <v>2</v>
      </c>
      <c r="DO71" s="50">
        <f t="shared" si="119"/>
        <v>2</v>
      </c>
      <c r="DP71" s="50">
        <f t="shared" si="119"/>
        <v>3</v>
      </c>
      <c r="DQ71" s="50">
        <f t="shared" si="119"/>
        <v>1</v>
      </c>
      <c r="DR71" s="50">
        <f t="shared" si="119"/>
        <v>3</v>
      </c>
      <c r="DS71" s="50">
        <f t="shared" si="119"/>
        <v>4</v>
      </c>
      <c r="DT71" s="50">
        <f t="shared" si="119"/>
        <v>2</v>
      </c>
      <c r="DU71" s="50">
        <f t="shared" si="119"/>
        <v>2</v>
      </c>
      <c r="DV71" s="50">
        <f t="shared" si="119"/>
        <v>3</v>
      </c>
      <c r="DW71" s="50">
        <f t="shared" si="119"/>
        <v>3</v>
      </c>
      <c r="DX71" s="50">
        <f t="shared" si="119"/>
        <v>2</v>
      </c>
      <c r="DY71" s="50">
        <f t="shared" si="119"/>
        <v>1</v>
      </c>
      <c r="DZ71" s="50">
        <f t="shared" si="119"/>
        <v>1</v>
      </c>
      <c r="EA71" s="50">
        <f t="shared" si="119"/>
        <v>4</v>
      </c>
      <c r="EB71" s="50">
        <f t="shared" si="119"/>
        <v>1</v>
      </c>
      <c r="EC71" s="50">
        <f t="shared" si="119"/>
        <v>4</v>
      </c>
      <c r="ED71" s="50">
        <f t="shared" si="119"/>
        <v>2</v>
      </c>
      <c r="EE71" s="50">
        <f t="shared" si="119"/>
        <v>2</v>
      </c>
      <c r="EF71" s="50">
        <f t="shared" si="119"/>
        <v>2</v>
      </c>
      <c r="EG71" s="50">
        <f t="shared" si="119"/>
        <v>3</v>
      </c>
      <c r="EH71" s="50">
        <f t="shared" si="119"/>
        <v>1</v>
      </c>
      <c r="EI71" s="50">
        <f t="shared" si="119"/>
        <v>2</v>
      </c>
      <c r="EJ71" s="50">
        <f t="shared" si="119"/>
        <v>3</v>
      </c>
      <c r="EK71" s="50">
        <f t="shared" si="119"/>
        <v>3</v>
      </c>
      <c r="EL71" s="50">
        <f t="shared" si="119"/>
        <v>2</v>
      </c>
      <c r="EM71" s="50">
        <f t="shared" si="119"/>
        <v>4</v>
      </c>
      <c r="EN71" s="50">
        <f t="shared" si="119"/>
        <v>10</v>
      </c>
      <c r="EO71" s="50">
        <f t="shared" si="119"/>
        <v>4</v>
      </c>
      <c r="EP71" s="50"/>
      <c r="EQ71" s="50"/>
      <c r="ER71" s="50"/>
      <c r="ES71" s="50"/>
      <c r="ET71" s="51"/>
    </row>
    <row r="72" spans="1:201" ht="15.75" customHeight="1" x14ac:dyDescent="0.35">
      <c r="A72" s="52"/>
      <c r="B72" s="100"/>
      <c r="C72" s="96"/>
      <c r="D72" s="101"/>
      <c r="E72" s="102"/>
      <c r="F72" s="103" t="s">
        <v>50</v>
      </c>
      <c r="G72" s="50">
        <f t="shared" ref="G72:AM72" si="120">COUNTIF(G5:G70,$F$72)</f>
        <v>3</v>
      </c>
      <c r="H72" s="50">
        <f t="shared" si="120"/>
        <v>2</v>
      </c>
      <c r="I72" s="50">
        <f t="shared" si="120"/>
        <v>7</v>
      </c>
      <c r="J72" s="50">
        <f t="shared" si="120"/>
        <v>9</v>
      </c>
      <c r="K72" s="50">
        <f t="shared" si="120"/>
        <v>8</v>
      </c>
      <c r="L72" s="50">
        <f t="shared" si="120"/>
        <v>5</v>
      </c>
      <c r="M72" s="50">
        <f t="shared" si="120"/>
        <v>4</v>
      </c>
      <c r="N72" s="50">
        <f t="shared" si="120"/>
        <v>4</v>
      </c>
      <c r="O72" s="50">
        <f t="shared" si="120"/>
        <v>8</v>
      </c>
      <c r="P72" s="50">
        <f t="shared" si="120"/>
        <v>4</v>
      </c>
      <c r="Q72" s="50">
        <f t="shared" si="120"/>
        <v>2</v>
      </c>
      <c r="R72" s="50">
        <f t="shared" si="120"/>
        <v>2</v>
      </c>
      <c r="S72" s="50">
        <f t="shared" si="120"/>
        <v>2</v>
      </c>
      <c r="T72" s="50">
        <f t="shared" si="120"/>
        <v>4</v>
      </c>
      <c r="U72" s="50">
        <f t="shared" si="120"/>
        <v>3</v>
      </c>
      <c r="V72" s="50">
        <f t="shared" si="120"/>
        <v>3</v>
      </c>
      <c r="W72" s="50">
        <f t="shared" si="120"/>
        <v>1</v>
      </c>
      <c r="X72" s="50">
        <f t="shared" si="120"/>
        <v>2</v>
      </c>
      <c r="Y72" s="50">
        <f t="shared" si="120"/>
        <v>3</v>
      </c>
      <c r="Z72" s="50">
        <f t="shared" si="120"/>
        <v>1</v>
      </c>
      <c r="AA72" s="50">
        <f t="shared" si="120"/>
        <v>1</v>
      </c>
      <c r="AB72" s="50">
        <f t="shared" si="120"/>
        <v>3</v>
      </c>
      <c r="AC72" s="50">
        <f t="shared" si="120"/>
        <v>2</v>
      </c>
      <c r="AD72" s="50">
        <f t="shared" si="120"/>
        <v>2</v>
      </c>
      <c r="AE72" s="50">
        <f t="shared" si="120"/>
        <v>3</v>
      </c>
      <c r="AF72" s="50">
        <f t="shared" si="120"/>
        <v>4</v>
      </c>
      <c r="AG72" s="50">
        <f t="shared" si="120"/>
        <v>1</v>
      </c>
      <c r="AH72" s="50">
        <f t="shared" si="120"/>
        <v>1</v>
      </c>
      <c r="AI72" s="50">
        <f t="shared" si="120"/>
        <v>7</v>
      </c>
      <c r="AJ72" s="50">
        <f t="shared" si="120"/>
        <v>4</v>
      </c>
      <c r="AK72" s="50">
        <f t="shared" si="120"/>
        <v>2</v>
      </c>
      <c r="AL72" s="50">
        <f t="shared" si="120"/>
        <v>7</v>
      </c>
      <c r="AM72" s="50">
        <f t="shared" si="120"/>
        <v>2</v>
      </c>
      <c r="AN72" s="50"/>
      <c r="AO72" s="50"/>
      <c r="AP72" s="50"/>
      <c r="AQ72" s="50"/>
      <c r="AR72" s="51"/>
      <c r="AS72" s="52"/>
      <c r="AT72" s="52"/>
      <c r="AU72" s="52"/>
      <c r="AV72" s="52"/>
      <c r="AW72" s="52"/>
      <c r="AX72" s="52"/>
      <c r="AY72" s="52"/>
      <c r="AZ72" s="52"/>
      <c r="BA72" s="54"/>
      <c r="BB72" s="52"/>
      <c r="BC72" s="100"/>
      <c r="BD72" s="96"/>
      <c r="BE72" s="101"/>
      <c r="BF72" s="102"/>
      <c r="BG72" s="103" t="s">
        <v>50</v>
      </c>
      <c r="BH72" s="50">
        <f t="shared" ref="BH72:CN72" si="121">COUNTIF(BH5:BH69,$F$72)</f>
        <v>3</v>
      </c>
      <c r="BI72" s="50">
        <f t="shared" si="121"/>
        <v>2</v>
      </c>
      <c r="BJ72" s="50">
        <f t="shared" si="121"/>
        <v>5</v>
      </c>
      <c r="BK72" s="50">
        <f t="shared" si="121"/>
        <v>9</v>
      </c>
      <c r="BL72" s="50">
        <f t="shared" si="121"/>
        <v>8</v>
      </c>
      <c r="BM72" s="50">
        <f t="shared" si="121"/>
        <v>5</v>
      </c>
      <c r="BN72" s="50">
        <f t="shared" si="121"/>
        <v>4</v>
      </c>
      <c r="BO72" s="50">
        <f t="shared" si="121"/>
        <v>4</v>
      </c>
      <c r="BP72" s="50">
        <f t="shared" si="121"/>
        <v>8</v>
      </c>
      <c r="BQ72" s="50">
        <f t="shared" si="121"/>
        <v>4</v>
      </c>
      <c r="BR72" s="50">
        <f t="shared" si="121"/>
        <v>0</v>
      </c>
      <c r="BS72" s="50">
        <f t="shared" si="121"/>
        <v>2</v>
      </c>
      <c r="BT72" s="50">
        <f t="shared" si="121"/>
        <v>2</v>
      </c>
      <c r="BU72" s="50">
        <f t="shared" si="121"/>
        <v>3</v>
      </c>
      <c r="BV72" s="50">
        <f t="shared" si="121"/>
        <v>3</v>
      </c>
      <c r="BW72" s="50">
        <f t="shared" si="121"/>
        <v>3</v>
      </c>
      <c r="BX72" s="50">
        <f t="shared" si="121"/>
        <v>0</v>
      </c>
      <c r="BY72" s="50">
        <f t="shared" si="121"/>
        <v>2</v>
      </c>
      <c r="BZ72" s="50">
        <f t="shared" si="121"/>
        <v>3</v>
      </c>
      <c r="CA72" s="50">
        <f t="shared" si="121"/>
        <v>1</v>
      </c>
      <c r="CB72" s="50">
        <f t="shared" si="121"/>
        <v>1</v>
      </c>
      <c r="CC72" s="50">
        <f t="shared" si="121"/>
        <v>3</v>
      </c>
      <c r="CD72" s="50">
        <f t="shared" si="121"/>
        <v>2</v>
      </c>
      <c r="CE72" s="50">
        <f t="shared" si="121"/>
        <v>2</v>
      </c>
      <c r="CF72" s="50">
        <f t="shared" si="121"/>
        <v>3</v>
      </c>
      <c r="CG72" s="50">
        <f t="shared" si="121"/>
        <v>4</v>
      </c>
      <c r="CH72" s="50">
        <f t="shared" si="121"/>
        <v>1</v>
      </c>
      <c r="CI72" s="50">
        <f t="shared" si="121"/>
        <v>2</v>
      </c>
      <c r="CJ72" s="50">
        <f t="shared" si="121"/>
        <v>7</v>
      </c>
      <c r="CK72" s="50">
        <f t="shared" si="121"/>
        <v>5</v>
      </c>
      <c r="CL72" s="50">
        <f t="shared" si="121"/>
        <v>2</v>
      </c>
      <c r="CM72" s="50">
        <f t="shared" si="121"/>
        <v>7</v>
      </c>
      <c r="CN72" s="50">
        <f t="shared" si="121"/>
        <v>1</v>
      </c>
      <c r="CO72" s="50"/>
      <c r="CP72" s="50"/>
      <c r="CQ72" s="50"/>
      <c r="CR72" s="50"/>
      <c r="CS72" s="51"/>
      <c r="CT72" s="52"/>
      <c r="CU72" s="52"/>
      <c r="CV72" s="52"/>
      <c r="CW72" s="52"/>
      <c r="CX72" s="52"/>
      <c r="CY72" s="52"/>
      <c r="CZ72" s="52"/>
      <c r="DA72" s="52"/>
      <c r="DB72" s="54"/>
      <c r="DC72" s="52"/>
      <c r="DD72" s="100"/>
      <c r="DE72" s="96"/>
      <c r="DF72" s="101"/>
      <c r="DG72" s="102"/>
      <c r="DH72" s="103" t="s">
        <v>50</v>
      </c>
      <c r="DI72" s="50">
        <f t="shared" ref="DI72:EO72" si="122">COUNTIF(DI5:DI69,$F$72)</f>
        <v>3</v>
      </c>
      <c r="DJ72" s="50">
        <f t="shared" si="122"/>
        <v>2</v>
      </c>
      <c r="DK72" s="50">
        <f t="shared" si="122"/>
        <v>5</v>
      </c>
      <c r="DL72" s="50">
        <f t="shared" si="122"/>
        <v>9</v>
      </c>
      <c r="DM72" s="50">
        <f t="shared" si="122"/>
        <v>8</v>
      </c>
      <c r="DN72" s="50">
        <f t="shared" si="122"/>
        <v>5</v>
      </c>
      <c r="DO72" s="50">
        <f t="shared" si="122"/>
        <v>4</v>
      </c>
      <c r="DP72" s="50">
        <f t="shared" si="122"/>
        <v>4</v>
      </c>
      <c r="DQ72" s="50">
        <f t="shared" si="122"/>
        <v>8</v>
      </c>
      <c r="DR72" s="50">
        <f t="shared" si="122"/>
        <v>4</v>
      </c>
      <c r="DS72" s="50">
        <f t="shared" si="122"/>
        <v>0</v>
      </c>
      <c r="DT72" s="50">
        <f t="shared" si="122"/>
        <v>2</v>
      </c>
      <c r="DU72" s="50">
        <f t="shared" si="122"/>
        <v>2</v>
      </c>
      <c r="DV72" s="50">
        <f t="shared" si="122"/>
        <v>3</v>
      </c>
      <c r="DW72" s="50">
        <f t="shared" si="122"/>
        <v>3</v>
      </c>
      <c r="DX72" s="50">
        <f t="shared" si="122"/>
        <v>3</v>
      </c>
      <c r="DY72" s="50">
        <f t="shared" si="122"/>
        <v>0</v>
      </c>
      <c r="DZ72" s="50">
        <f t="shared" si="122"/>
        <v>2</v>
      </c>
      <c r="EA72" s="50">
        <f t="shared" si="122"/>
        <v>3</v>
      </c>
      <c r="EB72" s="50">
        <f t="shared" si="122"/>
        <v>1</v>
      </c>
      <c r="EC72" s="50">
        <f t="shared" si="122"/>
        <v>1</v>
      </c>
      <c r="ED72" s="50">
        <f t="shared" si="122"/>
        <v>3</v>
      </c>
      <c r="EE72" s="50">
        <f t="shared" si="122"/>
        <v>2</v>
      </c>
      <c r="EF72" s="50">
        <f t="shared" si="122"/>
        <v>2</v>
      </c>
      <c r="EG72" s="50">
        <f t="shared" si="122"/>
        <v>3</v>
      </c>
      <c r="EH72" s="50">
        <f t="shared" si="122"/>
        <v>4</v>
      </c>
      <c r="EI72" s="50">
        <f t="shared" si="122"/>
        <v>1</v>
      </c>
      <c r="EJ72" s="50">
        <f t="shared" si="122"/>
        <v>2</v>
      </c>
      <c r="EK72" s="50">
        <f t="shared" si="122"/>
        <v>7</v>
      </c>
      <c r="EL72" s="50">
        <f t="shared" si="122"/>
        <v>5</v>
      </c>
      <c r="EM72" s="50">
        <f t="shared" si="122"/>
        <v>2</v>
      </c>
      <c r="EN72" s="50">
        <f t="shared" si="122"/>
        <v>7</v>
      </c>
      <c r="EO72" s="50">
        <f t="shared" si="122"/>
        <v>1</v>
      </c>
      <c r="EP72" s="50"/>
      <c r="EQ72" s="50"/>
      <c r="ER72" s="50"/>
      <c r="ES72" s="50"/>
      <c r="ET72" s="51"/>
    </row>
    <row r="73" spans="1:201" ht="15.75" customHeight="1" x14ac:dyDescent="0.35">
      <c r="A73" s="52"/>
      <c r="B73" s="100"/>
      <c r="C73" s="96"/>
      <c r="D73" s="101"/>
      <c r="E73" s="102"/>
      <c r="F73" s="103" t="s">
        <v>51</v>
      </c>
      <c r="G73" s="50">
        <f t="shared" ref="G73:AM73" si="123">COUNTIF(G5:G70,$F$73)</f>
        <v>3</v>
      </c>
      <c r="H73" s="50">
        <f t="shared" si="123"/>
        <v>3</v>
      </c>
      <c r="I73" s="50">
        <f t="shared" si="123"/>
        <v>5</v>
      </c>
      <c r="J73" s="50">
        <f t="shared" si="123"/>
        <v>9</v>
      </c>
      <c r="K73" s="50">
        <f t="shared" si="123"/>
        <v>9</v>
      </c>
      <c r="L73" s="50">
        <f t="shared" si="123"/>
        <v>3</v>
      </c>
      <c r="M73" s="50">
        <f t="shared" si="123"/>
        <v>3</v>
      </c>
      <c r="N73" s="50">
        <f t="shared" si="123"/>
        <v>3</v>
      </c>
      <c r="O73" s="50">
        <f t="shared" si="123"/>
        <v>4</v>
      </c>
      <c r="P73" s="50">
        <f t="shared" si="123"/>
        <v>3</v>
      </c>
      <c r="Q73" s="50">
        <f t="shared" si="123"/>
        <v>2</v>
      </c>
      <c r="R73" s="50">
        <f t="shared" si="123"/>
        <v>2</v>
      </c>
      <c r="S73" s="50">
        <f t="shared" si="123"/>
        <v>2</v>
      </c>
      <c r="T73" s="50">
        <f t="shared" si="123"/>
        <v>2</v>
      </c>
      <c r="U73" s="50">
        <f t="shared" si="123"/>
        <v>2</v>
      </c>
      <c r="V73" s="50">
        <f t="shared" si="123"/>
        <v>2</v>
      </c>
      <c r="W73" s="50">
        <f t="shared" si="123"/>
        <v>1</v>
      </c>
      <c r="X73" s="50">
        <f t="shared" si="123"/>
        <v>1</v>
      </c>
      <c r="Y73" s="50">
        <f t="shared" si="123"/>
        <v>4</v>
      </c>
      <c r="Z73" s="50">
        <f t="shared" si="123"/>
        <v>2</v>
      </c>
      <c r="AA73" s="50">
        <f t="shared" si="123"/>
        <v>1</v>
      </c>
      <c r="AB73" s="50">
        <f t="shared" si="123"/>
        <v>7</v>
      </c>
      <c r="AC73" s="50">
        <f t="shared" si="123"/>
        <v>3</v>
      </c>
      <c r="AD73" s="50">
        <f t="shared" si="123"/>
        <v>3</v>
      </c>
      <c r="AE73" s="50">
        <f t="shared" si="123"/>
        <v>1</v>
      </c>
      <c r="AF73" s="50">
        <f t="shared" si="123"/>
        <v>0</v>
      </c>
      <c r="AG73" s="50">
        <f t="shared" si="123"/>
        <v>1</v>
      </c>
      <c r="AH73" s="50">
        <f t="shared" si="123"/>
        <v>3</v>
      </c>
      <c r="AI73" s="50">
        <f t="shared" si="123"/>
        <v>2</v>
      </c>
      <c r="AJ73" s="50">
        <f t="shared" si="123"/>
        <v>4</v>
      </c>
      <c r="AK73" s="50">
        <f t="shared" si="123"/>
        <v>2</v>
      </c>
      <c r="AL73" s="50">
        <f t="shared" si="123"/>
        <v>11</v>
      </c>
      <c r="AM73" s="50">
        <f t="shared" si="123"/>
        <v>1</v>
      </c>
      <c r="AN73" s="50"/>
      <c r="AO73" s="50"/>
      <c r="AP73" s="50"/>
      <c r="AQ73" s="50"/>
      <c r="AR73" s="51"/>
      <c r="AS73" s="52"/>
      <c r="AT73" s="52"/>
      <c r="AU73" s="52"/>
      <c r="AV73" s="52"/>
      <c r="AW73" s="52"/>
      <c r="AX73" s="52"/>
      <c r="AY73" s="52"/>
      <c r="AZ73" s="52"/>
      <c r="BA73" s="54"/>
      <c r="BB73" s="52"/>
      <c r="BC73" s="100"/>
      <c r="BD73" s="96"/>
      <c r="BE73" s="101"/>
      <c r="BF73" s="102"/>
      <c r="BG73" s="103" t="s">
        <v>51</v>
      </c>
      <c r="BH73" s="50">
        <f t="shared" ref="BH73:CN73" si="124">COUNTIF(BH5:BH69,$F$73)</f>
        <v>2</v>
      </c>
      <c r="BI73" s="50">
        <f t="shared" si="124"/>
        <v>2</v>
      </c>
      <c r="BJ73" s="50">
        <f t="shared" si="124"/>
        <v>6</v>
      </c>
      <c r="BK73" s="50">
        <f t="shared" si="124"/>
        <v>7</v>
      </c>
      <c r="BL73" s="50">
        <f t="shared" si="124"/>
        <v>8</v>
      </c>
      <c r="BM73" s="50">
        <f t="shared" si="124"/>
        <v>5</v>
      </c>
      <c r="BN73" s="50">
        <f t="shared" si="124"/>
        <v>4</v>
      </c>
      <c r="BO73" s="50">
        <f t="shared" si="124"/>
        <v>3</v>
      </c>
      <c r="BP73" s="50">
        <f t="shared" si="124"/>
        <v>3</v>
      </c>
      <c r="BQ73" s="50">
        <f t="shared" si="124"/>
        <v>3</v>
      </c>
      <c r="BR73" s="50">
        <f t="shared" si="124"/>
        <v>2</v>
      </c>
      <c r="BS73" s="50">
        <f t="shared" si="124"/>
        <v>2</v>
      </c>
      <c r="BT73" s="50">
        <f t="shared" si="124"/>
        <v>2</v>
      </c>
      <c r="BU73" s="50">
        <f t="shared" si="124"/>
        <v>2</v>
      </c>
      <c r="BV73" s="50">
        <f t="shared" si="124"/>
        <v>2</v>
      </c>
      <c r="BW73" s="50">
        <f t="shared" si="124"/>
        <v>2</v>
      </c>
      <c r="BX73" s="50">
        <f t="shared" si="124"/>
        <v>2</v>
      </c>
      <c r="BY73" s="50">
        <f t="shared" si="124"/>
        <v>1</v>
      </c>
      <c r="BZ73" s="50">
        <f t="shared" si="124"/>
        <v>3</v>
      </c>
      <c r="CA73" s="50">
        <f t="shared" si="124"/>
        <v>1</v>
      </c>
      <c r="CB73" s="50">
        <f t="shared" si="124"/>
        <v>1</v>
      </c>
      <c r="CC73" s="50">
        <f t="shared" si="124"/>
        <v>5</v>
      </c>
      <c r="CD73" s="50">
        <f t="shared" si="124"/>
        <v>3</v>
      </c>
      <c r="CE73" s="50">
        <f t="shared" si="124"/>
        <v>3</v>
      </c>
      <c r="CF73" s="50">
        <f t="shared" si="124"/>
        <v>1</v>
      </c>
      <c r="CG73" s="50">
        <f t="shared" si="124"/>
        <v>0</v>
      </c>
      <c r="CH73" s="50">
        <f t="shared" si="124"/>
        <v>2</v>
      </c>
      <c r="CI73" s="50">
        <f t="shared" si="124"/>
        <v>3</v>
      </c>
      <c r="CJ73" s="50">
        <f t="shared" si="124"/>
        <v>2</v>
      </c>
      <c r="CK73" s="50">
        <f t="shared" si="124"/>
        <v>4</v>
      </c>
      <c r="CL73" s="50">
        <f t="shared" si="124"/>
        <v>2</v>
      </c>
      <c r="CM73" s="50">
        <f t="shared" si="124"/>
        <v>13</v>
      </c>
      <c r="CN73" s="50">
        <f t="shared" si="124"/>
        <v>2</v>
      </c>
      <c r="CO73" s="50"/>
      <c r="CP73" s="50"/>
      <c r="CQ73" s="50"/>
      <c r="CR73" s="50"/>
      <c r="CS73" s="51"/>
      <c r="CT73" s="52"/>
      <c r="CU73" s="52"/>
      <c r="CV73" s="52"/>
      <c r="CW73" s="52"/>
      <c r="CX73" s="52"/>
      <c r="CY73" s="52"/>
      <c r="CZ73" s="52"/>
      <c r="DA73" s="52"/>
      <c r="DB73" s="54"/>
      <c r="DC73" s="52"/>
      <c r="DD73" s="100"/>
      <c r="DE73" s="96"/>
      <c r="DF73" s="101"/>
      <c r="DG73" s="102"/>
      <c r="DH73" s="103" t="s">
        <v>51</v>
      </c>
      <c r="DI73" s="50">
        <f t="shared" ref="DI73:EO73" si="125">COUNTIF(DI5:DI69,$F$73)</f>
        <v>3</v>
      </c>
      <c r="DJ73" s="50">
        <f t="shared" si="125"/>
        <v>3</v>
      </c>
      <c r="DK73" s="50">
        <f t="shared" si="125"/>
        <v>9</v>
      </c>
      <c r="DL73" s="50">
        <f t="shared" si="125"/>
        <v>7</v>
      </c>
      <c r="DM73" s="50">
        <f t="shared" si="125"/>
        <v>7</v>
      </c>
      <c r="DN73" s="50">
        <f t="shared" si="125"/>
        <v>2</v>
      </c>
      <c r="DO73" s="50">
        <f t="shared" si="125"/>
        <v>3</v>
      </c>
      <c r="DP73" s="50">
        <f t="shared" si="125"/>
        <v>3</v>
      </c>
      <c r="DQ73" s="50">
        <f t="shared" si="125"/>
        <v>3</v>
      </c>
      <c r="DR73" s="50">
        <f t="shared" si="125"/>
        <v>3</v>
      </c>
      <c r="DS73" s="50">
        <f t="shared" si="125"/>
        <v>3</v>
      </c>
      <c r="DT73" s="50">
        <f t="shared" si="125"/>
        <v>2</v>
      </c>
      <c r="DU73" s="50">
        <f t="shared" si="125"/>
        <v>4</v>
      </c>
      <c r="DV73" s="50">
        <f t="shared" si="125"/>
        <v>2</v>
      </c>
      <c r="DW73" s="50">
        <f t="shared" si="125"/>
        <v>3</v>
      </c>
      <c r="DX73" s="50">
        <f t="shared" si="125"/>
        <v>2</v>
      </c>
      <c r="DY73" s="50">
        <f t="shared" si="125"/>
        <v>2</v>
      </c>
      <c r="DZ73" s="50">
        <f t="shared" si="125"/>
        <v>1</v>
      </c>
      <c r="EA73" s="50">
        <f t="shared" si="125"/>
        <v>4</v>
      </c>
      <c r="EB73" s="50">
        <f t="shared" si="125"/>
        <v>2</v>
      </c>
      <c r="EC73" s="50">
        <f t="shared" si="125"/>
        <v>1</v>
      </c>
      <c r="ED73" s="50">
        <f t="shared" si="125"/>
        <v>6</v>
      </c>
      <c r="EE73" s="50">
        <f t="shared" si="125"/>
        <v>4</v>
      </c>
      <c r="EF73" s="50">
        <f t="shared" si="125"/>
        <v>4</v>
      </c>
      <c r="EG73" s="50">
        <f t="shared" si="125"/>
        <v>1</v>
      </c>
      <c r="EH73" s="50">
        <f t="shared" si="125"/>
        <v>0</v>
      </c>
      <c r="EI73" s="50">
        <f t="shared" si="125"/>
        <v>0</v>
      </c>
      <c r="EJ73" s="50">
        <f t="shared" si="125"/>
        <v>4</v>
      </c>
      <c r="EK73" s="50">
        <f t="shared" si="125"/>
        <v>1</v>
      </c>
      <c r="EL73" s="50">
        <f t="shared" si="125"/>
        <v>4</v>
      </c>
      <c r="EM73" s="50">
        <f t="shared" si="125"/>
        <v>2</v>
      </c>
      <c r="EN73" s="50">
        <f t="shared" si="125"/>
        <v>10</v>
      </c>
      <c r="EO73" s="50">
        <f t="shared" si="125"/>
        <v>3</v>
      </c>
      <c r="EP73" s="50"/>
      <c r="EQ73" s="50"/>
      <c r="ER73" s="50"/>
      <c r="ES73" s="50"/>
      <c r="ET73" s="51"/>
    </row>
    <row r="74" spans="1:201" ht="15.75" customHeight="1" x14ac:dyDescent="0.35">
      <c r="A74" s="52"/>
      <c r="B74" s="276" t="s">
        <v>225</v>
      </c>
      <c r="C74" s="276"/>
      <c r="D74" s="276"/>
      <c r="E74" s="277"/>
      <c r="F74" s="103" t="s">
        <v>52</v>
      </c>
      <c r="G74" s="50">
        <f t="shared" ref="G74:AM74" si="126">COUNTIF(G5:G70,$F$74)</f>
        <v>1</v>
      </c>
      <c r="H74" s="50">
        <f t="shared" si="126"/>
        <v>2</v>
      </c>
      <c r="I74" s="50">
        <f t="shared" si="126"/>
        <v>2</v>
      </c>
      <c r="J74" s="50">
        <f t="shared" si="126"/>
        <v>7</v>
      </c>
      <c r="K74" s="50">
        <f t="shared" si="126"/>
        <v>5</v>
      </c>
      <c r="L74" s="50">
        <f t="shared" si="126"/>
        <v>1</v>
      </c>
      <c r="M74" s="50">
        <f t="shared" si="126"/>
        <v>1</v>
      </c>
      <c r="N74" s="50">
        <f t="shared" si="126"/>
        <v>2</v>
      </c>
      <c r="O74" s="50">
        <f t="shared" si="126"/>
        <v>2</v>
      </c>
      <c r="P74" s="50">
        <f t="shared" si="126"/>
        <v>4</v>
      </c>
      <c r="Q74" s="50">
        <f t="shared" si="126"/>
        <v>2</v>
      </c>
      <c r="R74" s="50">
        <f t="shared" si="126"/>
        <v>1</v>
      </c>
      <c r="S74" s="50">
        <f t="shared" si="126"/>
        <v>1</v>
      </c>
      <c r="T74" s="50">
        <f t="shared" si="126"/>
        <v>1</v>
      </c>
      <c r="U74" s="50">
        <f t="shared" si="126"/>
        <v>1</v>
      </c>
      <c r="V74" s="50">
        <f t="shared" si="126"/>
        <v>2</v>
      </c>
      <c r="W74" s="50">
        <f t="shared" si="126"/>
        <v>2</v>
      </c>
      <c r="X74" s="50">
        <f t="shared" si="126"/>
        <v>1</v>
      </c>
      <c r="Y74" s="50">
        <f t="shared" si="126"/>
        <v>1</v>
      </c>
      <c r="Z74" s="50">
        <f t="shared" si="126"/>
        <v>1</v>
      </c>
      <c r="AA74" s="50">
        <f t="shared" si="126"/>
        <v>2</v>
      </c>
      <c r="AB74" s="50">
        <f t="shared" si="126"/>
        <v>1</v>
      </c>
      <c r="AC74" s="50">
        <f t="shared" si="126"/>
        <v>1</v>
      </c>
      <c r="AD74" s="50">
        <f t="shared" si="126"/>
        <v>1</v>
      </c>
      <c r="AE74" s="50">
        <f t="shared" si="126"/>
        <v>2</v>
      </c>
      <c r="AF74" s="50">
        <f t="shared" si="126"/>
        <v>1</v>
      </c>
      <c r="AG74" s="50">
        <f t="shared" si="126"/>
        <v>2</v>
      </c>
      <c r="AH74" s="50">
        <f t="shared" si="126"/>
        <v>2</v>
      </c>
      <c r="AI74" s="50">
        <f t="shared" si="126"/>
        <v>3</v>
      </c>
      <c r="AJ74" s="50">
        <f t="shared" si="126"/>
        <v>1</v>
      </c>
      <c r="AK74" s="50">
        <f t="shared" si="126"/>
        <v>2</v>
      </c>
      <c r="AL74" s="50">
        <f t="shared" si="126"/>
        <v>4</v>
      </c>
      <c r="AM74" s="50">
        <f t="shared" si="126"/>
        <v>5</v>
      </c>
      <c r="AN74" s="50"/>
      <c r="AO74" s="50"/>
      <c r="AP74" s="50"/>
      <c r="AQ74" s="50"/>
      <c r="AR74" s="51"/>
      <c r="AS74" s="52"/>
      <c r="AT74" s="52"/>
      <c r="AU74" s="52"/>
      <c r="AV74" s="52"/>
      <c r="AW74" s="52"/>
      <c r="AX74" s="52"/>
      <c r="AY74" s="52"/>
      <c r="AZ74" s="52"/>
      <c r="BA74" s="54"/>
      <c r="BB74" s="52"/>
      <c r="BC74" s="276" t="s">
        <v>225</v>
      </c>
      <c r="BD74" s="276"/>
      <c r="BE74" s="276"/>
      <c r="BF74" s="277"/>
      <c r="BG74" s="103" t="s">
        <v>52</v>
      </c>
      <c r="BH74" s="50">
        <f t="shared" ref="BH74:CN74" si="127">COUNTIF(BH5:BH69,$F$74)</f>
        <v>0</v>
      </c>
      <c r="BI74" s="50">
        <f t="shared" si="127"/>
        <v>2</v>
      </c>
      <c r="BJ74" s="50">
        <f t="shared" si="127"/>
        <v>2</v>
      </c>
      <c r="BK74" s="50">
        <f t="shared" si="127"/>
        <v>5</v>
      </c>
      <c r="BL74" s="50">
        <f t="shared" si="127"/>
        <v>3</v>
      </c>
      <c r="BM74" s="50">
        <f t="shared" si="127"/>
        <v>2</v>
      </c>
      <c r="BN74" s="50">
        <f t="shared" si="127"/>
        <v>1</v>
      </c>
      <c r="BO74" s="50">
        <f t="shared" si="127"/>
        <v>4</v>
      </c>
      <c r="BP74" s="50">
        <f t="shared" si="127"/>
        <v>3</v>
      </c>
      <c r="BQ74" s="50">
        <f t="shared" si="127"/>
        <v>3</v>
      </c>
      <c r="BR74" s="50">
        <f t="shared" si="127"/>
        <v>2</v>
      </c>
      <c r="BS74" s="50">
        <f t="shared" si="127"/>
        <v>0</v>
      </c>
      <c r="BT74" s="50">
        <f t="shared" si="127"/>
        <v>0</v>
      </c>
      <c r="BU74" s="50">
        <f t="shared" si="127"/>
        <v>0</v>
      </c>
      <c r="BV74" s="50">
        <f t="shared" si="127"/>
        <v>0</v>
      </c>
      <c r="BW74" s="50">
        <f t="shared" si="127"/>
        <v>1</v>
      </c>
      <c r="BX74" s="50">
        <f t="shared" si="127"/>
        <v>2</v>
      </c>
      <c r="BY74" s="50">
        <f t="shared" si="127"/>
        <v>2</v>
      </c>
      <c r="BZ74" s="50">
        <f t="shared" si="127"/>
        <v>0</v>
      </c>
      <c r="CA74" s="50">
        <f t="shared" si="127"/>
        <v>0</v>
      </c>
      <c r="CB74" s="50">
        <f t="shared" si="127"/>
        <v>0</v>
      </c>
      <c r="CC74" s="50">
        <f t="shared" si="127"/>
        <v>0</v>
      </c>
      <c r="CD74" s="50">
        <f t="shared" si="127"/>
        <v>1</v>
      </c>
      <c r="CE74" s="50">
        <f t="shared" si="127"/>
        <v>1</v>
      </c>
      <c r="CF74" s="50">
        <f t="shared" si="127"/>
        <v>2</v>
      </c>
      <c r="CG74" s="50">
        <f t="shared" si="127"/>
        <v>1</v>
      </c>
      <c r="CH74" s="50">
        <f t="shared" si="127"/>
        <v>2</v>
      </c>
      <c r="CI74" s="50">
        <f t="shared" si="127"/>
        <v>1</v>
      </c>
      <c r="CJ74" s="50">
        <f t="shared" si="127"/>
        <v>2</v>
      </c>
      <c r="CK74" s="50">
        <f t="shared" si="127"/>
        <v>0</v>
      </c>
      <c r="CL74" s="50">
        <f t="shared" si="127"/>
        <v>1</v>
      </c>
      <c r="CM74" s="50">
        <f t="shared" si="127"/>
        <v>2</v>
      </c>
      <c r="CN74" s="50">
        <f t="shared" si="127"/>
        <v>2</v>
      </c>
      <c r="CO74" s="50"/>
      <c r="CP74" s="50"/>
      <c r="CQ74" s="50"/>
      <c r="CR74" s="50"/>
      <c r="CS74" s="51"/>
      <c r="CT74" s="52"/>
      <c r="CU74" s="52"/>
      <c r="CV74" s="52"/>
      <c r="CW74" s="52"/>
      <c r="CX74" s="52"/>
      <c r="CY74" s="52"/>
      <c r="CZ74" s="52"/>
      <c r="DA74" s="52"/>
      <c r="DB74" s="54"/>
      <c r="DC74" s="52"/>
      <c r="DD74" s="276" t="s">
        <v>225</v>
      </c>
      <c r="DE74" s="276"/>
      <c r="DF74" s="276"/>
      <c r="DG74" s="277"/>
      <c r="DH74" s="103" t="s">
        <v>52</v>
      </c>
      <c r="DI74" s="50">
        <f t="shared" ref="DI74:EO74" si="128">COUNTIF(DI5:DI69,$F$74)</f>
        <v>0</v>
      </c>
      <c r="DJ74" s="50">
        <f t="shared" si="128"/>
        <v>0</v>
      </c>
      <c r="DK74" s="50">
        <f t="shared" si="128"/>
        <v>3</v>
      </c>
      <c r="DL74" s="50">
        <f t="shared" si="128"/>
        <v>4</v>
      </c>
      <c r="DM74" s="50">
        <f t="shared" si="128"/>
        <v>4</v>
      </c>
      <c r="DN74" s="50">
        <f t="shared" si="128"/>
        <v>1</v>
      </c>
      <c r="DO74" s="50">
        <f t="shared" si="128"/>
        <v>2</v>
      </c>
      <c r="DP74" s="50">
        <f t="shared" si="128"/>
        <v>2</v>
      </c>
      <c r="DQ74" s="50">
        <f t="shared" si="128"/>
        <v>1</v>
      </c>
      <c r="DR74" s="50">
        <f t="shared" si="128"/>
        <v>3</v>
      </c>
      <c r="DS74" s="50">
        <f t="shared" si="128"/>
        <v>2</v>
      </c>
      <c r="DT74" s="50">
        <f t="shared" si="128"/>
        <v>0</v>
      </c>
      <c r="DU74" s="50">
        <f t="shared" si="128"/>
        <v>0</v>
      </c>
      <c r="DV74" s="50">
        <f t="shared" si="128"/>
        <v>1</v>
      </c>
      <c r="DW74" s="50">
        <f t="shared" si="128"/>
        <v>0</v>
      </c>
      <c r="DX74" s="50">
        <f t="shared" si="128"/>
        <v>2</v>
      </c>
      <c r="DY74" s="50">
        <f t="shared" si="128"/>
        <v>2</v>
      </c>
      <c r="DZ74" s="50">
        <f t="shared" si="128"/>
        <v>1</v>
      </c>
      <c r="EA74" s="50">
        <f t="shared" si="128"/>
        <v>0</v>
      </c>
      <c r="EB74" s="50">
        <f t="shared" si="128"/>
        <v>0</v>
      </c>
      <c r="EC74" s="50">
        <f t="shared" si="128"/>
        <v>1</v>
      </c>
      <c r="ED74" s="50">
        <f t="shared" si="128"/>
        <v>0</v>
      </c>
      <c r="EE74" s="50">
        <f t="shared" si="128"/>
        <v>2</v>
      </c>
      <c r="EF74" s="50">
        <f t="shared" si="128"/>
        <v>2</v>
      </c>
      <c r="EG74" s="50">
        <f t="shared" si="128"/>
        <v>3</v>
      </c>
      <c r="EH74" s="50">
        <f t="shared" si="128"/>
        <v>1</v>
      </c>
      <c r="EI74" s="50">
        <f t="shared" si="128"/>
        <v>1</v>
      </c>
      <c r="EJ74" s="50">
        <f t="shared" si="128"/>
        <v>2</v>
      </c>
      <c r="EK74" s="50">
        <f t="shared" si="128"/>
        <v>1</v>
      </c>
      <c r="EL74" s="50">
        <f t="shared" si="128"/>
        <v>0</v>
      </c>
      <c r="EM74" s="50">
        <f t="shared" si="128"/>
        <v>1</v>
      </c>
      <c r="EN74" s="50">
        <f t="shared" si="128"/>
        <v>2</v>
      </c>
      <c r="EO74" s="50">
        <f t="shared" si="128"/>
        <v>5</v>
      </c>
      <c r="EP74" s="50"/>
      <c r="EQ74" s="50"/>
      <c r="ER74" s="50"/>
      <c r="ES74" s="50"/>
      <c r="ET74" s="51"/>
    </row>
    <row r="75" spans="1:201" ht="33" customHeight="1" x14ac:dyDescent="0.35">
      <c r="A75" s="52"/>
      <c r="B75" s="100"/>
      <c r="C75" s="278">
        <f>SUM(D5:D70)</f>
        <v>151</v>
      </c>
      <c r="D75" s="278"/>
      <c r="E75" s="279"/>
      <c r="F75" s="104" t="s">
        <v>226</v>
      </c>
      <c r="G75" s="51">
        <f t="shared" ref="G75:AM75" si="129">SUM(G71:G74)</f>
        <v>10</v>
      </c>
      <c r="H75" s="51">
        <f t="shared" si="129"/>
        <v>9</v>
      </c>
      <c r="I75" s="51">
        <f t="shared" si="129"/>
        <v>19</v>
      </c>
      <c r="J75" s="51">
        <f t="shared" si="129"/>
        <v>27</v>
      </c>
      <c r="K75" s="51">
        <f t="shared" si="129"/>
        <v>23</v>
      </c>
      <c r="L75" s="51">
        <f t="shared" si="129"/>
        <v>11</v>
      </c>
      <c r="M75" s="51">
        <f t="shared" si="129"/>
        <v>10</v>
      </c>
      <c r="N75" s="51">
        <f t="shared" si="129"/>
        <v>12</v>
      </c>
      <c r="O75" s="51">
        <f t="shared" si="129"/>
        <v>15</v>
      </c>
      <c r="P75" s="51">
        <f t="shared" si="129"/>
        <v>14</v>
      </c>
      <c r="Q75" s="51">
        <f t="shared" si="129"/>
        <v>8</v>
      </c>
      <c r="R75" s="51">
        <f t="shared" si="129"/>
        <v>7</v>
      </c>
      <c r="S75" s="51">
        <f t="shared" si="129"/>
        <v>7</v>
      </c>
      <c r="T75" s="51">
        <f t="shared" si="129"/>
        <v>9</v>
      </c>
      <c r="U75" s="51">
        <f t="shared" si="129"/>
        <v>9</v>
      </c>
      <c r="V75" s="51">
        <f t="shared" si="129"/>
        <v>9</v>
      </c>
      <c r="W75" s="51">
        <f t="shared" si="129"/>
        <v>5</v>
      </c>
      <c r="X75" s="51">
        <f t="shared" si="129"/>
        <v>5</v>
      </c>
      <c r="Y75" s="51">
        <f t="shared" si="129"/>
        <v>12</v>
      </c>
      <c r="Z75" s="51">
        <f t="shared" si="129"/>
        <v>5</v>
      </c>
      <c r="AA75" s="51">
        <f t="shared" si="129"/>
        <v>8</v>
      </c>
      <c r="AB75" s="51">
        <f t="shared" si="129"/>
        <v>13</v>
      </c>
      <c r="AC75" s="51">
        <f t="shared" si="129"/>
        <v>8</v>
      </c>
      <c r="AD75" s="51">
        <f t="shared" si="129"/>
        <v>8</v>
      </c>
      <c r="AE75" s="51">
        <f t="shared" si="129"/>
        <v>9</v>
      </c>
      <c r="AF75" s="51">
        <f t="shared" si="129"/>
        <v>6</v>
      </c>
      <c r="AG75" s="51">
        <f t="shared" si="129"/>
        <v>6</v>
      </c>
      <c r="AH75" s="51">
        <f t="shared" si="129"/>
        <v>10</v>
      </c>
      <c r="AI75" s="51">
        <f t="shared" si="129"/>
        <v>15</v>
      </c>
      <c r="AJ75" s="51">
        <f t="shared" si="129"/>
        <v>12</v>
      </c>
      <c r="AK75" s="51">
        <f t="shared" si="129"/>
        <v>10</v>
      </c>
      <c r="AL75" s="51">
        <f t="shared" si="129"/>
        <v>31</v>
      </c>
      <c r="AM75" s="51">
        <f t="shared" si="129"/>
        <v>13</v>
      </c>
      <c r="AN75" s="51"/>
      <c r="AO75" s="51"/>
      <c r="AP75" s="51"/>
      <c r="AQ75" s="51"/>
      <c r="AR75" s="51"/>
      <c r="AS75" s="52"/>
      <c r="AT75" s="52"/>
      <c r="AU75" s="52"/>
      <c r="AV75" s="52"/>
      <c r="AW75" s="52"/>
      <c r="AX75" s="52"/>
      <c r="AY75" s="52"/>
      <c r="AZ75" s="52"/>
      <c r="BA75" s="54"/>
      <c r="BB75" s="52"/>
      <c r="BC75" s="100"/>
      <c r="BD75" s="278">
        <f>SUM(BE5:BE70)</f>
        <v>151</v>
      </c>
      <c r="BE75" s="278"/>
      <c r="BF75" s="279"/>
      <c r="BG75" s="104" t="s">
        <v>226</v>
      </c>
      <c r="BH75" s="51">
        <f t="shared" ref="BH75:CN75" si="130">SUM(BH71:BH74)</f>
        <v>8</v>
      </c>
      <c r="BI75" s="51">
        <f t="shared" si="130"/>
        <v>8</v>
      </c>
      <c r="BJ75" s="51">
        <f t="shared" si="130"/>
        <v>19</v>
      </c>
      <c r="BK75" s="51">
        <f t="shared" si="130"/>
        <v>23</v>
      </c>
      <c r="BL75" s="51">
        <f t="shared" si="130"/>
        <v>20</v>
      </c>
      <c r="BM75" s="51">
        <f t="shared" si="130"/>
        <v>14</v>
      </c>
      <c r="BN75" s="51">
        <f t="shared" si="130"/>
        <v>11</v>
      </c>
      <c r="BO75" s="51">
        <f t="shared" si="130"/>
        <v>14</v>
      </c>
      <c r="BP75" s="51">
        <f t="shared" si="130"/>
        <v>15</v>
      </c>
      <c r="BQ75" s="51">
        <f t="shared" si="130"/>
        <v>13</v>
      </c>
      <c r="BR75" s="51">
        <f t="shared" si="130"/>
        <v>8</v>
      </c>
      <c r="BS75" s="51">
        <f t="shared" si="130"/>
        <v>6</v>
      </c>
      <c r="BT75" s="51">
        <f t="shared" si="130"/>
        <v>6</v>
      </c>
      <c r="BU75" s="51">
        <f t="shared" si="130"/>
        <v>8</v>
      </c>
      <c r="BV75" s="51">
        <f t="shared" si="130"/>
        <v>8</v>
      </c>
      <c r="BW75" s="51">
        <f t="shared" si="130"/>
        <v>8</v>
      </c>
      <c r="BX75" s="51">
        <f t="shared" si="130"/>
        <v>5</v>
      </c>
      <c r="BY75" s="51">
        <f t="shared" si="130"/>
        <v>6</v>
      </c>
      <c r="BZ75" s="51">
        <f t="shared" si="130"/>
        <v>10</v>
      </c>
      <c r="CA75" s="51">
        <f t="shared" si="130"/>
        <v>3</v>
      </c>
      <c r="CB75" s="51">
        <f t="shared" si="130"/>
        <v>6</v>
      </c>
      <c r="CC75" s="51">
        <f t="shared" si="130"/>
        <v>10</v>
      </c>
      <c r="CD75" s="51">
        <f t="shared" si="130"/>
        <v>8</v>
      </c>
      <c r="CE75" s="51">
        <f t="shared" si="130"/>
        <v>8</v>
      </c>
      <c r="CF75" s="51">
        <f t="shared" si="130"/>
        <v>9</v>
      </c>
      <c r="CG75" s="51">
        <f t="shared" si="130"/>
        <v>6</v>
      </c>
      <c r="CH75" s="51">
        <f t="shared" si="130"/>
        <v>7</v>
      </c>
      <c r="CI75" s="51">
        <f t="shared" si="130"/>
        <v>9</v>
      </c>
      <c r="CJ75" s="51">
        <f t="shared" si="130"/>
        <v>14</v>
      </c>
      <c r="CK75" s="51">
        <f t="shared" si="130"/>
        <v>11</v>
      </c>
      <c r="CL75" s="51">
        <f t="shared" si="130"/>
        <v>9</v>
      </c>
      <c r="CM75" s="51">
        <f t="shared" si="130"/>
        <v>32</v>
      </c>
      <c r="CN75" s="51">
        <f t="shared" si="130"/>
        <v>9</v>
      </c>
      <c r="CO75" s="51"/>
      <c r="CP75" s="51"/>
      <c r="CQ75" s="51"/>
      <c r="CR75" s="51"/>
      <c r="CS75" s="51"/>
      <c r="CT75" s="52"/>
      <c r="CU75" s="52"/>
      <c r="CV75" s="52"/>
      <c r="CW75" s="52"/>
      <c r="CX75" s="52"/>
      <c r="CY75" s="52"/>
      <c r="CZ75" s="52"/>
      <c r="DA75" s="52"/>
      <c r="DB75" s="54"/>
      <c r="DC75" s="52"/>
      <c r="DD75" s="100"/>
      <c r="DE75" s="278">
        <f>SUM(DF5:DF70)</f>
        <v>151</v>
      </c>
      <c r="DF75" s="278"/>
      <c r="DG75" s="279"/>
      <c r="DH75" s="104" t="s">
        <v>226</v>
      </c>
      <c r="DI75" s="51">
        <f t="shared" ref="DI75:EO75" si="131">SUM(DI71:DI74)</f>
        <v>9</v>
      </c>
      <c r="DJ75" s="51">
        <f t="shared" si="131"/>
        <v>7</v>
      </c>
      <c r="DK75" s="51">
        <f t="shared" si="131"/>
        <v>23</v>
      </c>
      <c r="DL75" s="51">
        <f t="shared" si="131"/>
        <v>22</v>
      </c>
      <c r="DM75" s="51">
        <f t="shared" si="131"/>
        <v>20</v>
      </c>
      <c r="DN75" s="51">
        <f t="shared" si="131"/>
        <v>10</v>
      </c>
      <c r="DO75" s="51">
        <f t="shared" si="131"/>
        <v>11</v>
      </c>
      <c r="DP75" s="51">
        <f t="shared" si="131"/>
        <v>12</v>
      </c>
      <c r="DQ75" s="51">
        <f t="shared" si="131"/>
        <v>13</v>
      </c>
      <c r="DR75" s="51">
        <f t="shared" si="131"/>
        <v>13</v>
      </c>
      <c r="DS75" s="51">
        <f t="shared" si="131"/>
        <v>9</v>
      </c>
      <c r="DT75" s="51">
        <f t="shared" si="131"/>
        <v>6</v>
      </c>
      <c r="DU75" s="51">
        <f t="shared" si="131"/>
        <v>8</v>
      </c>
      <c r="DV75" s="51">
        <f t="shared" si="131"/>
        <v>9</v>
      </c>
      <c r="DW75" s="51">
        <f t="shared" si="131"/>
        <v>9</v>
      </c>
      <c r="DX75" s="51">
        <f t="shared" si="131"/>
        <v>9</v>
      </c>
      <c r="DY75" s="51">
        <f t="shared" si="131"/>
        <v>5</v>
      </c>
      <c r="DZ75" s="51">
        <f t="shared" si="131"/>
        <v>5</v>
      </c>
      <c r="EA75" s="51">
        <f t="shared" si="131"/>
        <v>11</v>
      </c>
      <c r="EB75" s="51">
        <f t="shared" si="131"/>
        <v>4</v>
      </c>
      <c r="EC75" s="51">
        <f t="shared" si="131"/>
        <v>7</v>
      </c>
      <c r="ED75" s="51">
        <f t="shared" si="131"/>
        <v>11</v>
      </c>
      <c r="EE75" s="51">
        <f t="shared" si="131"/>
        <v>10</v>
      </c>
      <c r="EF75" s="51">
        <f t="shared" si="131"/>
        <v>10</v>
      </c>
      <c r="EG75" s="51">
        <f t="shared" si="131"/>
        <v>10</v>
      </c>
      <c r="EH75" s="51">
        <f t="shared" si="131"/>
        <v>6</v>
      </c>
      <c r="EI75" s="51">
        <f t="shared" si="131"/>
        <v>4</v>
      </c>
      <c r="EJ75" s="51">
        <f t="shared" si="131"/>
        <v>11</v>
      </c>
      <c r="EK75" s="51">
        <f t="shared" si="131"/>
        <v>12</v>
      </c>
      <c r="EL75" s="51">
        <f t="shared" si="131"/>
        <v>11</v>
      </c>
      <c r="EM75" s="51">
        <f t="shared" si="131"/>
        <v>9</v>
      </c>
      <c r="EN75" s="51">
        <f t="shared" si="131"/>
        <v>29</v>
      </c>
      <c r="EO75" s="51">
        <f t="shared" si="131"/>
        <v>13</v>
      </c>
      <c r="EP75" s="51"/>
      <c r="EQ75" s="51"/>
      <c r="ER75" s="51"/>
      <c r="ES75" s="51"/>
      <c r="ET75" s="51"/>
    </row>
    <row r="76" spans="1:201" ht="15.75" customHeight="1" x14ac:dyDescent="0.35">
      <c r="B76" s="1"/>
      <c r="C76" s="2"/>
      <c r="D76" s="1"/>
      <c r="G76" s="21"/>
      <c r="AN76" s="3"/>
      <c r="AO76" s="3"/>
      <c r="AP76" s="3"/>
      <c r="AQ76" s="3"/>
      <c r="AR76" s="4"/>
    </row>
    <row r="77" spans="1:201" ht="15.75" customHeight="1" x14ac:dyDescent="0.35">
      <c r="B77" s="1"/>
      <c r="C77" s="2"/>
      <c r="D77" s="1"/>
      <c r="AN77" s="3"/>
      <c r="AO77" s="3"/>
      <c r="AP77" s="3"/>
      <c r="AQ77" s="3"/>
      <c r="AR77" s="4"/>
    </row>
    <row r="78" spans="1:201" ht="15.75" customHeight="1" x14ac:dyDescent="0.35">
      <c r="B78" s="1"/>
      <c r="C78" s="2"/>
      <c r="D78" s="1"/>
      <c r="AN78" s="3"/>
      <c r="AO78" s="3"/>
      <c r="AP78" s="3"/>
      <c r="AQ78" s="3"/>
      <c r="AR78" s="4"/>
    </row>
    <row r="79" spans="1:201" ht="15.75" customHeight="1" x14ac:dyDescent="0.35">
      <c r="B79" s="1"/>
      <c r="C79" s="2"/>
      <c r="D79" s="1"/>
      <c r="AN79" s="3"/>
      <c r="AO79" s="3"/>
      <c r="AP79" s="3"/>
      <c r="AQ79" s="3"/>
      <c r="AR79" s="4"/>
    </row>
    <row r="80" spans="1:201" ht="15.75" customHeight="1" x14ac:dyDescent="0.35">
      <c r="B80" s="1"/>
      <c r="C80" s="2"/>
      <c r="D80" s="1"/>
      <c r="AN80" s="3"/>
      <c r="AO80" s="3"/>
      <c r="AP80" s="3"/>
      <c r="AQ80" s="3"/>
      <c r="AR80" s="4"/>
    </row>
    <row r="81" spans="2:44" ht="15.75" customHeight="1" x14ac:dyDescent="0.35">
      <c r="B81" s="1"/>
      <c r="C81" s="2"/>
      <c r="D81" s="1"/>
      <c r="AN81" s="3"/>
      <c r="AO81" s="3"/>
      <c r="AP81" s="3"/>
      <c r="AQ81" s="3"/>
      <c r="AR81" s="4"/>
    </row>
    <row r="82" spans="2:44" ht="15.75" customHeight="1" x14ac:dyDescent="0.35">
      <c r="B82" s="1"/>
      <c r="C82" s="2"/>
      <c r="D82" s="1"/>
      <c r="AN82" s="3"/>
      <c r="AO82" s="3"/>
      <c r="AP82" s="3"/>
      <c r="AQ82" s="3"/>
      <c r="AR82" s="4"/>
    </row>
    <row r="83" spans="2:44" ht="15.75" customHeight="1" x14ac:dyDescent="0.35">
      <c r="B83" s="1"/>
      <c r="C83" s="2"/>
      <c r="D83" s="1"/>
      <c r="AN83" s="3"/>
      <c r="AO83" s="3"/>
      <c r="AP83" s="3"/>
      <c r="AQ83" s="3"/>
      <c r="AR83" s="4"/>
    </row>
    <row r="84" spans="2:44" ht="15.75" customHeight="1" x14ac:dyDescent="0.35">
      <c r="B84" s="1"/>
      <c r="C84" s="2"/>
      <c r="D84" s="1"/>
      <c r="AN84" s="3"/>
      <c r="AO84" s="3"/>
      <c r="AP84" s="3"/>
      <c r="AQ84" s="3"/>
      <c r="AR84" s="4"/>
    </row>
    <row r="85" spans="2:44" ht="15.75" customHeight="1" x14ac:dyDescent="0.35">
      <c r="B85" s="1"/>
      <c r="C85" s="2"/>
      <c r="D85" s="1"/>
      <c r="AN85" s="3"/>
      <c r="AO85" s="3"/>
      <c r="AP85" s="3"/>
      <c r="AQ85" s="3"/>
      <c r="AR85" s="4"/>
    </row>
    <row r="86" spans="2:44" ht="15.75" customHeight="1" x14ac:dyDescent="0.35">
      <c r="B86" s="1"/>
      <c r="C86" s="2"/>
      <c r="D86" s="1"/>
      <c r="AN86" s="3"/>
      <c r="AO86" s="3"/>
      <c r="AP86" s="3"/>
      <c r="AQ86" s="3"/>
      <c r="AR86" s="4"/>
    </row>
    <row r="87" spans="2:44" ht="15.75" customHeight="1" x14ac:dyDescent="0.35">
      <c r="B87" s="1"/>
      <c r="C87" s="2"/>
      <c r="D87" s="1"/>
      <c r="AN87" s="3"/>
      <c r="AO87" s="3"/>
      <c r="AP87" s="3"/>
      <c r="AQ87" s="3"/>
      <c r="AR87" s="4"/>
    </row>
    <row r="88" spans="2:44" ht="15.75" customHeight="1" x14ac:dyDescent="0.35">
      <c r="B88" s="1"/>
      <c r="C88" s="2"/>
      <c r="D88" s="1"/>
      <c r="AN88" s="3"/>
      <c r="AO88" s="3"/>
      <c r="AP88" s="3"/>
      <c r="AQ88" s="3"/>
      <c r="AR88" s="4"/>
    </row>
    <row r="89" spans="2:44" ht="15.75" customHeight="1" x14ac:dyDescent="0.35">
      <c r="B89" s="1"/>
      <c r="C89" s="2"/>
      <c r="D89" s="1"/>
      <c r="AN89" s="3"/>
      <c r="AO89" s="3"/>
      <c r="AP89" s="3"/>
      <c r="AQ89" s="3"/>
      <c r="AR89" s="4"/>
    </row>
    <row r="90" spans="2:44" ht="15.75" customHeight="1" x14ac:dyDescent="0.35">
      <c r="B90" s="1"/>
      <c r="C90" s="2"/>
      <c r="D90" s="1"/>
      <c r="AN90" s="3"/>
      <c r="AO90" s="3"/>
      <c r="AP90" s="3"/>
      <c r="AQ90" s="3"/>
      <c r="AR90" s="4"/>
    </row>
    <row r="91" spans="2:44" ht="15.75" customHeight="1" x14ac:dyDescent="0.35">
      <c r="B91" s="1"/>
      <c r="C91" s="2"/>
      <c r="D91" s="1"/>
      <c r="AN91" s="3"/>
      <c r="AO91" s="3"/>
      <c r="AP91" s="3"/>
      <c r="AQ91" s="3"/>
      <c r="AR91" s="4"/>
    </row>
    <row r="92" spans="2:44" ht="15.75" customHeight="1" x14ac:dyDescent="0.35">
      <c r="B92" s="1"/>
      <c r="C92" s="2"/>
      <c r="D92" s="1"/>
      <c r="AN92" s="3"/>
      <c r="AO92" s="3"/>
      <c r="AP92" s="3"/>
      <c r="AQ92" s="3"/>
      <c r="AR92" s="4"/>
    </row>
    <row r="93" spans="2:44" ht="15.75" customHeight="1" x14ac:dyDescent="0.35">
      <c r="B93" s="1"/>
      <c r="C93" s="2"/>
      <c r="D93" s="1"/>
      <c r="AN93" s="3"/>
      <c r="AO93" s="3"/>
      <c r="AP93" s="3"/>
      <c r="AQ93" s="3"/>
      <c r="AR93" s="4"/>
    </row>
    <row r="94" spans="2:44" ht="15.75" customHeight="1" x14ac:dyDescent="0.35">
      <c r="B94" s="1"/>
      <c r="C94" s="2"/>
      <c r="D94" s="1"/>
      <c r="AN94" s="3"/>
      <c r="AO94" s="3"/>
      <c r="AP94" s="3"/>
      <c r="AQ94" s="3"/>
      <c r="AR94" s="4"/>
    </row>
    <row r="95" spans="2:44" ht="15.75" customHeight="1" x14ac:dyDescent="0.35">
      <c r="B95" s="1"/>
      <c r="C95" s="2"/>
      <c r="D95" s="1"/>
      <c r="AN95" s="3"/>
      <c r="AO95" s="3"/>
      <c r="AP95" s="3"/>
      <c r="AQ95" s="3"/>
      <c r="AR95" s="4"/>
    </row>
    <row r="96" spans="2:44" ht="15.75" customHeight="1" x14ac:dyDescent="0.35">
      <c r="B96" s="1"/>
      <c r="C96" s="2"/>
      <c r="D96" s="1"/>
      <c r="AN96" s="3"/>
      <c r="AO96" s="3"/>
      <c r="AP96" s="3"/>
      <c r="AQ96" s="3"/>
      <c r="AR96" s="4"/>
    </row>
    <row r="97" spans="2:44" ht="15.75" customHeight="1" x14ac:dyDescent="0.35">
      <c r="B97" s="1"/>
      <c r="C97" s="2"/>
      <c r="D97" s="1"/>
      <c r="AN97" s="3"/>
      <c r="AO97" s="3"/>
      <c r="AP97" s="3"/>
      <c r="AQ97" s="3"/>
      <c r="AR97" s="4"/>
    </row>
    <row r="98" spans="2:44" ht="15.75" customHeight="1" x14ac:dyDescent="0.35">
      <c r="B98" s="1"/>
      <c r="C98" s="2"/>
      <c r="D98" s="1"/>
      <c r="AN98" s="3"/>
      <c r="AO98" s="3"/>
      <c r="AP98" s="3"/>
      <c r="AQ98" s="3"/>
      <c r="AR98" s="4"/>
    </row>
    <row r="99" spans="2:44" ht="15.75" customHeight="1" x14ac:dyDescent="0.35">
      <c r="B99" s="1"/>
      <c r="C99" s="2"/>
      <c r="D99" s="1"/>
      <c r="AN99" s="3"/>
      <c r="AO99" s="3"/>
      <c r="AP99" s="3"/>
      <c r="AQ99" s="3"/>
      <c r="AR99" s="4"/>
    </row>
    <row r="100" spans="2:44" ht="15.75" customHeight="1" x14ac:dyDescent="0.35">
      <c r="B100" s="1"/>
      <c r="C100" s="2"/>
      <c r="D100" s="1"/>
      <c r="AN100" s="3"/>
      <c r="AO100" s="3"/>
      <c r="AP100" s="3"/>
      <c r="AQ100" s="3"/>
      <c r="AR100" s="4"/>
    </row>
    <row r="101" spans="2:44" ht="15.75" customHeight="1" x14ac:dyDescent="0.35">
      <c r="B101" s="1"/>
      <c r="C101" s="2"/>
      <c r="D101" s="1"/>
      <c r="AN101" s="3"/>
      <c r="AO101" s="3"/>
      <c r="AP101" s="3"/>
      <c r="AQ101" s="3"/>
      <c r="AR101" s="4"/>
    </row>
    <row r="102" spans="2:44" ht="15.75" customHeight="1" x14ac:dyDescent="0.35">
      <c r="B102" s="1"/>
      <c r="C102" s="2"/>
      <c r="D102" s="1"/>
      <c r="AN102" s="3"/>
      <c r="AO102" s="3"/>
      <c r="AP102" s="3"/>
      <c r="AQ102" s="3"/>
      <c r="AR102" s="4"/>
    </row>
    <row r="103" spans="2:44" ht="15.75" customHeight="1" x14ac:dyDescent="0.35">
      <c r="B103" s="1"/>
      <c r="C103" s="2"/>
      <c r="D103" s="1"/>
      <c r="AN103" s="3"/>
      <c r="AO103" s="3"/>
      <c r="AP103" s="3"/>
      <c r="AQ103" s="3"/>
      <c r="AR103" s="4"/>
    </row>
    <row r="104" spans="2:44" ht="15.75" customHeight="1" x14ac:dyDescent="0.35">
      <c r="B104" s="1"/>
      <c r="C104" s="2"/>
      <c r="D104" s="1"/>
      <c r="AN104" s="3"/>
      <c r="AO104" s="3"/>
      <c r="AP104" s="3"/>
      <c r="AQ104" s="3"/>
      <c r="AR104" s="4"/>
    </row>
    <row r="105" spans="2:44" ht="15.75" customHeight="1" x14ac:dyDescent="0.35">
      <c r="B105" s="1"/>
      <c r="C105" s="2"/>
      <c r="D105" s="1"/>
      <c r="AN105" s="3"/>
      <c r="AO105" s="3"/>
      <c r="AP105" s="3"/>
      <c r="AQ105" s="3"/>
      <c r="AR105" s="4"/>
    </row>
    <row r="106" spans="2:44" ht="15.75" customHeight="1" x14ac:dyDescent="0.35">
      <c r="B106" s="1"/>
      <c r="C106" s="2"/>
      <c r="D106" s="1"/>
      <c r="AN106" s="3"/>
      <c r="AO106" s="3"/>
      <c r="AP106" s="3"/>
      <c r="AQ106" s="3"/>
      <c r="AR106" s="4"/>
    </row>
    <row r="107" spans="2:44" ht="15.75" customHeight="1" x14ac:dyDescent="0.35">
      <c r="B107" s="1"/>
      <c r="C107" s="2"/>
      <c r="D107" s="1"/>
      <c r="AN107" s="3"/>
      <c r="AO107" s="3"/>
      <c r="AP107" s="3"/>
      <c r="AQ107" s="3"/>
      <c r="AR107" s="4"/>
    </row>
    <row r="108" spans="2:44" ht="15.75" customHeight="1" x14ac:dyDescent="0.35">
      <c r="B108" s="1"/>
      <c r="C108" s="2"/>
      <c r="D108" s="1"/>
      <c r="AN108" s="3"/>
      <c r="AO108" s="3"/>
      <c r="AP108" s="3"/>
      <c r="AQ108" s="3"/>
      <c r="AR108" s="4"/>
    </row>
    <row r="109" spans="2:44" ht="15.75" customHeight="1" x14ac:dyDescent="0.35">
      <c r="B109" s="1"/>
      <c r="C109" s="2"/>
      <c r="D109" s="1"/>
      <c r="AN109" s="3"/>
      <c r="AO109" s="3"/>
      <c r="AP109" s="3"/>
      <c r="AQ109" s="3"/>
      <c r="AR109" s="4"/>
    </row>
    <row r="110" spans="2:44" ht="15.75" customHeight="1" x14ac:dyDescent="0.35">
      <c r="B110" s="1"/>
      <c r="C110" s="2"/>
      <c r="D110" s="1"/>
      <c r="AN110" s="3"/>
      <c r="AO110" s="3"/>
      <c r="AP110" s="3"/>
      <c r="AQ110" s="3"/>
      <c r="AR110" s="4"/>
    </row>
    <row r="111" spans="2:44" ht="15.75" customHeight="1" x14ac:dyDescent="0.35">
      <c r="B111" s="1"/>
      <c r="C111" s="2"/>
      <c r="D111" s="1"/>
      <c r="AN111" s="3"/>
      <c r="AO111" s="3"/>
      <c r="AP111" s="3"/>
      <c r="AQ111" s="3"/>
      <c r="AR111" s="4"/>
    </row>
    <row r="112" spans="2:44" ht="15.75" customHeight="1" x14ac:dyDescent="0.35">
      <c r="B112" s="1"/>
      <c r="C112" s="2"/>
      <c r="D112" s="1"/>
      <c r="AN112" s="3"/>
      <c r="AO112" s="3"/>
      <c r="AP112" s="3"/>
      <c r="AQ112" s="3"/>
      <c r="AR112" s="4"/>
    </row>
    <row r="113" spans="2:44" ht="15.75" customHeight="1" x14ac:dyDescent="0.35">
      <c r="B113" s="1"/>
      <c r="C113" s="2"/>
      <c r="D113" s="1"/>
      <c r="AN113" s="3"/>
      <c r="AO113" s="3"/>
      <c r="AP113" s="3"/>
      <c r="AQ113" s="3"/>
      <c r="AR113" s="4"/>
    </row>
    <row r="114" spans="2:44" ht="15.75" customHeight="1" x14ac:dyDescent="0.35">
      <c r="B114" s="1"/>
      <c r="C114" s="2"/>
      <c r="D114" s="1"/>
      <c r="AN114" s="3"/>
      <c r="AO114" s="3"/>
      <c r="AP114" s="3"/>
      <c r="AQ114" s="3"/>
      <c r="AR114" s="4"/>
    </row>
    <row r="115" spans="2:44" ht="15.75" customHeight="1" x14ac:dyDescent="0.35">
      <c r="B115" s="1"/>
      <c r="C115" s="2"/>
      <c r="D115" s="1"/>
      <c r="AN115" s="3"/>
      <c r="AO115" s="3"/>
      <c r="AP115" s="3"/>
      <c r="AQ115" s="3"/>
      <c r="AR115" s="4"/>
    </row>
    <row r="116" spans="2:44" ht="15.75" customHeight="1" x14ac:dyDescent="0.35">
      <c r="B116" s="1"/>
      <c r="C116" s="2"/>
      <c r="D116" s="1"/>
      <c r="AN116" s="3"/>
      <c r="AO116" s="3"/>
      <c r="AP116" s="3"/>
      <c r="AQ116" s="3"/>
      <c r="AR116" s="4"/>
    </row>
    <row r="117" spans="2:44" ht="15.75" customHeight="1" x14ac:dyDescent="0.35">
      <c r="B117" s="1"/>
      <c r="C117" s="2"/>
      <c r="D117" s="1"/>
      <c r="AN117" s="3"/>
      <c r="AO117" s="3"/>
      <c r="AP117" s="3"/>
      <c r="AQ117" s="3"/>
      <c r="AR117" s="4"/>
    </row>
    <row r="118" spans="2:44" ht="15.75" customHeight="1" x14ac:dyDescent="0.35">
      <c r="B118" s="1"/>
      <c r="C118" s="2"/>
      <c r="D118" s="1"/>
      <c r="AN118" s="3"/>
      <c r="AO118" s="3"/>
      <c r="AP118" s="3"/>
      <c r="AQ118" s="3"/>
      <c r="AR118" s="4"/>
    </row>
    <row r="119" spans="2:44" ht="15.75" customHeight="1" x14ac:dyDescent="0.35">
      <c r="B119" s="1"/>
      <c r="C119" s="2"/>
      <c r="D119" s="1"/>
      <c r="AN119" s="3"/>
      <c r="AO119" s="3"/>
      <c r="AP119" s="3"/>
      <c r="AQ119" s="3"/>
      <c r="AR119" s="4"/>
    </row>
    <row r="120" spans="2:44" ht="15.75" customHeight="1" x14ac:dyDescent="0.35">
      <c r="B120" s="1"/>
      <c r="C120" s="2"/>
      <c r="D120" s="1"/>
      <c r="AN120" s="3"/>
      <c r="AO120" s="3"/>
      <c r="AP120" s="3"/>
      <c r="AQ120" s="3"/>
      <c r="AR120" s="4"/>
    </row>
    <row r="121" spans="2:44" ht="15.75" customHeight="1" x14ac:dyDescent="0.35">
      <c r="B121" s="1"/>
      <c r="C121" s="2"/>
      <c r="D121" s="1"/>
      <c r="AN121" s="3"/>
      <c r="AO121" s="3"/>
      <c r="AP121" s="3"/>
      <c r="AQ121" s="3"/>
      <c r="AR121" s="4"/>
    </row>
    <row r="122" spans="2:44" ht="15.75" customHeight="1" x14ac:dyDescent="0.35">
      <c r="B122" s="1"/>
      <c r="C122" s="2"/>
      <c r="D122" s="1"/>
      <c r="AN122" s="3"/>
      <c r="AO122" s="3"/>
      <c r="AP122" s="3"/>
      <c r="AQ122" s="3"/>
      <c r="AR122" s="4"/>
    </row>
    <row r="123" spans="2:44" ht="15.75" customHeight="1" x14ac:dyDescent="0.35">
      <c r="B123" s="1"/>
      <c r="C123" s="2"/>
      <c r="D123" s="1"/>
      <c r="AN123" s="3"/>
      <c r="AO123" s="3"/>
      <c r="AP123" s="3"/>
      <c r="AQ123" s="3"/>
      <c r="AR123" s="4"/>
    </row>
    <row r="124" spans="2:44" ht="15.75" customHeight="1" x14ac:dyDescent="0.35">
      <c r="B124" s="1"/>
      <c r="C124" s="2"/>
      <c r="D124" s="1"/>
      <c r="AN124" s="3"/>
      <c r="AO124" s="3"/>
      <c r="AP124" s="3"/>
      <c r="AQ124" s="3"/>
      <c r="AR124" s="4"/>
    </row>
    <row r="125" spans="2:44" ht="15.75" customHeight="1" x14ac:dyDescent="0.35">
      <c r="B125" s="1"/>
      <c r="C125" s="2"/>
      <c r="D125" s="1"/>
      <c r="AN125" s="3"/>
      <c r="AO125" s="3"/>
      <c r="AP125" s="3"/>
      <c r="AQ125" s="3"/>
      <c r="AR125" s="4"/>
    </row>
    <row r="126" spans="2:44" ht="15.75" customHeight="1" x14ac:dyDescent="0.35">
      <c r="B126" s="1"/>
      <c r="C126" s="2"/>
      <c r="D126" s="1"/>
      <c r="AN126" s="3"/>
      <c r="AO126" s="3"/>
      <c r="AP126" s="3"/>
      <c r="AQ126" s="3"/>
      <c r="AR126" s="4"/>
    </row>
    <row r="127" spans="2:44" ht="15.75" customHeight="1" x14ac:dyDescent="0.35">
      <c r="B127" s="1"/>
      <c r="C127" s="2"/>
      <c r="D127" s="1"/>
      <c r="AN127" s="3"/>
      <c r="AO127" s="3"/>
      <c r="AP127" s="3"/>
      <c r="AQ127" s="3"/>
      <c r="AR127" s="4"/>
    </row>
    <row r="128" spans="2:44" ht="15.75" customHeight="1" x14ac:dyDescent="0.35">
      <c r="B128" s="1"/>
      <c r="C128" s="2"/>
      <c r="D128" s="1"/>
      <c r="AN128" s="3"/>
      <c r="AO128" s="3"/>
      <c r="AP128" s="3"/>
      <c r="AQ128" s="3"/>
      <c r="AR128" s="4"/>
    </row>
    <row r="129" spans="2:44" ht="15.75" customHeight="1" x14ac:dyDescent="0.35">
      <c r="B129" s="1"/>
      <c r="C129" s="2"/>
      <c r="D129" s="1"/>
      <c r="AN129" s="3"/>
      <c r="AO129" s="3"/>
      <c r="AP129" s="3"/>
      <c r="AQ129" s="3"/>
      <c r="AR129" s="4"/>
    </row>
    <row r="130" spans="2:44" ht="15.75" customHeight="1" x14ac:dyDescent="0.35">
      <c r="B130" s="1"/>
      <c r="C130" s="2"/>
      <c r="D130" s="1"/>
      <c r="AN130" s="3"/>
      <c r="AO130" s="3"/>
      <c r="AP130" s="3"/>
      <c r="AQ130" s="3"/>
      <c r="AR130" s="4"/>
    </row>
    <row r="131" spans="2:44" ht="15.75" customHeight="1" x14ac:dyDescent="0.35">
      <c r="B131" s="1"/>
      <c r="C131" s="2"/>
      <c r="D131" s="1"/>
      <c r="AN131" s="3"/>
      <c r="AO131" s="3"/>
      <c r="AP131" s="3"/>
      <c r="AQ131" s="3"/>
      <c r="AR131" s="4"/>
    </row>
    <row r="132" spans="2:44" ht="15.75" customHeight="1" x14ac:dyDescent="0.35">
      <c r="B132" s="1"/>
      <c r="C132" s="2"/>
      <c r="D132" s="1"/>
      <c r="AN132" s="3"/>
      <c r="AO132" s="3"/>
      <c r="AP132" s="3"/>
      <c r="AQ132" s="3"/>
      <c r="AR132" s="4"/>
    </row>
    <row r="133" spans="2:44" ht="15.75" customHeight="1" x14ac:dyDescent="0.35">
      <c r="B133" s="1"/>
      <c r="C133" s="2"/>
      <c r="D133" s="1"/>
      <c r="AN133" s="3"/>
      <c r="AO133" s="3"/>
      <c r="AP133" s="3"/>
      <c r="AQ133" s="3"/>
      <c r="AR133" s="4"/>
    </row>
    <row r="134" spans="2:44" ht="15.75" customHeight="1" x14ac:dyDescent="0.35">
      <c r="B134" s="1"/>
      <c r="C134" s="2"/>
      <c r="D134" s="1"/>
      <c r="AN134" s="3"/>
      <c r="AO134" s="3"/>
      <c r="AP134" s="3"/>
      <c r="AQ134" s="3"/>
      <c r="AR134" s="4"/>
    </row>
    <row r="135" spans="2:44" ht="15.75" customHeight="1" x14ac:dyDescent="0.35">
      <c r="B135" s="1"/>
      <c r="C135" s="2"/>
      <c r="D135" s="1"/>
      <c r="AN135" s="3"/>
      <c r="AO135" s="3"/>
      <c r="AP135" s="3"/>
      <c r="AQ135" s="3"/>
      <c r="AR135" s="4"/>
    </row>
    <row r="136" spans="2:44" ht="15.75" customHeight="1" x14ac:dyDescent="0.35">
      <c r="B136" s="1"/>
      <c r="C136" s="2"/>
      <c r="D136" s="1"/>
      <c r="AN136" s="3"/>
      <c r="AO136" s="3"/>
      <c r="AP136" s="3"/>
      <c r="AQ136" s="3"/>
      <c r="AR136" s="4"/>
    </row>
    <row r="137" spans="2:44" ht="15.75" customHeight="1" x14ac:dyDescent="0.35">
      <c r="B137" s="1"/>
      <c r="C137" s="2"/>
      <c r="D137" s="1"/>
      <c r="AN137" s="3"/>
      <c r="AO137" s="3"/>
      <c r="AP137" s="3"/>
      <c r="AQ137" s="3"/>
      <c r="AR137" s="4"/>
    </row>
    <row r="138" spans="2:44" ht="15.75" customHeight="1" x14ac:dyDescent="0.35">
      <c r="B138" s="1"/>
      <c r="C138" s="2"/>
      <c r="D138" s="1"/>
      <c r="AN138" s="3"/>
      <c r="AO138" s="3"/>
      <c r="AP138" s="3"/>
      <c r="AQ138" s="3"/>
      <c r="AR138" s="4"/>
    </row>
    <row r="139" spans="2:44" ht="15.75" customHeight="1" x14ac:dyDescent="0.35">
      <c r="B139" s="1"/>
      <c r="C139" s="2"/>
      <c r="D139" s="1"/>
      <c r="AN139" s="3"/>
      <c r="AO139" s="3"/>
      <c r="AP139" s="3"/>
      <c r="AQ139" s="3"/>
      <c r="AR139" s="4"/>
    </row>
    <row r="140" spans="2:44" ht="15.75" customHeight="1" x14ac:dyDescent="0.35">
      <c r="B140" s="1"/>
      <c r="C140" s="2"/>
      <c r="D140" s="1"/>
      <c r="AN140" s="3"/>
      <c r="AO140" s="3"/>
      <c r="AP140" s="3"/>
      <c r="AQ140" s="3"/>
      <c r="AR140" s="4"/>
    </row>
    <row r="141" spans="2:44" ht="15.75" customHeight="1" x14ac:dyDescent="0.35">
      <c r="B141" s="1"/>
      <c r="C141" s="2"/>
      <c r="D141" s="1"/>
      <c r="AN141" s="3"/>
      <c r="AO141" s="3"/>
      <c r="AP141" s="3"/>
      <c r="AQ141" s="3"/>
      <c r="AR141" s="4"/>
    </row>
    <row r="142" spans="2:44" ht="15.75" customHeight="1" x14ac:dyDescent="0.35">
      <c r="B142" s="1"/>
      <c r="C142" s="2"/>
      <c r="D142" s="1"/>
      <c r="AN142" s="3"/>
      <c r="AO142" s="3"/>
      <c r="AP142" s="3"/>
      <c r="AQ142" s="3"/>
      <c r="AR142" s="4"/>
    </row>
    <row r="143" spans="2:44" ht="15.75" customHeight="1" x14ac:dyDescent="0.35">
      <c r="B143" s="1"/>
      <c r="C143" s="2"/>
      <c r="D143" s="1"/>
      <c r="AN143" s="3"/>
      <c r="AO143" s="3"/>
      <c r="AP143" s="3"/>
      <c r="AQ143" s="3"/>
      <c r="AR143" s="4"/>
    </row>
    <row r="144" spans="2:44" ht="15.75" customHeight="1" x14ac:dyDescent="0.35">
      <c r="B144" s="1"/>
      <c r="C144" s="2"/>
      <c r="D144" s="1"/>
      <c r="AN144" s="3"/>
      <c r="AO144" s="3"/>
      <c r="AP144" s="3"/>
      <c r="AQ144" s="3"/>
      <c r="AR144" s="4"/>
    </row>
    <row r="145" spans="2:44" ht="15.75" customHeight="1" x14ac:dyDescent="0.35">
      <c r="B145" s="1"/>
      <c r="C145" s="2"/>
      <c r="D145" s="1"/>
      <c r="AN145" s="3"/>
      <c r="AO145" s="3"/>
      <c r="AP145" s="3"/>
      <c r="AQ145" s="3"/>
      <c r="AR145" s="4"/>
    </row>
    <row r="146" spans="2:44" ht="15.75" customHeight="1" x14ac:dyDescent="0.35">
      <c r="B146" s="1"/>
      <c r="C146" s="2"/>
      <c r="D146" s="1"/>
      <c r="AN146" s="3"/>
      <c r="AO146" s="3"/>
      <c r="AP146" s="3"/>
      <c r="AQ146" s="3"/>
      <c r="AR146" s="4"/>
    </row>
    <row r="147" spans="2:44" ht="15.75" customHeight="1" x14ac:dyDescent="0.35">
      <c r="B147" s="1"/>
      <c r="C147" s="2"/>
      <c r="D147" s="1"/>
      <c r="AN147" s="3"/>
      <c r="AO147" s="3"/>
      <c r="AP147" s="3"/>
      <c r="AQ147" s="3"/>
      <c r="AR147" s="4"/>
    </row>
    <row r="148" spans="2:44" ht="15.75" customHeight="1" x14ac:dyDescent="0.35">
      <c r="B148" s="1"/>
      <c r="C148" s="2"/>
      <c r="D148" s="1"/>
      <c r="AN148" s="3"/>
      <c r="AO148" s="3"/>
      <c r="AP148" s="3"/>
      <c r="AQ148" s="3"/>
      <c r="AR148" s="4"/>
    </row>
    <row r="149" spans="2:44" ht="15.75" customHeight="1" x14ac:dyDescent="0.35">
      <c r="B149" s="1"/>
      <c r="C149" s="2"/>
      <c r="D149" s="1"/>
      <c r="AN149" s="3"/>
      <c r="AO149" s="3"/>
      <c r="AP149" s="3"/>
      <c r="AQ149" s="3"/>
      <c r="AR149" s="4"/>
    </row>
    <row r="150" spans="2:44" ht="15.75" customHeight="1" x14ac:dyDescent="0.35">
      <c r="B150" s="1"/>
      <c r="C150" s="2"/>
      <c r="D150" s="1"/>
      <c r="AN150" s="3"/>
      <c r="AO150" s="3"/>
      <c r="AP150" s="3"/>
      <c r="AQ150" s="3"/>
      <c r="AR150" s="4"/>
    </row>
    <row r="151" spans="2:44" ht="15.75" customHeight="1" x14ac:dyDescent="0.35">
      <c r="B151" s="1"/>
      <c r="C151" s="2"/>
      <c r="D151" s="1"/>
      <c r="AN151" s="3"/>
      <c r="AO151" s="3"/>
      <c r="AP151" s="3"/>
      <c r="AQ151" s="3"/>
      <c r="AR151" s="4"/>
    </row>
    <row r="152" spans="2:44" ht="15.75" customHeight="1" x14ac:dyDescent="0.35">
      <c r="B152" s="1"/>
      <c r="C152" s="2"/>
      <c r="D152" s="1"/>
      <c r="AN152" s="3"/>
      <c r="AO152" s="3"/>
      <c r="AP152" s="3"/>
      <c r="AQ152" s="3"/>
      <c r="AR152" s="4"/>
    </row>
    <row r="153" spans="2:44" ht="15.75" customHeight="1" x14ac:dyDescent="0.35">
      <c r="B153" s="1"/>
      <c r="C153" s="2"/>
      <c r="D153" s="1"/>
      <c r="AN153" s="3"/>
      <c r="AO153" s="3"/>
      <c r="AP153" s="3"/>
      <c r="AQ153" s="3"/>
      <c r="AR153" s="4"/>
    </row>
    <row r="154" spans="2:44" ht="15.75" customHeight="1" x14ac:dyDescent="0.35">
      <c r="B154" s="1"/>
      <c r="C154" s="2"/>
      <c r="D154" s="1"/>
      <c r="AN154" s="3"/>
      <c r="AO154" s="3"/>
      <c r="AP154" s="3"/>
      <c r="AQ154" s="3"/>
      <c r="AR154" s="4"/>
    </row>
    <row r="155" spans="2:44" ht="15.75" customHeight="1" x14ac:dyDescent="0.35">
      <c r="B155" s="1"/>
      <c r="C155" s="2"/>
      <c r="D155" s="1"/>
      <c r="AN155" s="3"/>
      <c r="AO155" s="3"/>
      <c r="AP155" s="3"/>
      <c r="AQ155" s="3"/>
      <c r="AR155" s="4"/>
    </row>
    <row r="156" spans="2:44" ht="15.75" customHeight="1" x14ac:dyDescent="0.35">
      <c r="B156" s="1"/>
      <c r="C156" s="2"/>
      <c r="D156" s="1"/>
      <c r="AN156" s="3"/>
      <c r="AO156" s="3"/>
      <c r="AP156" s="3"/>
      <c r="AQ156" s="3"/>
      <c r="AR156" s="4"/>
    </row>
    <row r="157" spans="2:44" ht="15.75" customHeight="1" x14ac:dyDescent="0.35">
      <c r="B157" s="1"/>
      <c r="C157" s="2"/>
      <c r="D157" s="1"/>
      <c r="AN157" s="3"/>
      <c r="AO157" s="3"/>
      <c r="AP157" s="3"/>
      <c r="AQ157" s="3"/>
      <c r="AR157" s="4"/>
    </row>
    <row r="158" spans="2:44" ht="15.75" customHeight="1" x14ac:dyDescent="0.35">
      <c r="B158" s="1"/>
      <c r="C158" s="2"/>
      <c r="D158" s="1"/>
      <c r="AN158" s="3"/>
      <c r="AO158" s="3"/>
      <c r="AP158" s="3"/>
      <c r="AQ158" s="3"/>
      <c r="AR158" s="4"/>
    </row>
    <row r="159" spans="2:44" ht="15.75" customHeight="1" x14ac:dyDescent="0.35">
      <c r="B159" s="1"/>
      <c r="C159" s="2"/>
      <c r="D159" s="1"/>
      <c r="AN159" s="3"/>
      <c r="AO159" s="3"/>
      <c r="AP159" s="3"/>
      <c r="AQ159" s="3"/>
      <c r="AR159" s="4"/>
    </row>
    <row r="160" spans="2:44" ht="15.75" customHeight="1" x14ac:dyDescent="0.35">
      <c r="B160" s="1"/>
      <c r="C160" s="2"/>
      <c r="D160" s="1"/>
      <c r="AN160" s="3"/>
      <c r="AO160" s="3"/>
      <c r="AP160" s="3"/>
      <c r="AQ160" s="3"/>
      <c r="AR160" s="4"/>
    </row>
    <row r="161" spans="2:44" ht="15.75" customHeight="1" x14ac:dyDescent="0.35">
      <c r="B161" s="1"/>
      <c r="C161" s="2"/>
      <c r="D161" s="1"/>
      <c r="AN161" s="3"/>
      <c r="AO161" s="3"/>
      <c r="AP161" s="3"/>
      <c r="AQ161" s="3"/>
      <c r="AR161" s="4"/>
    </row>
    <row r="162" spans="2:44" ht="15.75" customHeight="1" x14ac:dyDescent="0.35">
      <c r="B162" s="1"/>
      <c r="C162" s="2"/>
      <c r="D162" s="1"/>
      <c r="AN162" s="3"/>
      <c r="AO162" s="3"/>
      <c r="AP162" s="3"/>
      <c r="AQ162" s="3"/>
      <c r="AR162" s="4"/>
    </row>
    <row r="163" spans="2:44" ht="15.75" customHeight="1" x14ac:dyDescent="0.35">
      <c r="B163" s="1"/>
      <c r="C163" s="2"/>
      <c r="D163" s="1"/>
      <c r="AN163" s="3"/>
      <c r="AO163" s="3"/>
      <c r="AP163" s="3"/>
      <c r="AQ163" s="3"/>
      <c r="AR163" s="4"/>
    </row>
    <row r="164" spans="2:44" ht="15.75" customHeight="1" x14ac:dyDescent="0.35">
      <c r="B164" s="1"/>
      <c r="C164" s="2"/>
      <c r="D164" s="1"/>
      <c r="AN164" s="3"/>
      <c r="AO164" s="3"/>
      <c r="AP164" s="3"/>
      <c r="AQ164" s="3"/>
      <c r="AR164" s="4"/>
    </row>
    <row r="165" spans="2:44" ht="15.75" customHeight="1" x14ac:dyDescent="0.35">
      <c r="B165" s="1"/>
      <c r="C165" s="2"/>
      <c r="D165" s="1"/>
      <c r="AN165" s="3"/>
      <c r="AO165" s="3"/>
      <c r="AP165" s="3"/>
      <c r="AQ165" s="3"/>
      <c r="AR165" s="4"/>
    </row>
    <row r="166" spans="2:44" ht="15.75" customHeight="1" x14ac:dyDescent="0.35">
      <c r="B166" s="1"/>
      <c r="C166" s="2"/>
      <c r="D166" s="1"/>
      <c r="AN166" s="3"/>
      <c r="AO166" s="3"/>
      <c r="AP166" s="3"/>
      <c r="AQ166" s="3"/>
      <c r="AR166" s="4"/>
    </row>
    <row r="167" spans="2:44" ht="15.75" customHeight="1" x14ac:dyDescent="0.35">
      <c r="B167" s="1"/>
      <c r="C167" s="2"/>
      <c r="D167" s="1"/>
      <c r="AN167" s="3"/>
      <c r="AO167" s="3"/>
      <c r="AP167" s="3"/>
      <c r="AQ167" s="3"/>
      <c r="AR167" s="4"/>
    </row>
    <row r="168" spans="2:44" ht="15.75" customHeight="1" x14ac:dyDescent="0.35">
      <c r="B168" s="1"/>
      <c r="C168" s="2"/>
      <c r="D168" s="1"/>
      <c r="AN168" s="3"/>
      <c r="AO168" s="3"/>
      <c r="AP168" s="3"/>
      <c r="AQ168" s="3"/>
      <c r="AR168" s="4"/>
    </row>
    <row r="169" spans="2:44" ht="15.75" customHeight="1" x14ac:dyDescent="0.35">
      <c r="B169" s="1"/>
      <c r="C169" s="2"/>
      <c r="D169" s="1"/>
      <c r="AN169" s="3"/>
      <c r="AO169" s="3"/>
      <c r="AP169" s="3"/>
      <c r="AQ169" s="3"/>
      <c r="AR169" s="4"/>
    </row>
    <row r="170" spans="2:44" ht="15.75" customHeight="1" x14ac:dyDescent="0.35">
      <c r="B170" s="1"/>
      <c r="C170" s="2"/>
      <c r="D170" s="1"/>
      <c r="AN170" s="3"/>
      <c r="AO170" s="3"/>
      <c r="AP170" s="3"/>
      <c r="AQ170" s="3"/>
      <c r="AR170" s="4"/>
    </row>
    <row r="171" spans="2:44" ht="15.75" customHeight="1" x14ac:dyDescent="0.35">
      <c r="B171" s="1"/>
      <c r="C171" s="2"/>
      <c r="D171" s="1"/>
      <c r="AN171" s="3"/>
      <c r="AO171" s="3"/>
      <c r="AP171" s="3"/>
      <c r="AQ171" s="3"/>
      <c r="AR171" s="4"/>
    </row>
    <row r="172" spans="2:44" ht="15.75" customHeight="1" x14ac:dyDescent="0.35">
      <c r="B172" s="1"/>
      <c r="C172" s="2"/>
      <c r="D172" s="1"/>
      <c r="AN172" s="3"/>
      <c r="AO172" s="3"/>
      <c r="AP172" s="3"/>
      <c r="AQ172" s="3"/>
      <c r="AR172" s="4"/>
    </row>
    <row r="173" spans="2:44" ht="15.75" customHeight="1" x14ac:dyDescent="0.35">
      <c r="B173" s="1"/>
      <c r="C173" s="2"/>
      <c r="D173" s="1"/>
      <c r="AN173" s="3"/>
      <c r="AO173" s="3"/>
      <c r="AP173" s="3"/>
      <c r="AQ173" s="3"/>
      <c r="AR173" s="4"/>
    </row>
    <row r="174" spans="2:44" ht="15.75" customHeight="1" x14ac:dyDescent="0.35">
      <c r="B174" s="1"/>
      <c r="C174" s="2"/>
      <c r="D174" s="1"/>
      <c r="AN174" s="3"/>
      <c r="AO174" s="3"/>
      <c r="AP174" s="3"/>
      <c r="AQ174" s="3"/>
      <c r="AR174" s="4"/>
    </row>
    <row r="175" spans="2:44" ht="15.75" customHeight="1" x14ac:dyDescent="0.35">
      <c r="B175" s="1"/>
      <c r="C175" s="2"/>
      <c r="D175" s="1"/>
      <c r="AN175" s="3"/>
      <c r="AO175" s="3"/>
      <c r="AP175" s="3"/>
      <c r="AQ175" s="3"/>
      <c r="AR175" s="4"/>
    </row>
    <row r="176" spans="2:44" ht="15.75" customHeight="1" x14ac:dyDescent="0.35">
      <c r="B176" s="1"/>
      <c r="C176" s="2"/>
      <c r="D176" s="1"/>
      <c r="AN176" s="3"/>
      <c r="AO176" s="3"/>
      <c r="AP176" s="3"/>
      <c r="AQ176" s="3"/>
      <c r="AR176" s="4"/>
    </row>
    <row r="177" spans="2:44" ht="15.75" customHeight="1" x14ac:dyDescent="0.35">
      <c r="B177" s="1"/>
      <c r="C177" s="2"/>
      <c r="D177" s="1"/>
      <c r="AN177" s="3"/>
      <c r="AO177" s="3"/>
      <c r="AP177" s="3"/>
      <c r="AQ177" s="3"/>
      <c r="AR177" s="4"/>
    </row>
    <row r="178" spans="2:44" ht="15.75" customHeight="1" x14ac:dyDescent="0.35">
      <c r="B178" s="1"/>
      <c r="C178" s="2"/>
      <c r="D178" s="1"/>
      <c r="AN178" s="3"/>
      <c r="AO178" s="3"/>
      <c r="AP178" s="3"/>
      <c r="AQ178" s="3"/>
      <c r="AR178" s="4"/>
    </row>
    <row r="179" spans="2:44" ht="15.75" customHeight="1" x14ac:dyDescent="0.35">
      <c r="B179" s="1"/>
      <c r="C179" s="2"/>
      <c r="D179" s="1"/>
      <c r="AN179" s="3"/>
      <c r="AO179" s="3"/>
      <c r="AP179" s="3"/>
      <c r="AQ179" s="3"/>
      <c r="AR179" s="4"/>
    </row>
    <row r="180" spans="2:44" ht="15.75" customHeight="1" x14ac:dyDescent="0.35">
      <c r="B180" s="1"/>
      <c r="C180" s="2"/>
      <c r="D180" s="1"/>
      <c r="AN180" s="3"/>
      <c r="AO180" s="3"/>
      <c r="AP180" s="3"/>
      <c r="AQ180" s="3"/>
      <c r="AR180" s="4"/>
    </row>
    <row r="181" spans="2:44" ht="15.75" customHeight="1" x14ac:dyDescent="0.35">
      <c r="B181" s="1"/>
      <c r="C181" s="2"/>
      <c r="D181" s="1"/>
      <c r="AN181" s="3"/>
      <c r="AO181" s="3"/>
      <c r="AP181" s="3"/>
      <c r="AQ181" s="3"/>
      <c r="AR181" s="4"/>
    </row>
    <row r="182" spans="2:44" ht="15.75" customHeight="1" x14ac:dyDescent="0.35">
      <c r="B182" s="1"/>
      <c r="C182" s="2"/>
      <c r="D182" s="1"/>
      <c r="AN182" s="3"/>
      <c r="AO182" s="3"/>
      <c r="AP182" s="3"/>
      <c r="AQ182" s="3"/>
      <c r="AR182" s="4"/>
    </row>
    <row r="183" spans="2:44" ht="15.75" customHeight="1" x14ac:dyDescent="0.35">
      <c r="B183" s="1"/>
      <c r="C183" s="2"/>
      <c r="D183" s="1"/>
      <c r="AN183" s="3"/>
      <c r="AO183" s="3"/>
      <c r="AP183" s="3"/>
      <c r="AQ183" s="3"/>
      <c r="AR183" s="4"/>
    </row>
    <row r="184" spans="2:44" ht="15.75" customHeight="1" x14ac:dyDescent="0.35">
      <c r="B184" s="1"/>
      <c r="C184" s="2"/>
      <c r="D184" s="1"/>
      <c r="AN184" s="3"/>
      <c r="AO184" s="3"/>
      <c r="AP184" s="3"/>
      <c r="AQ184" s="3"/>
      <c r="AR184" s="4"/>
    </row>
    <row r="185" spans="2:44" ht="15.75" customHeight="1" x14ac:dyDescent="0.35">
      <c r="B185" s="1"/>
      <c r="C185" s="2"/>
      <c r="D185" s="1"/>
      <c r="AN185" s="3"/>
      <c r="AO185" s="3"/>
      <c r="AP185" s="3"/>
      <c r="AQ185" s="3"/>
      <c r="AR185" s="4"/>
    </row>
    <row r="186" spans="2:44" ht="15.75" customHeight="1" x14ac:dyDescent="0.35">
      <c r="B186" s="1"/>
      <c r="C186" s="2"/>
      <c r="D186" s="1"/>
      <c r="AN186" s="3"/>
      <c r="AO186" s="3"/>
      <c r="AP186" s="3"/>
      <c r="AQ186" s="3"/>
      <c r="AR186" s="4"/>
    </row>
    <row r="187" spans="2:44" ht="15.75" customHeight="1" x14ac:dyDescent="0.35">
      <c r="B187" s="1"/>
      <c r="C187" s="2"/>
      <c r="D187" s="1"/>
      <c r="AN187" s="3"/>
      <c r="AO187" s="3"/>
      <c r="AP187" s="3"/>
      <c r="AQ187" s="3"/>
      <c r="AR187" s="4"/>
    </row>
    <row r="188" spans="2:44" ht="15.75" customHeight="1" x14ac:dyDescent="0.35">
      <c r="B188" s="1"/>
      <c r="C188" s="2"/>
      <c r="D188" s="1"/>
      <c r="AN188" s="3"/>
      <c r="AO188" s="3"/>
      <c r="AP188" s="3"/>
      <c r="AQ188" s="3"/>
      <c r="AR188" s="4"/>
    </row>
    <row r="189" spans="2:44" ht="15.75" customHeight="1" x14ac:dyDescent="0.35">
      <c r="B189" s="1"/>
      <c r="C189" s="2"/>
      <c r="D189" s="1"/>
      <c r="AN189" s="3"/>
      <c r="AO189" s="3"/>
      <c r="AP189" s="3"/>
      <c r="AQ189" s="3"/>
      <c r="AR189" s="4"/>
    </row>
    <row r="190" spans="2:44" ht="15.75" customHeight="1" x14ac:dyDescent="0.35">
      <c r="B190" s="1"/>
      <c r="C190" s="2"/>
      <c r="D190" s="1"/>
      <c r="AN190" s="3"/>
      <c r="AO190" s="3"/>
      <c r="AP190" s="3"/>
      <c r="AQ190" s="3"/>
      <c r="AR190" s="4"/>
    </row>
    <row r="191" spans="2:44" ht="15.75" customHeight="1" x14ac:dyDescent="0.35">
      <c r="B191" s="1"/>
      <c r="C191" s="2"/>
      <c r="D191" s="1"/>
      <c r="AN191" s="3"/>
      <c r="AO191" s="3"/>
      <c r="AP191" s="3"/>
      <c r="AQ191" s="3"/>
      <c r="AR191" s="4"/>
    </row>
    <row r="192" spans="2:44" ht="15.75" customHeight="1" x14ac:dyDescent="0.35">
      <c r="B192" s="1"/>
      <c r="C192" s="2"/>
      <c r="D192" s="1"/>
      <c r="AN192" s="3"/>
      <c r="AO192" s="3"/>
      <c r="AP192" s="3"/>
      <c r="AQ192" s="3"/>
      <c r="AR192" s="4"/>
    </row>
    <row r="193" spans="2:44" ht="15.75" customHeight="1" x14ac:dyDescent="0.35">
      <c r="B193" s="1"/>
      <c r="C193" s="2"/>
      <c r="D193" s="1"/>
      <c r="AN193" s="3"/>
      <c r="AO193" s="3"/>
      <c r="AP193" s="3"/>
      <c r="AQ193" s="3"/>
      <c r="AR193" s="4"/>
    </row>
    <row r="194" spans="2:44" ht="15.75" customHeight="1" x14ac:dyDescent="0.35">
      <c r="B194" s="1"/>
      <c r="C194" s="2"/>
      <c r="D194" s="1"/>
      <c r="AN194" s="3"/>
      <c r="AO194" s="3"/>
      <c r="AP194" s="3"/>
      <c r="AQ194" s="3"/>
      <c r="AR194" s="4"/>
    </row>
    <row r="195" spans="2:44" ht="15.75" customHeight="1" x14ac:dyDescent="0.35">
      <c r="B195" s="1"/>
      <c r="C195" s="2"/>
      <c r="D195" s="1"/>
      <c r="AN195" s="3"/>
      <c r="AO195" s="3"/>
      <c r="AP195" s="3"/>
      <c r="AQ195" s="3"/>
      <c r="AR195" s="4"/>
    </row>
    <row r="196" spans="2:44" ht="15.75" customHeight="1" x14ac:dyDescent="0.35">
      <c r="B196" s="1"/>
      <c r="C196" s="2"/>
      <c r="D196" s="1"/>
      <c r="AN196" s="3"/>
      <c r="AO196" s="3"/>
      <c r="AP196" s="3"/>
      <c r="AQ196" s="3"/>
      <c r="AR196" s="4"/>
    </row>
    <row r="197" spans="2:44" ht="15.75" customHeight="1" x14ac:dyDescent="0.35">
      <c r="B197" s="1"/>
      <c r="C197" s="2"/>
      <c r="D197" s="1"/>
      <c r="AN197" s="3"/>
      <c r="AO197" s="3"/>
      <c r="AP197" s="3"/>
      <c r="AQ197" s="3"/>
      <c r="AR197" s="4"/>
    </row>
    <row r="198" spans="2:44" ht="15.75" customHeight="1" x14ac:dyDescent="0.35">
      <c r="B198" s="1"/>
      <c r="C198" s="2"/>
      <c r="D198" s="1"/>
      <c r="AN198" s="3"/>
      <c r="AO198" s="3"/>
      <c r="AP198" s="3"/>
      <c r="AQ198" s="3"/>
      <c r="AR198" s="4"/>
    </row>
    <row r="199" spans="2:44" ht="15.75" customHeight="1" x14ac:dyDescent="0.35">
      <c r="B199" s="1"/>
      <c r="C199" s="2"/>
      <c r="D199" s="1"/>
      <c r="AN199" s="3"/>
      <c r="AO199" s="3"/>
      <c r="AP199" s="3"/>
      <c r="AQ199" s="3"/>
      <c r="AR199" s="4"/>
    </row>
    <row r="200" spans="2:44" ht="15.75" customHeight="1" x14ac:dyDescent="0.35">
      <c r="B200" s="1"/>
      <c r="C200" s="2"/>
      <c r="D200" s="1"/>
      <c r="AN200" s="3"/>
      <c r="AO200" s="3"/>
      <c r="AP200" s="3"/>
      <c r="AQ200" s="3"/>
      <c r="AR200" s="4"/>
    </row>
    <row r="201" spans="2:44" ht="15.75" customHeight="1" x14ac:dyDescent="0.35">
      <c r="B201" s="1"/>
      <c r="C201" s="2"/>
      <c r="D201" s="1"/>
      <c r="AN201" s="3"/>
      <c r="AO201" s="3"/>
      <c r="AP201" s="3"/>
      <c r="AQ201" s="3"/>
      <c r="AR201" s="4"/>
    </row>
    <row r="202" spans="2:44" ht="15.75" customHeight="1" x14ac:dyDescent="0.35">
      <c r="B202" s="1"/>
      <c r="C202" s="2"/>
      <c r="D202" s="1"/>
      <c r="AN202" s="3"/>
      <c r="AO202" s="3"/>
      <c r="AP202" s="3"/>
      <c r="AQ202" s="3"/>
      <c r="AR202" s="4"/>
    </row>
    <row r="203" spans="2:44" ht="15.75" customHeight="1" x14ac:dyDescent="0.35">
      <c r="B203" s="1"/>
      <c r="C203" s="2"/>
      <c r="D203" s="1"/>
      <c r="AN203" s="3"/>
      <c r="AO203" s="3"/>
      <c r="AP203" s="3"/>
      <c r="AQ203" s="3"/>
      <c r="AR203" s="4"/>
    </row>
    <row r="204" spans="2:44" ht="15.75" customHeight="1" x14ac:dyDescent="0.35">
      <c r="B204" s="1"/>
      <c r="C204" s="2"/>
      <c r="D204" s="1"/>
      <c r="AN204" s="3"/>
      <c r="AO204" s="3"/>
      <c r="AP204" s="3"/>
      <c r="AQ204" s="3"/>
      <c r="AR204" s="4"/>
    </row>
    <row r="205" spans="2:44" ht="15.75" customHeight="1" x14ac:dyDescent="0.35">
      <c r="B205" s="1"/>
      <c r="C205" s="2"/>
      <c r="D205" s="1"/>
      <c r="AN205" s="3"/>
      <c r="AO205" s="3"/>
      <c r="AP205" s="3"/>
      <c r="AQ205" s="3"/>
      <c r="AR205" s="4"/>
    </row>
    <row r="206" spans="2:44" ht="15.75" customHeight="1" x14ac:dyDescent="0.35">
      <c r="B206" s="1"/>
      <c r="C206" s="2"/>
      <c r="D206" s="1"/>
      <c r="AN206" s="3"/>
      <c r="AO206" s="3"/>
      <c r="AP206" s="3"/>
      <c r="AQ206" s="3"/>
      <c r="AR206" s="4"/>
    </row>
    <row r="207" spans="2:44" ht="15.75" customHeight="1" x14ac:dyDescent="0.35">
      <c r="B207" s="1"/>
      <c r="C207" s="2"/>
      <c r="D207" s="1"/>
      <c r="AN207" s="3"/>
      <c r="AO207" s="3"/>
      <c r="AP207" s="3"/>
      <c r="AQ207" s="3"/>
      <c r="AR207" s="4"/>
    </row>
    <row r="208" spans="2:44" ht="15.75" customHeight="1" x14ac:dyDescent="0.35">
      <c r="B208" s="1"/>
      <c r="C208" s="2"/>
      <c r="D208" s="1"/>
      <c r="AN208" s="3"/>
      <c r="AO208" s="3"/>
      <c r="AP208" s="3"/>
      <c r="AQ208" s="3"/>
      <c r="AR208" s="4"/>
    </row>
    <row r="209" spans="2:44" ht="15.75" customHeight="1" x14ac:dyDescent="0.35">
      <c r="B209" s="1"/>
      <c r="C209" s="2"/>
      <c r="D209" s="1"/>
      <c r="AN209" s="3"/>
      <c r="AO209" s="3"/>
      <c r="AP209" s="3"/>
      <c r="AQ209" s="3"/>
      <c r="AR209" s="4"/>
    </row>
    <row r="210" spans="2:44" ht="15.75" customHeight="1" x14ac:dyDescent="0.35">
      <c r="B210" s="1"/>
      <c r="C210" s="2"/>
      <c r="D210" s="1"/>
      <c r="AN210" s="3"/>
      <c r="AO210" s="3"/>
      <c r="AP210" s="3"/>
      <c r="AQ210" s="3"/>
      <c r="AR210" s="4"/>
    </row>
    <row r="211" spans="2:44" ht="15.75" customHeight="1" x14ac:dyDescent="0.35">
      <c r="B211" s="1"/>
      <c r="C211" s="2"/>
      <c r="D211" s="1"/>
      <c r="AN211" s="3"/>
      <c r="AO211" s="3"/>
      <c r="AP211" s="3"/>
      <c r="AQ211" s="3"/>
      <c r="AR211" s="4"/>
    </row>
    <row r="212" spans="2:44" ht="15.75" customHeight="1" x14ac:dyDescent="0.35">
      <c r="B212" s="1"/>
      <c r="C212" s="2"/>
      <c r="D212" s="1"/>
      <c r="AN212" s="3"/>
      <c r="AO212" s="3"/>
      <c r="AP212" s="3"/>
      <c r="AQ212" s="3"/>
      <c r="AR212" s="4"/>
    </row>
    <row r="213" spans="2:44" ht="15.75" customHeight="1" x14ac:dyDescent="0.35">
      <c r="B213" s="1"/>
      <c r="C213" s="2"/>
      <c r="D213" s="1"/>
      <c r="AN213" s="3"/>
      <c r="AO213" s="3"/>
      <c r="AP213" s="3"/>
      <c r="AQ213" s="3"/>
      <c r="AR213" s="4"/>
    </row>
    <row r="214" spans="2:44" ht="15.75" customHeight="1" x14ac:dyDescent="0.35">
      <c r="B214" s="1"/>
      <c r="C214" s="2"/>
      <c r="D214" s="1"/>
      <c r="AN214" s="3"/>
      <c r="AO214" s="3"/>
      <c r="AP214" s="3"/>
      <c r="AQ214" s="3"/>
      <c r="AR214" s="4"/>
    </row>
    <row r="215" spans="2:44" ht="15.75" customHeight="1" x14ac:dyDescent="0.35">
      <c r="B215" s="1"/>
      <c r="C215" s="2"/>
      <c r="D215" s="1"/>
      <c r="AN215" s="3"/>
      <c r="AO215" s="3"/>
      <c r="AP215" s="3"/>
      <c r="AQ215" s="3"/>
      <c r="AR215" s="4"/>
    </row>
    <row r="216" spans="2:44" ht="15.75" customHeight="1" x14ac:dyDescent="0.35">
      <c r="B216" s="1"/>
      <c r="C216" s="2"/>
      <c r="D216" s="1"/>
      <c r="AN216" s="3"/>
      <c r="AO216" s="3"/>
      <c r="AP216" s="3"/>
      <c r="AQ216" s="3"/>
      <c r="AR216" s="4"/>
    </row>
    <row r="217" spans="2:44" ht="15.75" customHeight="1" x14ac:dyDescent="0.35">
      <c r="B217" s="1"/>
      <c r="C217" s="2"/>
      <c r="D217" s="1"/>
      <c r="AN217" s="3"/>
      <c r="AO217" s="3"/>
      <c r="AP217" s="3"/>
      <c r="AQ217" s="3"/>
      <c r="AR217" s="4"/>
    </row>
    <row r="218" spans="2:44" ht="15.75" customHeight="1" x14ac:dyDescent="0.35">
      <c r="B218" s="1"/>
      <c r="C218" s="2"/>
      <c r="D218" s="1"/>
      <c r="AN218" s="3"/>
      <c r="AO218" s="3"/>
      <c r="AP218" s="3"/>
      <c r="AQ218" s="3"/>
      <c r="AR218" s="4"/>
    </row>
    <row r="219" spans="2:44" ht="15.75" customHeight="1" x14ac:dyDescent="0.35">
      <c r="B219" s="1"/>
      <c r="C219" s="2"/>
      <c r="D219" s="1"/>
      <c r="AN219" s="3"/>
      <c r="AO219" s="3"/>
      <c r="AP219" s="3"/>
      <c r="AQ219" s="3"/>
      <c r="AR219" s="4"/>
    </row>
    <row r="220" spans="2:44" ht="15.75" customHeight="1" x14ac:dyDescent="0.35">
      <c r="B220" s="1"/>
      <c r="C220" s="2"/>
      <c r="D220" s="1"/>
      <c r="AN220" s="3"/>
      <c r="AO220" s="3"/>
      <c r="AP220" s="3"/>
      <c r="AQ220" s="3"/>
      <c r="AR220" s="4"/>
    </row>
    <row r="221" spans="2:44" ht="15.75" customHeight="1" x14ac:dyDescent="0.35">
      <c r="B221" s="1"/>
      <c r="C221" s="2"/>
      <c r="D221" s="1"/>
      <c r="AN221" s="3"/>
      <c r="AO221" s="3"/>
      <c r="AP221" s="3"/>
      <c r="AQ221" s="3"/>
      <c r="AR221" s="4"/>
    </row>
    <row r="222" spans="2:44" ht="15.75" customHeight="1" x14ac:dyDescent="0.35">
      <c r="B222" s="1"/>
      <c r="C222" s="2"/>
      <c r="D222" s="1"/>
      <c r="AN222" s="3"/>
      <c r="AO222" s="3"/>
      <c r="AP222" s="3"/>
      <c r="AQ222" s="3"/>
      <c r="AR222" s="4"/>
    </row>
    <row r="223" spans="2:44" ht="15.75" customHeight="1" x14ac:dyDescent="0.35">
      <c r="B223" s="1"/>
      <c r="C223" s="2"/>
      <c r="D223" s="1"/>
      <c r="AN223" s="3"/>
      <c r="AO223" s="3"/>
      <c r="AP223" s="3"/>
      <c r="AQ223" s="3"/>
      <c r="AR223" s="4"/>
    </row>
    <row r="224" spans="2:44" ht="15.75" customHeight="1" x14ac:dyDescent="0.35">
      <c r="B224" s="1"/>
      <c r="C224" s="2"/>
      <c r="D224" s="1"/>
      <c r="AN224" s="3"/>
      <c r="AO224" s="3"/>
      <c r="AP224" s="3"/>
      <c r="AQ224" s="3"/>
      <c r="AR224" s="4"/>
    </row>
    <row r="225" spans="2:44" ht="15.75" customHeight="1" x14ac:dyDescent="0.35">
      <c r="B225" s="1"/>
      <c r="C225" s="2"/>
      <c r="D225" s="1"/>
      <c r="AN225" s="3"/>
      <c r="AO225" s="3"/>
      <c r="AP225" s="3"/>
      <c r="AQ225" s="3"/>
      <c r="AR225" s="4"/>
    </row>
    <row r="226" spans="2:44" ht="15.75" customHeight="1" x14ac:dyDescent="0.35">
      <c r="B226" s="1"/>
      <c r="C226" s="2"/>
      <c r="D226" s="1"/>
      <c r="AN226" s="3"/>
      <c r="AO226" s="3"/>
      <c r="AP226" s="3"/>
      <c r="AQ226" s="3"/>
      <c r="AR226" s="4"/>
    </row>
    <row r="227" spans="2:44" ht="15.75" customHeight="1" x14ac:dyDescent="0.35">
      <c r="B227" s="1"/>
      <c r="C227" s="2"/>
      <c r="D227" s="1"/>
      <c r="AN227" s="3"/>
      <c r="AO227" s="3"/>
      <c r="AP227" s="3"/>
      <c r="AQ227" s="3"/>
      <c r="AR227" s="4"/>
    </row>
    <row r="228" spans="2:44" ht="15.75" customHeight="1" x14ac:dyDescent="0.35">
      <c r="B228" s="1"/>
      <c r="C228" s="2"/>
      <c r="D228" s="1"/>
      <c r="AN228" s="3"/>
      <c r="AO228" s="3"/>
      <c r="AP228" s="3"/>
      <c r="AQ228" s="3"/>
      <c r="AR228" s="4"/>
    </row>
    <row r="229" spans="2:44" ht="15.75" customHeight="1" x14ac:dyDescent="0.35">
      <c r="B229" s="1"/>
      <c r="C229" s="2"/>
      <c r="D229" s="1"/>
      <c r="AN229" s="3"/>
      <c r="AO229" s="3"/>
      <c r="AP229" s="3"/>
      <c r="AQ229" s="3"/>
      <c r="AR229" s="4"/>
    </row>
    <row r="230" spans="2:44" ht="15.75" customHeight="1" x14ac:dyDescent="0.35">
      <c r="B230" s="1"/>
      <c r="C230" s="2"/>
      <c r="D230" s="1"/>
      <c r="AN230" s="3"/>
      <c r="AO230" s="3"/>
      <c r="AP230" s="3"/>
      <c r="AQ230" s="3"/>
      <c r="AR230" s="4"/>
    </row>
    <row r="231" spans="2:44" ht="15.75" customHeight="1" x14ac:dyDescent="0.35">
      <c r="B231" s="1"/>
      <c r="C231" s="2"/>
      <c r="D231" s="1"/>
      <c r="AN231" s="3"/>
      <c r="AO231" s="3"/>
      <c r="AP231" s="3"/>
      <c r="AQ231" s="3"/>
      <c r="AR231" s="4"/>
    </row>
    <row r="232" spans="2:44" ht="15.75" customHeight="1" x14ac:dyDescent="0.35">
      <c r="B232" s="1"/>
      <c r="C232" s="2"/>
      <c r="D232" s="1"/>
      <c r="AN232" s="3"/>
      <c r="AO232" s="3"/>
      <c r="AP232" s="3"/>
      <c r="AQ232" s="3"/>
      <c r="AR232" s="4"/>
    </row>
    <row r="233" spans="2:44" ht="15.75" customHeight="1" x14ac:dyDescent="0.35">
      <c r="B233" s="1"/>
      <c r="C233" s="2"/>
      <c r="D233" s="1"/>
      <c r="AN233" s="3"/>
      <c r="AO233" s="3"/>
      <c r="AP233" s="3"/>
      <c r="AQ233" s="3"/>
      <c r="AR233" s="4"/>
    </row>
    <row r="234" spans="2:44" ht="15.75" customHeight="1" x14ac:dyDescent="0.35">
      <c r="B234" s="1"/>
      <c r="C234" s="2"/>
      <c r="D234" s="1"/>
      <c r="AN234" s="3"/>
      <c r="AO234" s="3"/>
      <c r="AP234" s="3"/>
      <c r="AQ234" s="3"/>
      <c r="AR234" s="4"/>
    </row>
    <row r="235" spans="2:44" ht="15.75" customHeight="1" x14ac:dyDescent="0.35">
      <c r="B235" s="1"/>
      <c r="C235" s="2"/>
      <c r="D235" s="1"/>
      <c r="AN235" s="3"/>
      <c r="AO235" s="3"/>
      <c r="AP235" s="3"/>
      <c r="AQ235" s="3"/>
      <c r="AR235" s="4"/>
    </row>
    <row r="236" spans="2:44" ht="15.75" customHeight="1" x14ac:dyDescent="0.35">
      <c r="B236" s="1"/>
      <c r="C236" s="2"/>
      <c r="D236" s="1"/>
      <c r="AN236" s="3"/>
      <c r="AO236" s="3"/>
      <c r="AP236" s="3"/>
      <c r="AQ236" s="3"/>
      <c r="AR236" s="4"/>
    </row>
    <row r="237" spans="2:44" ht="15.75" customHeight="1" x14ac:dyDescent="0.35">
      <c r="B237" s="1"/>
      <c r="C237" s="2"/>
      <c r="D237" s="1"/>
      <c r="AN237" s="3"/>
      <c r="AO237" s="3"/>
      <c r="AP237" s="3"/>
      <c r="AQ237" s="3"/>
      <c r="AR237" s="4"/>
    </row>
    <row r="238" spans="2:44" ht="15.75" customHeight="1" x14ac:dyDescent="0.35">
      <c r="B238" s="1"/>
      <c r="C238" s="2"/>
      <c r="D238" s="1"/>
      <c r="AN238" s="3"/>
      <c r="AO238" s="3"/>
      <c r="AP238" s="3"/>
      <c r="AQ238" s="3"/>
      <c r="AR238" s="4"/>
    </row>
    <row r="239" spans="2:44" ht="15.75" customHeight="1" x14ac:dyDescent="0.35">
      <c r="B239" s="1"/>
      <c r="C239" s="2"/>
      <c r="D239" s="1"/>
      <c r="AN239" s="3"/>
      <c r="AO239" s="3"/>
      <c r="AP239" s="3"/>
      <c r="AQ239" s="3"/>
      <c r="AR239" s="4"/>
    </row>
    <row r="240" spans="2:44" ht="15.75" customHeight="1" x14ac:dyDescent="0.35">
      <c r="B240" s="1"/>
      <c r="C240" s="2"/>
      <c r="D240" s="1"/>
      <c r="AN240" s="3"/>
      <c r="AO240" s="3"/>
      <c r="AP240" s="3"/>
      <c r="AQ240" s="3"/>
      <c r="AR240" s="4"/>
    </row>
    <row r="241" spans="2:44" ht="15.75" customHeight="1" x14ac:dyDescent="0.35">
      <c r="B241" s="1"/>
      <c r="C241" s="2"/>
      <c r="D241" s="1"/>
      <c r="AN241" s="3"/>
      <c r="AO241" s="3"/>
      <c r="AP241" s="3"/>
      <c r="AQ241" s="3"/>
      <c r="AR241" s="4"/>
    </row>
    <row r="242" spans="2:44" ht="15.75" customHeight="1" x14ac:dyDescent="0.35">
      <c r="B242" s="1"/>
      <c r="C242" s="2"/>
      <c r="D242" s="1"/>
      <c r="AN242" s="3"/>
      <c r="AO242" s="3"/>
      <c r="AP242" s="3"/>
      <c r="AQ242" s="3"/>
      <c r="AR242" s="4"/>
    </row>
    <row r="243" spans="2:44" ht="15.75" customHeight="1" x14ac:dyDescent="0.35">
      <c r="B243" s="1"/>
      <c r="C243" s="2"/>
      <c r="D243" s="1"/>
      <c r="AN243" s="3"/>
      <c r="AO243" s="3"/>
      <c r="AP243" s="3"/>
      <c r="AQ243" s="3"/>
      <c r="AR243" s="4"/>
    </row>
    <row r="244" spans="2:44" ht="15.75" customHeight="1" x14ac:dyDescent="0.35">
      <c r="B244" s="1"/>
      <c r="C244" s="2"/>
      <c r="D244" s="1"/>
      <c r="AN244" s="3"/>
      <c r="AO244" s="3"/>
      <c r="AP244" s="3"/>
      <c r="AQ244" s="3"/>
      <c r="AR244" s="4"/>
    </row>
    <row r="245" spans="2:44" ht="15.75" customHeight="1" x14ac:dyDescent="0.35">
      <c r="B245" s="1"/>
      <c r="C245" s="2"/>
      <c r="D245" s="1"/>
      <c r="AN245" s="3"/>
      <c r="AO245" s="3"/>
      <c r="AP245" s="3"/>
      <c r="AQ245" s="3"/>
      <c r="AR245" s="4"/>
    </row>
    <row r="246" spans="2:44" ht="15.75" customHeight="1" x14ac:dyDescent="0.35">
      <c r="B246" s="1"/>
      <c r="C246" s="2"/>
      <c r="D246" s="1"/>
      <c r="AN246" s="3"/>
      <c r="AO246" s="3"/>
      <c r="AP246" s="3"/>
      <c r="AQ246" s="3"/>
      <c r="AR246" s="4"/>
    </row>
    <row r="247" spans="2:44" ht="15.75" customHeight="1" x14ac:dyDescent="0.35">
      <c r="B247" s="1"/>
      <c r="C247" s="2"/>
      <c r="D247" s="1"/>
      <c r="AN247" s="3"/>
      <c r="AO247" s="3"/>
      <c r="AP247" s="3"/>
      <c r="AQ247" s="3"/>
      <c r="AR247" s="4"/>
    </row>
    <row r="248" spans="2:44" ht="15.75" customHeight="1" x14ac:dyDescent="0.35">
      <c r="B248" s="1"/>
      <c r="C248" s="2"/>
      <c r="D248" s="1"/>
      <c r="AN248" s="3"/>
      <c r="AO248" s="3"/>
      <c r="AP248" s="3"/>
      <c r="AQ248" s="3"/>
      <c r="AR248" s="4"/>
    </row>
    <row r="249" spans="2:44" ht="15.75" customHeight="1" x14ac:dyDescent="0.35">
      <c r="B249" s="1"/>
      <c r="C249" s="2"/>
      <c r="D249" s="1"/>
      <c r="AN249" s="3"/>
      <c r="AO249" s="3"/>
      <c r="AP249" s="3"/>
      <c r="AQ249" s="3"/>
      <c r="AR249" s="4"/>
    </row>
    <row r="250" spans="2:44" ht="15.75" customHeight="1" x14ac:dyDescent="0.35">
      <c r="B250" s="1"/>
      <c r="C250" s="2"/>
      <c r="D250" s="1"/>
      <c r="AN250" s="3"/>
      <c r="AO250" s="3"/>
      <c r="AP250" s="3"/>
      <c r="AQ250" s="3"/>
      <c r="AR250" s="4"/>
    </row>
    <row r="251" spans="2:44" ht="15.75" customHeight="1" x14ac:dyDescent="0.35">
      <c r="B251" s="1"/>
      <c r="C251" s="2"/>
      <c r="D251" s="1"/>
      <c r="AN251" s="3"/>
      <c r="AO251" s="3"/>
      <c r="AP251" s="3"/>
      <c r="AQ251" s="3"/>
      <c r="AR251" s="4"/>
    </row>
    <row r="252" spans="2:44" ht="15.75" customHeight="1" x14ac:dyDescent="0.35">
      <c r="B252" s="1"/>
      <c r="C252" s="2"/>
      <c r="D252" s="1"/>
      <c r="AN252" s="3"/>
      <c r="AO252" s="3"/>
      <c r="AP252" s="3"/>
      <c r="AQ252" s="3"/>
      <c r="AR252" s="4"/>
    </row>
    <row r="253" spans="2:44" ht="15.75" customHeight="1" x14ac:dyDescent="0.35">
      <c r="B253" s="1"/>
      <c r="C253" s="2"/>
      <c r="D253" s="1"/>
      <c r="AN253" s="3"/>
      <c r="AO253" s="3"/>
      <c r="AP253" s="3"/>
      <c r="AQ253" s="3"/>
      <c r="AR253" s="4"/>
    </row>
    <row r="254" spans="2:44" ht="15.75" customHeight="1" x14ac:dyDescent="0.35">
      <c r="B254" s="1"/>
      <c r="C254" s="2"/>
      <c r="D254" s="1"/>
      <c r="AN254" s="3"/>
      <c r="AO254" s="3"/>
      <c r="AP254" s="3"/>
      <c r="AQ254" s="3"/>
      <c r="AR254" s="4"/>
    </row>
    <row r="255" spans="2:44" ht="15.75" customHeight="1" x14ac:dyDescent="0.35">
      <c r="B255" s="1"/>
      <c r="C255" s="2"/>
      <c r="D255" s="1"/>
      <c r="AN255" s="3"/>
      <c r="AO255" s="3"/>
      <c r="AP255" s="3"/>
      <c r="AQ255" s="3"/>
      <c r="AR255" s="4"/>
    </row>
    <row r="256" spans="2:44" ht="15.75" customHeight="1" x14ac:dyDescent="0.35">
      <c r="B256" s="1"/>
      <c r="C256" s="2"/>
      <c r="D256" s="1"/>
      <c r="AN256" s="3"/>
      <c r="AO256" s="3"/>
      <c r="AP256" s="3"/>
      <c r="AQ256" s="3"/>
      <c r="AR256" s="4"/>
    </row>
    <row r="257" spans="2:44" ht="15.75" customHeight="1" x14ac:dyDescent="0.35">
      <c r="B257" s="1"/>
      <c r="C257" s="2"/>
      <c r="D257" s="1"/>
      <c r="AN257" s="3"/>
      <c r="AO257" s="3"/>
      <c r="AP257" s="3"/>
      <c r="AQ257" s="3"/>
      <c r="AR257" s="4"/>
    </row>
    <row r="258" spans="2:44" ht="15.75" customHeight="1" x14ac:dyDescent="0.35">
      <c r="B258" s="1"/>
      <c r="C258" s="2"/>
      <c r="D258" s="1"/>
      <c r="AN258" s="3"/>
      <c r="AO258" s="3"/>
      <c r="AP258" s="3"/>
      <c r="AQ258" s="3"/>
      <c r="AR258" s="4"/>
    </row>
    <row r="259" spans="2:44" ht="15.75" customHeight="1" x14ac:dyDescent="0.35">
      <c r="B259" s="1"/>
      <c r="C259" s="2"/>
      <c r="D259" s="1"/>
      <c r="AN259" s="3"/>
      <c r="AO259" s="3"/>
      <c r="AP259" s="3"/>
      <c r="AQ259" s="3"/>
      <c r="AR259" s="4"/>
    </row>
    <row r="260" spans="2:44" ht="15.75" customHeight="1" x14ac:dyDescent="0.35">
      <c r="B260" s="1"/>
      <c r="C260" s="2"/>
      <c r="D260" s="1"/>
      <c r="AN260" s="3"/>
      <c r="AO260" s="3"/>
      <c r="AP260" s="3"/>
      <c r="AQ260" s="3"/>
      <c r="AR260" s="4"/>
    </row>
    <row r="261" spans="2:44" ht="15.75" customHeight="1" x14ac:dyDescent="0.35">
      <c r="B261" s="1"/>
      <c r="C261" s="2"/>
      <c r="D261" s="1"/>
      <c r="AN261" s="3"/>
      <c r="AO261" s="3"/>
      <c r="AP261" s="3"/>
      <c r="AQ261" s="3"/>
      <c r="AR261" s="4"/>
    </row>
    <row r="262" spans="2:44" ht="15.75" customHeight="1" x14ac:dyDescent="0.35">
      <c r="B262" s="1"/>
      <c r="C262" s="2"/>
      <c r="D262" s="1"/>
      <c r="AN262" s="3"/>
      <c r="AO262" s="3"/>
      <c r="AP262" s="3"/>
      <c r="AQ262" s="3"/>
      <c r="AR262" s="4"/>
    </row>
    <row r="263" spans="2:44" ht="15.75" customHeight="1" x14ac:dyDescent="0.35">
      <c r="B263" s="1"/>
      <c r="C263" s="2"/>
      <c r="D263" s="1"/>
      <c r="AN263" s="3"/>
      <c r="AO263" s="3"/>
      <c r="AP263" s="3"/>
      <c r="AQ263" s="3"/>
      <c r="AR263" s="4"/>
    </row>
    <row r="264" spans="2:44" ht="15.75" customHeight="1" x14ac:dyDescent="0.35">
      <c r="B264" s="1"/>
      <c r="C264" s="2"/>
      <c r="D264" s="1"/>
      <c r="AN264" s="3"/>
      <c r="AO264" s="3"/>
      <c r="AP264" s="3"/>
      <c r="AQ264" s="3"/>
      <c r="AR264" s="4"/>
    </row>
    <row r="265" spans="2:44" ht="15.75" customHeight="1" x14ac:dyDescent="0.35">
      <c r="B265" s="1"/>
      <c r="C265" s="2"/>
      <c r="D265" s="1"/>
      <c r="AN265" s="3"/>
      <c r="AO265" s="3"/>
      <c r="AP265" s="3"/>
      <c r="AQ265" s="3"/>
      <c r="AR265" s="4"/>
    </row>
    <row r="266" spans="2:44" ht="15.75" customHeight="1" x14ac:dyDescent="0.35">
      <c r="B266" s="1"/>
      <c r="C266" s="2"/>
      <c r="D266" s="1"/>
      <c r="AN266" s="3"/>
      <c r="AO266" s="3"/>
      <c r="AP266" s="3"/>
      <c r="AQ266" s="3"/>
      <c r="AR266" s="4"/>
    </row>
    <row r="267" spans="2:44" ht="15.75" customHeight="1" x14ac:dyDescent="0.35">
      <c r="B267" s="1"/>
      <c r="C267" s="2"/>
      <c r="D267" s="1"/>
      <c r="AN267" s="3"/>
      <c r="AO267" s="3"/>
      <c r="AP267" s="3"/>
      <c r="AQ267" s="3"/>
      <c r="AR267" s="4"/>
    </row>
    <row r="268" spans="2:44" ht="15.75" customHeight="1" x14ac:dyDescent="0.35">
      <c r="B268" s="1"/>
      <c r="C268" s="2"/>
      <c r="D268" s="1"/>
      <c r="AN268" s="3"/>
      <c r="AO268" s="3"/>
      <c r="AP268" s="3"/>
      <c r="AQ268" s="3"/>
      <c r="AR268" s="4"/>
    </row>
    <row r="269" spans="2:44" ht="15.75" customHeight="1" x14ac:dyDescent="0.35">
      <c r="B269" s="1"/>
      <c r="C269" s="2"/>
      <c r="D269" s="1"/>
      <c r="AN269" s="3"/>
      <c r="AO269" s="3"/>
      <c r="AP269" s="3"/>
      <c r="AQ269" s="3"/>
      <c r="AR269" s="4"/>
    </row>
    <row r="270" spans="2:44" ht="15.75" customHeight="1" x14ac:dyDescent="0.35">
      <c r="B270" s="1"/>
      <c r="C270" s="2"/>
      <c r="D270" s="1"/>
      <c r="AN270" s="3"/>
      <c r="AO270" s="3"/>
      <c r="AP270" s="3"/>
      <c r="AQ270" s="3"/>
      <c r="AR270" s="4"/>
    </row>
    <row r="271" spans="2:44" ht="15.75" customHeight="1" x14ac:dyDescent="0.35">
      <c r="B271" s="1"/>
      <c r="C271" s="2"/>
      <c r="D271" s="1"/>
      <c r="AN271" s="3"/>
      <c r="AO271" s="3"/>
      <c r="AP271" s="3"/>
      <c r="AQ271" s="3"/>
      <c r="AR271" s="4"/>
    </row>
    <row r="272" spans="2:44" ht="15.75" customHeight="1" x14ac:dyDescent="0.35">
      <c r="B272" s="1"/>
      <c r="C272" s="2"/>
      <c r="D272" s="1"/>
      <c r="AN272" s="3"/>
      <c r="AO272" s="3"/>
      <c r="AP272" s="3"/>
      <c r="AQ272" s="3"/>
      <c r="AR272" s="4"/>
    </row>
    <row r="273" spans="2:44" ht="15.75" customHeight="1" x14ac:dyDescent="0.35">
      <c r="B273" s="1"/>
      <c r="C273" s="2"/>
      <c r="D273" s="1"/>
      <c r="AN273" s="3"/>
      <c r="AO273" s="3"/>
      <c r="AP273" s="3"/>
      <c r="AQ273" s="3"/>
      <c r="AR273" s="4"/>
    </row>
    <row r="274" spans="2:44" ht="15.75" customHeight="1" x14ac:dyDescent="0.35">
      <c r="B274" s="1"/>
      <c r="C274" s="2"/>
      <c r="D274" s="1"/>
      <c r="AN274" s="3"/>
      <c r="AO274" s="3"/>
      <c r="AP274" s="3"/>
      <c r="AQ274" s="3"/>
      <c r="AR274" s="4"/>
    </row>
    <row r="275" spans="2:44" ht="15.75" customHeight="1" x14ac:dyDescent="0.35">
      <c r="B275" s="1"/>
      <c r="C275" s="2"/>
      <c r="D275" s="1"/>
      <c r="AN275" s="3"/>
      <c r="AO275" s="3"/>
      <c r="AP275" s="3"/>
      <c r="AQ275" s="3"/>
      <c r="AR275" s="4"/>
    </row>
    <row r="276" spans="2:44" ht="15.75" customHeight="1" x14ac:dyDescent="0.35">
      <c r="B276" s="1"/>
      <c r="C276" s="2"/>
      <c r="D276" s="1"/>
      <c r="AN276" s="3"/>
      <c r="AO276" s="3"/>
      <c r="AP276" s="3"/>
      <c r="AQ276" s="3"/>
      <c r="AR276" s="4"/>
    </row>
    <row r="277" spans="2:44" ht="15.75" customHeight="1" x14ac:dyDescent="0.35">
      <c r="B277" s="1"/>
      <c r="C277" s="2"/>
      <c r="D277" s="1"/>
      <c r="AN277" s="3"/>
      <c r="AO277" s="3"/>
      <c r="AP277" s="3"/>
      <c r="AQ277" s="3"/>
      <c r="AR277" s="4"/>
    </row>
    <row r="278" spans="2:44" ht="15.75" customHeight="1" x14ac:dyDescent="0.35">
      <c r="B278" s="1"/>
      <c r="C278" s="2"/>
      <c r="D278" s="1"/>
      <c r="AN278" s="3"/>
      <c r="AO278" s="3"/>
      <c r="AP278" s="3"/>
      <c r="AQ278" s="3"/>
      <c r="AR278" s="4"/>
    </row>
    <row r="279" spans="2:44" ht="15.75" customHeight="1" x14ac:dyDescent="0.35">
      <c r="B279" s="1"/>
      <c r="C279" s="2"/>
      <c r="D279" s="1"/>
      <c r="AN279" s="3"/>
      <c r="AO279" s="3"/>
      <c r="AP279" s="3"/>
      <c r="AQ279" s="3"/>
      <c r="AR279" s="4"/>
    </row>
    <row r="280" spans="2:44" ht="15.75" customHeight="1" x14ac:dyDescent="0.35">
      <c r="B280" s="1"/>
      <c r="C280" s="2"/>
      <c r="D280" s="1"/>
      <c r="AN280" s="3"/>
      <c r="AO280" s="3"/>
      <c r="AP280" s="3"/>
      <c r="AQ280" s="3"/>
      <c r="AR280" s="4"/>
    </row>
    <row r="281" spans="2:44" ht="15.75" customHeight="1" x14ac:dyDescent="0.35">
      <c r="B281" s="1"/>
      <c r="C281" s="2"/>
      <c r="D281" s="1"/>
      <c r="AN281" s="3"/>
      <c r="AO281" s="3"/>
      <c r="AP281" s="3"/>
      <c r="AQ281" s="3"/>
      <c r="AR281" s="4"/>
    </row>
    <row r="282" spans="2:44" ht="15.75" customHeight="1" x14ac:dyDescent="0.35">
      <c r="B282" s="1"/>
      <c r="C282" s="2"/>
      <c r="D282" s="1"/>
      <c r="AN282" s="3"/>
      <c r="AO282" s="3"/>
      <c r="AP282" s="3"/>
      <c r="AQ282" s="3"/>
      <c r="AR282" s="4"/>
    </row>
    <row r="283" spans="2:44" ht="15.75" customHeight="1" x14ac:dyDescent="0.35">
      <c r="B283" s="1"/>
      <c r="C283" s="2"/>
      <c r="D283" s="1"/>
      <c r="AN283" s="3"/>
      <c r="AO283" s="3"/>
      <c r="AP283" s="3"/>
      <c r="AQ283" s="3"/>
      <c r="AR283" s="4"/>
    </row>
    <row r="284" spans="2:44" ht="15.75" customHeight="1" x14ac:dyDescent="0.35">
      <c r="B284" s="1"/>
      <c r="C284" s="2"/>
      <c r="D284" s="1"/>
      <c r="AN284" s="3"/>
      <c r="AO284" s="3"/>
      <c r="AP284" s="3"/>
      <c r="AQ284" s="3"/>
      <c r="AR284" s="4"/>
    </row>
    <row r="285" spans="2:44" ht="15.75" customHeight="1" x14ac:dyDescent="0.35">
      <c r="B285" s="1"/>
      <c r="C285" s="2"/>
      <c r="D285" s="1"/>
      <c r="AN285" s="3"/>
      <c r="AO285" s="3"/>
      <c r="AP285" s="3"/>
      <c r="AQ285" s="3"/>
      <c r="AR285" s="4"/>
    </row>
    <row r="286" spans="2:44" ht="15.75" customHeight="1" x14ac:dyDescent="0.35">
      <c r="B286" s="1"/>
      <c r="C286" s="2"/>
      <c r="D286" s="1"/>
      <c r="AN286" s="3"/>
      <c r="AO286" s="3"/>
      <c r="AP286" s="3"/>
      <c r="AQ286" s="3"/>
      <c r="AR286" s="4"/>
    </row>
    <row r="287" spans="2:44" ht="15.75" customHeight="1" x14ac:dyDescent="0.35">
      <c r="B287" s="1"/>
      <c r="C287" s="2"/>
      <c r="D287" s="1"/>
      <c r="AN287" s="3"/>
      <c r="AO287" s="3"/>
      <c r="AP287" s="3"/>
      <c r="AQ287" s="3"/>
      <c r="AR287" s="4"/>
    </row>
    <row r="288" spans="2:44" ht="15.75" customHeight="1" x14ac:dyDescent="0.35">
      <c r="B288" s="1"/>
      <c r="C288" s="2"/>
      <c r="D288" s="1"/>
      <c r="AN288" s="3"/>
      <c r="AO288" s="3"/>
      <c r="AP288" s="3"/>
      <c r="AQ288" s="3"/>
      <c r="AR288" s="4"/>
    </row>
    <row r="289" spans="2:44" ht="15.75" customHeight="1" x14ac:dyDescent="0.35">
      <c r="B289" s="1"/>
      <c r="C289" s="2"/>
      <c r="D289" s="1"/>
      <c r="AN289" s="3"/>
      <c r="AO289" s="3"/>
      <c r="AP289" s="3"/>
      <c r="AQ289" s="3"/>
      <c r="AR289" s="4"/>
    </row>
    <row r="290" spans="2:44" ht="15.75" customHeight="1" x14ac:dyDescent="0.35">
      <c r="B290" s="1"/>
      <c r="C290" s="2"/>
      <c r="D290" s="1"/>
      <c r="AN290" s="3"/>
      <c r="AO290" s="3"/>
      <c r="AP290" s="3"/>
      <c r="AQ290" s="3"/>
      <c r="AR290" s="4"/>
    </row>
    <row r="291" spans="2:44" ht="15.75" customHeight="1" x14ac:dyDescent="0.35">
      <c r="B291" s="1"/>
      <c r="C291" s="2"/>
      <c r="D291" s="1"/>
      <c r="AN291" s="3"/>
      <c r="AO291" s="3"/>
      <c r="AP291" s="3"/>
      <c r="AQ291" s="3"/>
      <c r="AR291" s="4"/>
    </row>
    <row r="292" spans="2:44" ht="15.75" customHeight="1" x14ac:dyDescent="0.35">
      <c r="B292" s="1"/>
      <c r="C292" s="2"/>
      <c r="D292" s="1"/>
      <c r="AN292" s="3"/>
      <c r="AO292" s="3"/>
      <c r="AP292" s="3"/>
      <c r="AQ292" s="3"/>
      <c r="AR292" s="4"/>
    </row>
    <row r="293" spans="2:44" ht="15.75" customHeight="1" x14ac:dyDescent="0.35">
      <c r="B293" s="1"/>
      <c r="C293" s="2"/>
      <c r="D293" s="1"/>
      <c r="AN293" s="3"/>
      <c r="AO293" s="3"/>
      <c r="AP293" s="3"/>
      <c r="AQ293" s="3"/>
      <c r="AR293" s="4"/>
    </row>
    <row r="294" spans="2:44" ht="15.75" customHeight="1" x14ac:dyDescent="0.35">
      <c r="B294" s="1"/>
      <c r="C294" s="2"/>
      <c r="D294" s="1"/>
      <c r="AN294" s="3"/>
      <c r="AO294" s="3"/>
      <c r="AP294" s="3"/>
      <c r="AQ294" s="3"/>
      <c r="AR294" s="4"/>
    </row>
    <row r="295" spans="2:44" ht="15.75" customHeight="1" x14ac:dyDescent="0.35">
      <c r="B295" s="1"/>
      <c r="C295" s="2"/>
      <c r="D295" s="1"/>
      <c r="AN295" s="3"/>
      <c r="AO295" s="3"/>
      <c r="AP295" s="3"/>
      <c r="AQ295" s="3"/>
      <c r="AR295" s="4"/>
    </row>
    <row r="296" spans="2:44" ht="15.75" customHeight="1" x14ac:dyDescent="0.35">
      <c r="B296" s="1"/>
      <c r="C296" s="2"/>
      <c r="D296" s="1"/>
      <c r="AN296" s="3"/>
      <c r="AO296" s="3"/>
      <c r="AP296" s="3"/>
      <c r="AQ296" s="3"/>
      <c r="AR296" s="4"/>
    </row>
    <row r="297" spans="2:44" ht="15.75" customHeight="1" x14ac:dyDescent="0.35">
      <c r="B297" s="1"/>
      <c r="C297" s="2"/>
      <c r="D297" s="1"/>
      <c r="AN297" s="3"/>
      <c r="AO297" s="3"/>
      <c r="AP297" s="3"/>
      <c r="AQ297" s="3"/>
      <c r="AR297" s="4"/>
    </row>
    <row r="298" spans="2:44" ht="15.75" customHeight="1" x14ac:dyDescent="0.35">
      <c r="B298" s="1"/>
      <c r="C298" s="2"/>
      <c r="D298" s="1"/>
      <c r="AN298" s="3"/>
      <c r="AO298" s="3"/>
      <c r="AP298" s="3"/>
      <c r="AQ298" s="3"/>
      <c r="AR298" s="4"/>
    </row>
    <row r="299" spans="2:44" ht="15.75" customHeight="1" x14ac:dyDescent="0.35">
      <c r="B299" s="1"/>
      <c r="C299" s="2"/>
      <c r="D299" s="1"/>
      <c r="AN299" s="3"/>
      <c r="AO299" s="3"/>
      <c r="AP299" s="3"/>
      <c r="AQ299" s="3"/>
      <c r="AR299" s="4"/>
    </row>
    <row r="300" spans="2:44" ht="15.75" customHeight="1" x14ac:dyDescent="0.35">
      <c r="B300" s="1"/>
      <c r="C300" s="2"/>
      <c r="D300" s="1"/>
      <c r="AN300" s="3"/>
      <c r="AO300" s="3"/>
      <c r="AP300" s="3"/>
      <c r="AQ300" s="3"/>
      <c r="AR300" s="4"/>
    </row>
    <row r="301" spans="2:44" ht="15.75" customHeight="1" x14ac:dyDescent="0.35">
      <c r="B301" s="1"/>
      <c r="C301" s="2"/>
      <c r="D301" s="1"/>
      <c r="AN301" s="3"/>
      <c r="AO301" s="3"/>
      <c r="AP301" s="3"/>
      <c r="AQ301" s="3"/>
      <c r="AR301" s="4"/>
    </row>
    <row r="302" spans="2:44" ht="15.75" customHeight="1" x14ac:dyDescent="0.35">
      <c r="B302" s="1"/>
      <c r="C302" s="2"/>
      <c r="D302" s="1"/>
      <c r="AN302" s="3"/>
      <c r="AO302" s="3"/>
      <c r="AP302" s="3"/>
      <c r="AQ302" s="3"/>
      <c r="AR302" s="4"/>
    </row>
    <row r="303" spans="2:44" ht="15.75" customHeight="1" x14ac:dyDescent="0.35">
      <c r="B303" s="1"/>
      <c r="C303" s="2"/>
      <c r="D303" s="1"/>
      <c r="AN303" s="3"/>
      <c r="AO303" s="3"/>
      <c r="AP303" s="3"/>
      <c r="AQ303" s="3"/>
      <c r="AR303" s="4"/>
    </row>
    <row r="304" spans="2:44" ht="15.75" customHeight="1" x14ac:dyDescent="0.35">
      <c r="B304" s="1"/>
      <c r="C304" s="2"/>
      <c r="D304" s="1"/>
      <c r="AN304" s="3"/>
      <c r="AO304" s="3"/>
      <c r="AP304" s="3"/>
      <c r="AQ304" s="3"/>
      <c r="AR304" s="4"/>
    </row>
    <row r="305" spans="2:44" ht="15.75" customHeight="1" x14ac:dyDescent="0.35">
      <c r="B305" s="1"/>
      <c r="C305" s="2"/>
      <c r="D305" s="1"/>
      <c r="AN305" s="3"/>
      <c r="AO305" s="3"/>
      <c r="AP305" s="3"/>
      <c r="AQ305" s="3"/>
      <c r="AR305" s="4"/>
    </row>
    <row r="306" spans="2:44" ht="15.75" customHeight="1" x14ac:dyDescent="0.35">
      <c r="B306" s="1"/>
      <c r="C306" s="2"/>
      <c r="D306" s="1"/>
      <c r="AN306" s="3"/>
      <c r="AO306" s="3"/>
      <c r="AP306" s="3"/>
      <c r="AQ306" s="3"/>
      <c r="AR306" s="4"/>
    </row>
    <row r="307" spans="2:44" ht="15.75" customHeight="1" x14ac:dyDescent="0.35">
      <c r="B307" s="1"/>
      <c r="C307" s="2"/>
      <c r="D307" s="1"/>
      <c r="AN307" s="3"/>
      <c r="AO307" s="3"/>
      <c r="AP307" s="3"/>
      <c r="AQ307" s="3"/>
      <c r="AR307" s="4"/>
    </row>
    <row r="308" spans="2:44" ht="15.75" customHeight="1" x14ac:dyDescent="0.35">
      <c r="B308" s="1"/>
      <c r="C308" s="2"/>
      <c r="D308" s="1"/>
      <c r="AN308" s="3"/>
      <c r="AO308" s="3"/>
      <c r="AP308" s="3"/>
      <c r="AQ308" s="3"/>
      <c r="AR308" s="4"/>
    </row>
    <row r="309" spans="2:44" ht="15.75" customHeight="1" x14ac:dyDescent="0.35">
      <c r="B309" s="1"/>
      <c r="C309" s="2"/>
      <c r="D309" s="1"/>
      <c r="AN309" s="3"/>
      <c r="AO309" s="3"/>
      <c r="AP309" s="3"/>
      <c r="AQ309" s="3"/>
      <c r="AR309" s="4"/>
    </row>
    <row r="310" spans="2:44" ht="15.75" customHeight="1" x14ac:dyDescent="0.35">
      <c r="B310" s="1"/>
      <c r="C310" s="2"/>
      <c r="D310" s="1"/>
      <c r="AN310" s="3"/>
      <c r="AO310" s="3"/>
      <c r="AP310" s="3"/>
      <c r="AQ310" s="3"/>
      <c r="AR310" s="4"/>
    </row>
    <row r="311" spans="2:44" ht="15.75" customHeight="1" x14ac:dyDescent="0.35">
      <c r="B311" s="1"/>
      <c r="C311" s="2"/>
      <c r="D311" s="1"/>
      <c r="AN311" s="3"/>
      <c r="AO311" s="3"/>
      <c r="AP311" s="3"/>
      <c r="AQ311" s="3"/>
      <c r="AR311" s="4"/>
    </row>
    <row r="312" spans="2:44" ht="15.75" customHeight="1" x14ac:dyDescent="0.35">
      <c r="B312" s="1"/>
      <c r="C312" s="2"/>
      <c r="D312" s="1"/>
      <c r="AN312" s="3"/>
      <c r="AO312" s="3"/>
      <c r="AP312" s="3"/>
      <c r="AQ312" s="3"/>
      <c r="AR312" s="4"/>
    </row>
    <row r="313" spans="2:44" ht="15.75" customHeight="1" x14ac:dyDescent="0.35">
      <c r="B313" s="1"/>
      <c r="C313" s="2"/>
      <c r="D313" s="1"/>
      <c r="AN313" s="3"/>
      <c r="AO313" s="3"/>
      <c r="AP313" s="3"/>
      <c r="AQ313" s="3"/>
      <c r="AR313" s="4"/>
    </row>
    <row r="314" spans="2:44" ht="15.75" customHeight="1" x14ac:dyDescent="0.35">
      <c r="B314" s="1"/>
      <c r="C314" s="2"/>
      <c r="D314" s="1"/>
      <c r="AN314" s="3"/>
      <c r="AO314" s="3"/>
      <c r="AP314" s="3"/>
      <c r="AQ314" s="3"/>
      <c r="AR314" s="4"/>
    </row>
    <row r="315" spans="2:44" ht="15.75" customHeight="1" x14ac:dyDescent="0.35">
      <c r="B315" s="1"/>
      <c r="C315" s="2"/>
      <c r="D315" s="1"/>
      <c r="AN315" s="3"/>
      <c r="AO315" s="3"/>
      <c r="AP315" s="3"/>
      <c r="AQ315" s="3"/>
      <c r="AR315" s="4"/>
    </row>
    <row r="316" spans="2:44" ht="15.75" customHeight="1" x14ac:dyDescent="0.35">
      <c r="B316" s="1"/>
      <c r="C316" s="2"/>
      <c r="D316" s="1"/>
      <c r="AN316" s="3"/>
      <c r="AO316" s="3"/>
      <c r="AP316" s="3"/>
      <c r="AQ316" s="3"/>
      <c r="AR316" s="4"/>
    </row>
    <row r="317" spans="2:44" ht="15.75" customHeight="1" x14ac:dyDescent="0.35">
      <c r="B317" s="1"/>
      <c r="C317" s="2"/>
      <c r="D317" s="1"/>
      <c r="AN317" s="3"/>
      <c r="AO317" s="3"/>
      <c r="AP317" s="3"/>
      <c r="AQ317" s="3"/>
      <c r="AR317" s="4"/>
    </row>
    <row r="318" spans="2:44" ht="15.75" customHeight="1" x14ac:dyDescent="0.35">
      <c r="B318" s="1"/>
      <c r="C318" s="2"/>
      <c r="D318" s="1"/>
      <c r="AN318" s="3"/>
      <c r="AO318" s="3"/>
      <c r="AP318" s="3"/>
      <c r="AQ318" s="3"/>
      <c r="AR318" s="4"/>
    </row>
    <row r="319" spans="2:44" ht="15.75" customHeight="1" x14ac:dyDescent="0.35">
      <c r="B319" s="1"/>
      <c r="C319" s="2"/>
      <c r="D319" s="1"/>
      <c r="AN319" s="3"/>
      <c r="AO319" s="3"/>
      <c r="AP319" s="3"/>
      <c r="AQ319" s="3"/>
      <c r="AR319" s="4"/>
    </row>
    <row r="320" spans="2:44" ht="15.75" customHeight="1" x14ac:dyDescent="0.35">
      <c r="B320" s="1"/>
      <c r="C320" s="2"/>
      <c r="D320" s="1"/>
      <c r="AN320" s="3"/>
      <c r="AO320" s="3"/>
      <c r="AP320" s="3"/>
      <c r="AQ320" s="3"/>
      <c r="AR320" s="4"/>
    </row>
    <row r="321" spans="2:44" ht="15.75" customHeight="1" x14ac:dyDescent="0.35">
      <c r="B321" s="1"/>
      <c r="C321" s="2"/>
      <c r="D321" s="1"/>
      <c r="AN321" s="3"/>
      <c r="AO321" s="3"/>
      <c r="AP321" s="3"/>
      <c r="AQ321" s="3"/>
      <c r="AR321" s="4"/>
    </row>
    <row r="322" spans="2:44" ht="15.75" customHeight="1" x14ac:dyDescent="0.35">
      <c r="B322" s="1"/>
      <c r="C322" s="2"/>
      <c r="D322" s="1"/>
      <c r="AN322" s="3"/>
      <c r="AO322" s="3"/>
      <c r="AP322" s="3"/>
      <c r="AQ322" s="3"/>
      <c r="AR322" s="4"/>
    </row>
    <row r="323" spans="2:44" ht="15.75" customHeight="1" x14ac:dyDescent="0.35">
      <c r="B323" s="1"/>
      <c r="C323" s="2"/>
      <c r="D323" s="1"/>
      <c r="AN323" s="3"/>
      <c r="AO323" s="3"/>
      <c r="AP323" s="3"/>
      <c r="AQ323" s="3"/>
      <c r="AR323" s="4"/>
    </row>
    <row r="324" spans="2:44" ht="15.75" customHeight="1" x14ac:dyDescent="0.35">
      <c r="B324" s="1"/>
      <c r="C324" s="2"/>
      <c r="D324" s="1"/>
      <c r="AN324" s="3"/>
      <c r="AO324" s="3"/>
      <c r="AP324" s="3"/>
      <c r="AQ324" s="3"/>
      <c r="AR324" s="4"/>
    </row>
    <row r="325" spans="2:44" ht="15.75" customHeight="1" x14ac:dyDescent="0.35">
      <c r="B325" s="1"/>
      <c r="C325" s="2"/>
      <c r="D325" s="1"/>
      <c r="AN325" s="3"/>
      <c r="AO325" s="3"/>
      <c r="AP325" s="3"/>
      <c r="AQ325" s="3"/>
      <c r="AR325" s="4"/>
    </row>
    <row r="326" spans="2:44" ht="15.75" customHeight="1" x14ac:dyDescent="0.35">
      <c r="B326" s="1"/>
      <c r="C326" s="2"/>
      <c r="D326" s="1"/>
      <c r="AN326" s="3"/>
      <c r="AO326" s="3"/>
      <c r="AP326" s="3"/>
      <c r="AQ326" s="3"/>
      <c r="AR326" s="4"/>
    </row>
    <row r="327" spans="2:44" ht="15.75" customHeight="1" x14ac:dyDescent="0.35">
      <c r="B327" s="1"/>
      <c r="C327" s="2"/>
      <c r="D327" s="1"/>
      <c r="AN327" s="3"/>
      <c r="AO327" s="3"/>
      <c r="AP327" s="3"/>
      <c r="AQ327" s="3"/>
      <c r="AR327" s="4"/>
    </row>
    <row r="328" spans="2:44" ht="15.75" customHeight="1" x14ac:dyDescent="0.35">
      <c r="B328" s="1"/>
      <c r="C328" s="2"/>
      <c r="D328" s="1"/>
      <c r="AN328" s="3"/>
      <c r="AO328" s="3"/>
      <c r="AP328" s="3"/>
      <c r="AQ328" s="3"/>
      <c r="AR328" s="4"/>
    </row>
    <row r="329" spans="2:44" ht="15.75" customHeight="1" x14ac:dyDescent="0.35">
      <c r="B329" s="1"/>
      <c r="C329" s="2"/>
      <c r="D329" s="1"/>
      <c r="AN329" s="3"/>
      <c r="AO329" s="3"/>
      <c r="AP329" s="3"/>
      <c r="AQ329" s="3"/>
      <c r="AR329" s="4"/>
    </row>
    <row r="330" spans="2:44" ht="15.75" customHeight="1" x14ac:dyDescent="0.35">
      <c r="B330" s="1"/>
      <c r="C330" s="2"/>
      <c r="D330" s="1"/>
      <c r="AN330" s="3"/>
      <c r="AO330" s="3"/>
      <c r="AP330" s="3"/>
      <c r="AQ330" s="3"/>
      <c r="AR330" s="4"/>
    </row>
    <row r="331" spans="2:44" ht="15.75" customHeight="1" x14ac:dyDescent="0.35">
      <c r="B331" s="1"/>
      <c r="C331" s="2"/>
      <c r="D331" s="1"/>
      <c r="AN331" s="3"/>
      <c r="AO331" s="3"/>
      <c r="AP331" s="3"/>
      <c r="AQ331" s="3"/>
      <c r="AR331" s="4"/>
    </row>
    <row r="332" spans="2:44" ht="15.75" customHeight="1" x14ac:dyDescent="0.35">
      <c r="B332" s="1"/>
      <c r="C332" s="2"/>
      <c r="D332" s="1"/>
      <c r="AN332" s="3"/>
      <c r="AO332" s="3"/>
      <c r="AP332" s="3"/>
      <c r="AQ332" s="3"/>
      <c r="AR332" s="4"/>
    </row>
    <row r="333" spans="2:44" ht="15.75" customHeight="1" x14ac:dyDescent="0.35">
      <c r="B333" s="1"/>
      <c r="C333" s="2"/>
      <c r="D333" s="1"/>
      <c r="AN333" s="3"/>
      <c r="AO333" s="3"/>
      <c r="AP333" s="3"/>
      <c r="AQ333" s="3"/>
      <c r="AR333" s="4"/>
    </row>
    <row r="334" spans="2:44" ht="15.75" customHeight="1" x14ac:dyDescent="0.35">
      <c r="B334" s="1"/>
      <c r="C334" s="2"/>
      <c r="D334" s="1"/>
      <c r="AN334" s="3"/>
      <c r="AO334" s="3"/>
      <c r="AP334" s="3"/>
      <c r="AQ334" s="3"/>
      <c r="AR334" s="4"/>
    </row>
    <row r="335" spans="2:44" ht="15.75" customHeight="1" x14ac:dyDescent="0.35">
      <c r="B335" s="1"/>
      <c r="C335" s="2"/>
      <c r="D335" s="1"/>
      <c r="AN335" s="3"/>
      <c r="AO335" s="3"/>
      <c r="AP335" s="3"/>
      <c r="AQ335" s="3"/>
      <c r="AR335" s="4"/>
    </row>
    <row r="336" spans="2:44" ht="15.75" customHeight="1" x14ac:dyDescent="0.35">
      <c r="B336" s="1"/>
      <c r="C336" s="2"/>
      <c r="D336" s="1"/>
      <c r="AN336" s="3"/>
      <c r="AO336" s="3"/>
      <c r="AP336" s="3"/>
      <c r="AQ336" s="3"/>
      <c r="AR336" s="4"/>
    </row>
    <row r="337" spans="2:44" ht="15.75" customHeight="1" x14ac:dyDescent="0.35">
      <c r="B337" s="1"/>
      <c r="C337" s="2"/>
      <c r="D337" s="1"/>
      <c r="AN337" s="3"/>
      <c r="AO337" s="3"/>
      <c r="AP337" s="3"/>
      <c r="AQ337" s="3"/>
      <c r="AR337" s="4"/>
    </row>
    <row r="338" spans="2:44" ht="15.75" customHeight="1" x14ac:dyDescent="0.35">
      <c r="B338" s="1"/>
      <c r="C338" s="2"/>
      <c r="D338" s="1"/>
      <c r="AN338" s="3"/>
      <c r="AO338" s="3"/>
      <c r="AP338" s="3"/>
      <c r="AQ338" s="3"/>
      <c r="AR338" s="4"/>
    </row>
    <row r="339" spans="2:44" ht="15.75" customHeight="1" x14ac:dyDescent="0.35">
      <c r="B339" s="1"/>
      <c r="C339" s="2"/>
      <c r="D339" s="1"/>
      <c r="AN339" s="3"/>
      <c r="AO339" s="3"/>
      <c r="AP339" s="3"/>
      <c r="AQ339" s="3"/>
      <c r="AR339" s="4"/>
    </row>
    <row r="340" spans="2:44" ht="15.75" customHeight="1" x14ac:dyDescent="0.35">
      <c r="B340" s="1"/>
      <c r="C340" s="2"/>
      <c r="D340" s="1"/>
      <c r="AN340" s="3"/>
      <c r="AO340" s="3"/>
      <c r="AP340" s="3"/>
      <c r="AQ340" s="3"/>
      <c r="AR340" s="4"/>
    </row>
    <row r="341" spans="2:44" ht="15.75" customHeight="1" x14ac:dyDescent="0.35">
      <c r="B341" s="1"/>
      <c r="C341" s="2"/>
      <c r="D341" s="1"/>
      <c r="AN341" s="3"/>
      <c r="AO341" s="3"/>
      <c r="AP341" s="3"/>
      <c r="AQ341" s="3"/>
      <c r="AR341" s="4"/>
    </row>
    <row r="342" spans="2:44" ht="15.75" customHeight="1" x14ac:dyDescent="0.35">
      <c r="B342" s="1"/>
      <c r="C342" s="2"/>
      <c r="D342" s="1"/>
      <c r="AN342" s="3"/>
      <c r="AO342" s="3"/>
      <c r="AP342" s="3"/>
      <c r="AQ342" s="3"/>
      <c r="AR342" s="4"/>
    </row>
    <row r="343" spans="2:44" ht="15.75" customHeight="1" x14ac:dyDescent="0.35">
      <c r="B343" s="1"/>
      <c r="C343" s="2"/>
      <c r="D343" s="1"/>
      <c r="AN343" s="3"/>
      <c r="AO343" s="3"/>
      <c r="AP343" s="3"/>
      <c r="AQ343" s="3"/>
      <c r="AR343" s="4"/>
    </row>
    <row r="344" spans="2:44" ht="15.75" customHeight="1" x14ac:dyDescent="0.35">
      <c r="B344" s="1"/>
      <c r="C344" s="2"/>
      <c r="D344" s="1"/>
      <c r="AN344" s="3"/>
      <c r="AO344" s="3"/>
      <c r="AP344" s="3"/>
      <c r="AQ344" s="3"/>
      <c r="AR344" s="4"/>
    </row>
    <row r="345" spans="2:44" ht="15.75" customHeight="1" x14ac:dyDescent="0.35">
      <c r="B345" s="1"/>
      <c r="C345" s="2"/>
      <c r="D345" s="1"/>
      <c r="AN345" s="3"/>
      <c r="AO345" s="3"/>
      <c r="AP345" s="3"/>
      <c r="AQ345" s="3"/>
      <c r="AR345" s="4"/>
    </row>
    <row r="346" spans="2:44" ht="15.75" customHeight="1" x14ac:dyDescent="0.35">
      <c r="B346" s="1"/>
      <c r="C346" s="2"/>
      <c r="D346" s="1"/>
      <c r="AN346" s="3"/>
      <c r="AO346" s="3"/>
      <c r="AP346" s="3"/>
      <c r="AQ346" s="3"/>
      <c r="AR346" s="4"/>
    </row>
    <row r="347" spans="2:44" ht="15.75" customHeight="1" x14ac:dyDescent="0.35">
      <c r="B347" s="1"/>
      <c r="C347" s="2"/>
      <c r="D347" s="1"/>
      <c r="AN347" s="3"/>
      <c r="AO347" s="3"/>
      <c r="AP347" s="3"/>
      <c r="AQ347" s="3"/>
      <c r="AR347" s="4"/>
    </row>
    <row r="348" spans="2:44" ht="15.75" customHeight="1" x14ac:dyDescent="0.35">
      <c r="B348" s="1"/>
      <c r="C348" s="2"/>
      <c r="D348" s="1"/>
      <c r="AN348" s="3"/>
      <c r="AO348" s="3"/>
      <c r="AP348" s="3"/>
      <c r="AQ348" s="3"/>
      <c r="AR348" s="4"/>
    </row>
    <row r="349" spans="2:44" ht="15.75" customHeight="1" x14ac:dyDescent="0.35">
      <c r="B349" s="1"/>
      <c r="C349" s="2"/>
      <c r="D349" s="1"/>
      <c r="AN349" s="3"/>
      <c r="AO349" s="3"/>
      <c r="AP349" s="3"/>
      <c r="AQ349" s="3"/>
      <c r="AR349" s="4"/>
    </row>
    <row r="350" spans="2:44" ht="15.75" customHeight="1" x14ac:dyDescent="0.35">
      <c r="B350" s="1"/>
      <c r="C350" s="2"/>
      <c r="D350" s="1"/>
      <c r="AN350" s="3"/>
      <c r="AO350" s="3"/>
      <c r="AP350" s="3"/>
      <c r="AQ350" s="3"/>
      <c r="AR350" s="4"/>
    </row>
    <row r="351" spans="2:44" ht="15.75" customHeight="1" x14ac:dyDescent="0.35">
      <c r="B351" s="1"/>
      <c r="C351" s="2"/>
      <c r="D351" s="1"/>
      <c r="AN351" s="3"/>
      <c r="AO351" s="3"/>
      <c r="AP351" s="3"/>
      <c r="AQ351" s="3"/>
      <c r="AR351" s="4"/>
    </row>
    <row r="352" spans="2:44" ht="15.75" customHeight="1" x14ac:dyDescent="0.35">
      <c r="B352" s="1"/>
      <c r="C352" s="2"/>
      <c r="D352" s="1"/>
      <c r="AN352" s="3"/>
      <c r="AO352" s="3"/>
      <c r="AP352" s="3"/>
      <c r="AQ352" s="3"/>
      <c r="AR352" s="4"/>
    </row>
    <row r="353" spans="2:44" ht="15.75" customHeight="1" x14ac:dyDescent="0.35">
      <c r="B353" s="1"/>
      <c r="C353" s="2"/>
      <c r="D353" s="1"/>
      <c r="AN353" s="3"/>
      <c r="AO353" s="3"/>
      <c r="AP353" s="3"/>
      <c r="AQ353" s="3"/>
      <c r="AR353" s="4"/>
    </row>
    <row r="354" spans="2:44" ht="15.75" customHeight="1" x14ac:dyDescent="0.35">
      <c r="B354" s="1"/>
      <c r="C354" s="2"/>
      <c r="D354" s="1"/>
      <c r="AN354" s="3"/>
      <c r="AO354" s="3"/>
      <c r="AP354" s="3"/>
      <c r="AQ354" s="3"/>
      <c r="AR354" s="4"/>
    </row>
    <row r="355" spans="2:44" ht="15.75" customHeight="1" x14ac:dyDescent="0.35">
      <c r="B355" s="1"/>
      <c r="C355" s="2"/>
      <c r="D355" s="1"/>
      <c r="AN355" s="3"/>
      <c r="AO355" s="3"/>
      <c r="AP355" s="3"/>
      <c r="AQ355" s="3"/>
      <c r="AR355" s="4"/>
    </row>
    <row r="356" spans="2:44" ht="15.75" customHeight="1" x14ac:dyDescent="0.35">
      <c r="B356" s="1"/>
      <c r="C356" s="2"/>
      <c r="D356" s="1"/>
      <c r="AN356" s="3"/>
      <c r="AO356" s="3"/>
      <c r="AP356" s="3"/>
      <c r="AQ356" s="3"/>
      <c r="AR356" s="4"/>
    </row>
    <row r="357" spans="2:44" ht="15.75" customHeight="1" x14ac:dyDescent="0.35">
      <c r="B357" s="1"/>
      <c r="C357" s="2"/>
      <c r="D357" s="1"/>
      <c r="AN357" s="3"/>
      <c r="AO357" s="3"/>
      <c r="AP357" s="3"/>
      <c r="AQ357" s="3"/>
      <c r="AR357" s="4"/>
    </row>
    <row r="358" spans="2:44" ht="15.75" customHeight="1" x14ac:dyDescent="0.35">
      <c r="B358" s="1"/>
      <c r="C358" s="2"/>
      <c r="D358" s="1"/>
      <c r="AN358" s="3"/>
      <c r="AO358" s="3"/>
      <c r="AP358" s="3"/>
      <c r="AQ358" s="3"/>
      <c r="AR358" s="4"/>
    </row>
    <row r="359" spans="2:44" ht="15.75" customHeight="1" x14ac:dyDescent="0.35">
      <c r="B359" s="1"/>
      <c r="C359" s="2"/>
      <c r="D359" s="1"/>
      <c r="AN359" s="3"/>
      <c r="AO359" s="3"/>
      <c r="AP359" s="3"/>
      <c r="AQ359" s="3"/>
      <c r="AR359" s="4"/>
    </row>
    <row r="360" spans="2:44" ht="15.75" customHeight="1" x14ac:dyDescent="0.35">
      <c r="B360" s="1"/>
      <c r="C360" s="2"/>
      <c r="D360" s="1"/>
      <c r="AN360" s="3"/>
      <c r="AO360" s="3"/>
      <c r="AP360" s="3"/>
      <c r="AQ360" s="3"/>
      <c r="AR360" s="4"/>
    </row>
    <row r="361" spans="2:44" ht="15.75" customHeight="1" x14ac:dyDescent="0.35">
      <c r="B361" s="1"/>
      <c r="C361" s="2"/>
      <c r="D361" s="1"/>
      <c r="AN361" s="3"/>
      <c r="AO361" s="3"/>
      <c r="AP361" s="3"/>
      <c r="AQ361" s="3"/>
      <c r="AR361" s="4"/>
    </row>
    <row r="362" spans="2:44" ht="15.75" customHeight="1" x14ac:dyDescent="0.35">
      <c r="B362" s="1"/>
      <c r="C362" s="2"/>
      <c r="D362" s="1"/>
      <c r="AN362" s="3"/>
      <c r="AO362" s="3"/>
      <c r="AP362" s="3"/>
      <c r="AQ362" s="3"/>
      <c r="AR362" s="4"/>
    </row>
    <row r="363" spans="2:44" ht="15.75" customHeight="1" x14ac:dyDescent="0.35">
      <c r="B363" s="1"/>
      <c r="C363" s="2"/>
      <c r="D363" s="1"/>
      <c r="AN363" s="3"/>
      <c r="AO363" s="3"/>
      <c r="AP363" s="3"/>
      <c r="AQ363" s="3"/>
      <c r="AR363" s="4"/>
    </row>
    <row r="364" spans="2:44" ht="15.75" customHeight="1" x14ac:dyDescent="0.35">
      <c r="B364" s="1"/>
      <c r="C364" s="2"/>
      <c r="D364" s="1"/>
      <c r="AN364" s="3"/>
      <c r="AO364" s="3"/>
      <c r="AP364" s="3"/>
      <c r="AQ364" s="3"/>
      <c r="AR364" s="4"/>
    </row>
    <row r="365" spans="2:44" ht="15.75" customHeight="1" x14ac:dyDescent="0.35">
      <c r="B365" s="1"/>
      <c r="C365" s="2"/>
      <c r="D365" s="1"/>
      <c r="AN365" s="3"/>
      <c r="AO365" s="3"/>
      <c r="AP365" s="3"/>
      <c r="AQ365" s="3"/>
      <c r="AR365" s="4"/>
    </row>
    <row r="366" spans="2:44" ht="15.75" customHeight="1" x14ac:dyDescent="0.35">
      <c r="B366" s="1"/>
      <c r="C366" s="2"/>
      <c r="D366" s="1"/>
      <c r="AN366" s="3"/>
      <c r="AO366" s="3"/>
      <c r="AP366" s="3"/>
      <c r="AQ366" s="3"/>
      <c r="AR366" s="4"/>
    </row>
    <row r="367" spans="2:44" ht="15.75" customHeight="1" x14ac:dyDescent="0.35">
      <c r="B367" s="1"/>
      <c r="C367" s="2"/>
      <c r="D367" s="1"/>
      <c r="AN367" s="3"/>
      <c r="AO367" s="3"/>
      <c r="AP367" s="3"/>
      <c r="AQ367" s="3"/>
      <c r="AR367" s="4"/>
    </row>
    <row r="368" spans="2:44" ht="15.75" customHeight="1" x14ac:dyDescent="0.35">
      <c r="B368" s="1"/>
      <c r="C368" s="2"/>
      <c r="D368" s="1"/>
      <c r="AN368" s="3"/>
      <c r="AO368" s="3"/>
      <c r="AP368" s="3"/>
      <c r="AQ368" s="3"/>
      <c r="AR368" s="4"/>
    </row>
    <row r="369" spans="2:44" ht="15.75" customHeight="1" x14ac:dyDescent="0.35">
      <c r="B369" s="1"/>
      <c r="C369" s="2"/>
      <c r="D369" s="1"/>
      <c r="AN369" s="3"/>
      <c r="AO369" s="3"/>
      <c r="AP369" s="3"/>
      <c r="AQ369" s="3"/>
      <c r="AR369" s="4"/>
    </row>
    <row r="370" spans="2:44" ht="15.75" customHeight="1" x14ac:dyDescent="0.35">
      <c r="B370" s="1"/>
      <c r="C370" s="2"/>
      <c r="D370" s="1"/>
      <c r="AN370" s="3"/>
      <c r="AO370" s="3"/>
      <c r="AP370" s="3"/>
      <c r="AQ370" s="3"/>
      <c r="AR370" s="4"/>
    </row>
    <row r="371" spans="2:44" ht="15.75" customHeight="1" x14ac:dyDescent="0.35">
      <c r="B371" s="1"/>
      <c r="C371" s="2"/>
      <c r="D371" s="1"/>
      <c r="AN371" s="3"/>
      <c r="AO371" s="3"/>
      <c r="AP371" s="3"/>
      <c r="AQ371" s="3"/>
      <c r="AR371" s="4"/>
    </row>
    <row r="372" spans="2:44" ht="15.75" customHeight="1" x14ac:dyDescent="0.35">
      <c r="B372" s="1"/>
      <c r="C372" s="2"/>
      <c r="D372" s="1"/>
      <c r="AN372" s="3"/>
      <c r="AO372" s="3"/>
      <c r="AP372" s="3"/>
      <c r="AQ372" s="3"/>
      <c r="AR372" s="4"/>
    </row>
    <row r="373" spans="2:44" ht="15.75" customHeight="1" x14ac:dyDescent="0.35">
      <c r="B373" s="1"/>
      <c r="C373" s="2"/>
      <c r="D373" s="1"/>
      <c r="AN373" s="3"/>
      <c r="AO373" s="3"/>
      <c r="AP373" s="3"/>
      <c r="AQ373" s="3"/>
      <c r="AR373" s="4"/>
    </row>
    <row r="374" spans="2:44" ht="15.75" customHeight="1" x14ac:dyDescent="0.35">
      <c r="B374" s="1"/>
      <c r="C374" s="2"/>
      <c r="D374" s="1"/>
      <c r="AN374" s="3"/>
      <c r="AO374" s="3"/>
      <c r="AP374" s="3"/>
      <c r="AQ374" s="3"/>
      <c r="AR374" s="4"/>
    </row>
    <row r="375" spans="2:44" ht="15.75" customHeight="1" x14ac:dyDescent="0.35">
      <c r="B375" s="1"/>
      <c r="C375" s="2"/>
      <c r="D375" s="1"/>
      <c r="AN375" s="3"/>
      <c r="AO375" s="3"/>
      <c r="AP375" s="3"/>
      <c r="AQ375" s="3"/>
      <c r="AR375" s="4"/>
    </row>
    <row r="376" spans="2:44" ht="15.75" customHeight="1" x14ac:dyDescent="0.35">
      <c r="B376" s="1"/>
      <c r="C376" s="2"/>
      <c r="D376" s="1"/>
      <c r="AN376" s="3"/>
      <c r="AO376" s="3"/>
      <c r="AP376" s="3"/>
      <c r="AQ376" s="3"/>
      <c r="AR376" s="4"/>
    </row>
    <row r="377" spans="2:44" ht="15.75" customHeight="1" x14ac:dyDescent="0.35">
      <c r="B377" s="1"/>
      <c r="C377" s="2"/>
      <c r="D377" s="1"/>
      <c r="AN377" s="3"/>
      <c r="AO377" s="3"/>
      <c r="AP377" s="3"/>
      <c r="AQ377" s="3"/>
      <c r="AR377" s="4"/>
    </row>
    <row r="378" spans="2:44" ht="15.75" customHeight="1" x14ac:dyDescent="0.35">
      <c r="B378" s="1"/>
      <c r="C378" s="2"/>
      <c r="D378" s="1"/>
      <c r="AN378" s="3"/>
      <c r="AO378" s="3"/>
      <c r="AP378" s="3"/>
      <c r="AQ378" s="3"/>
      <c r="AR378" s="4"/>
    </row>
    <row r="379" spans="2:44" ht="15.75" customHeight="1" x14ac:dyDescent="0.35">
      <c r="B379" s="1"/>
      <c r="C379" s="2"/>
      <c r="D379" s="1"/>
      <c r="AN379" s="3"/>
      <c r="AO379" s="3"/>
      <c r="AP379" s="3"/>
      <c r="AQ379" s="3"/>
      <c r="AR379" s="4"/>
    </row>
    <row r="380" spans="2:44" ht="15.75" customHeight="1" x14ac:dyDescent="0.35">
      <c r="B380" s="1"/>
      <c r="C380" s="2"/>
      <c r="D380" s="1"/>
      <c r="AN380" s="3"/>
      <c r="AO380" s="3"/>
      <c r="AP380" s="3"/>
      <c r="AQ380" s="3"/>
      <c r="AR380" s="4"/>
    </row>
    <row r="381" spans="2:44" ht="15.75" customHeight="1" x14ac:dyDescent="0.35">
      <c r="B381" s="1"/>
      <c r="C381" s="2"/>
      <c r="D381" s="1"/>
      <c r="AN381" s="3"/>
      <c r="AO381" s="3"/>
      <c r="AP381" s="3"/>
      <c r="AQ381" s="3"/>
      <c r="AR381" s="4"/>
    </row>
    <row r="382" spans="2:44" ht="15.75" customHeight="1" x14ac:dyDescent="0.35">
      <c r="B382" s="1"/>
      <c r="C382" s="2"/>
      <c r="D382" s="1"/>
      <c r="AN382" s="3"/>
      <c r="AO382" s="3"/>
      <c r="AP382" s="3"/>
      <c r="AQ382" s="3"/>
      <c r="AR382" s="4"/>
    </row>
    <row r="383" spans="2:44" ht="15.75" customHeight="1" x14ac:dyDescent="0.35">
      <c r="B383" s="1"/>
      <c r="C383" s="2"/>
      <c r="D383" s="1"/>
      <c r="AN383" s="3"/>
      <c r="AO383" s="3"/>
      <c r="AP383" s="3"/>
      <c r="AQ383" s="3"/>
      <c r="AR383" s="4"/>
    </row>
    <row r="384" spans="2:44" ht="15.75" customHeight="1" x14ac:dyDescent="0.35">
      <c r="B384" s="1"/>
      <c r="C384" s="2"/>
      <c r="D384" s="1"/>
      <c r="AN384" s="3"/>
      <c r="AO384" s="3"/>
      <c r="AP384" s="3"/>
      <c r="AQ384" s="3"/>
      <c r="AR384" s="4"/>
    </row>
    <row r="385" spans="2:44" ht="15.75" customHeight="1" x14ac:dyDescent="0.35">
      <c r="B385" s="1"/>
      <c r="C385" s="2"/>
      <c r="D385" s="1"/>
      <c r="AN385" s="3"/>
      <c r="AO385" s="3"/>
      <c r="AP385" s="3"/>
      <c r="AQ385" s="3"/>
      <c r="AR385" s="4"/>
    </row>
    <row r="386" spans="2:44" ht="15.75" customHeight="1" x14ac:dyDescent="0.35">
      <c r="B386" s="1"/>
      <c r="C386" s="2"/>
      <c r="D386" s="1"/>
      <c r="AN386" s="3"/>
      <c r="AO386" s="3"/>
      <c r="AP386" s="3"/>
      <c r="AQ386" s="3"/>
      <c r="AR386" s="4"/>
    </row>
    <row r="387" spans="2:44" ht="15.75" customHeight="1" x14ac:dyDescent="0.35">
      <c r="B387" s="1"/>
      <c r="C387" s="2"/>
      <c r="D387" s="1"/>
      <c r="AN387" s="3"/>
      <c r="AO387" s="3"/>
      <c r="AP387" s="3"/>
      <c r="AQ387" s="3"/>
      <c r="AR387" s="4"/>
    </row>
    <row r="388" spans="2:44" ht="15.75" customHeight="1" x14ac:dyDescent="0.35">
      <c r="B388" s="1"/>
      <c r="C388" s="2"/>
      <c r="D388" s="1"/>
      <c r="AN388" s="3"/>
      <c r="AO388" s="3"/>
      <c r="AP388" s="3"/>
      <c r="AQ388" s="3"/>
      <c r="AR388" s="4"/>
    </row>
    <row r="389" spans="2:44" ht="15.75" customHeight="1" x14ac:dyDescent="0.35">
      <c r="B389" s="1"/>
      <c r="C389" s="2"/>
      <c r="D389" s="1"/>
      <c r="AN389" s="3"/>
      <c r="AO389" s="3"/>
      <c r="AP389" s="3"/>
      <c r="AQ389" s="3"/>
      <c r="AR389" s="4"/>
    </row>
    <row r="390" spans="2:44" ht="15.75" customHeight="1" x14ac:dyDescent="0.35">
      <c r="B390" s="1"/>
      <c r="C390" s="2"/>
      <c r="D390" s="1"/>
      <c r="AN390" s="3"/>
      <c r="AO390" s="3"/>
      <c r="AP390" s="3"/>
      <c r="AQ390" s="3"/>
      <c r="AR390" s="4"/>
    </row>
    <row r="391" spans="2:44" ht="15.75" customHeight="1" x14ac:dyDescent="0.35">
      <c r="B391" s="1"/>
      <c r="C391" s="2"/>
      <c r="D391" s="1"/>
      <c r="AN391" s="3"/>
      <c r="AO391" s="3"/>
      <c r="AP391" s="3"/>
      <c r="AQ391" s="3"/>
      <c r="AR391" s="4"/>
    </row>
    <row r="392" spans="2:44" ht="15.75" customHeight="1" x14ac:dyDescent="0.35">
      <c r="B392" s="1"/>
      <c r="C392" s="2"/>
      <c r="D392" s="1"/>
      <c r="AN392" s="3"/>
      <c r="AO392" s="3"/>
      <c r="AP392" s="3"/>
      <c r="AQ392" s="3"/>
      <c r="AR392" s="4"/>
    </row>
    <row r="393" spans="2:44" ht="15.75" customHeight="1" x14ac:dyDescent="0.35">
      <c r="B393" s="1"/>
      <c r="C393" s="2"/>
      <c r="D393" s="1"/>
      <c r="AN393" s="3"/>
      <c r="AO393" s="3"/>
      <c r="AP393" s="3"/>
      <c r="AQ393" s="3"/>
      <c r="AR393" s="4"/>
    </row>
    <row r="394" spans="2:44" ht="15.75" customHeight="1" x14ac:dyDescent="0.35">
      <c r="B394" s="1"/>
      <c r="C394" s="2"/>
      <c r="D394" s="1"/>
      <c r="AN394" s="3"/>
      <c r="AO394" s="3"/>
      <c r="AP394" s="3"/>
      <c r="AQ394" s="3"/>
      <c r="AR394" s="4"/>
    </row>
    <row r="395" spans="2:44" ht="15.75" customHeight="1" x14ac:dyDescent="0.35">
      <c r="B395" s="1"/>
      <c r="C395" s="2"/>
      <c r="D395" s="1"/>
      <c r="AN395" s="3"/>
      <c r="AO395" s="3"/>
      <c r="AP395" s="3"/>
      <c r="AQ395" s="3"/>
      <c r="AR395" s="4"/>
    </row>
    <row r="396" spans="2:44" ht="15.75" customHeight="1" x14ac:dyDescent="0.35">
      <c r="B396" s="1"/>
      <c r="C396" s="2"/>
      <c r="D396" s="1"/>
      <c r="AN396" s="3"/>
      <c r="AO396" s="3"/>
      <c r="AP396" s="3"/>
      <c r="AQ396" s="3"/>
      <c r="AR396" s="4"/>
    </row>
    <row r="397" spans="2:44" ht="15.75" customHeight="1" x14ac:dyDescent="0.35">
      <c r="B397" s="1"/>
      <c r="C397" s="2"/>
      <c r="D397" s="1"/>
      <c r="AN397" s="3"/>
      <c r="AO397" s="3"/>
      <c r="AP397" s="3"/>
      <c r="AQ397" s="3"/>
      <c r="AR397" s="4"/>
    </row>
    <row r="398" spans="2:44" ht="15.75" customHeight="1" x14ac:dyDescent="0.35">
      <c r="B398" s="1"/>
      <c r="C398" s="2"/>
      <c r="D398" s="1"/>
      <c r="AN398" s="3"/>
      <c r="AO398" s="3"/>
      <c r="AP398" s="3"/>
      <c r="AQ398" s="3"/>
      <c r="AR398" s="4"/>
    </row>
    <row r="399" spans="2:44" ht="15.75" customHeight="1" x14ac:dyDescent="0.35">
      <c r="B399" s="1"/>
      <c r="C399" s="2"/>
      <c r="D399" s="1"/>
      <c r="AN399" s="3"/>
      <c r="AO399" s="3"/>
      <c r="AP399" s="3"/>
      <c r="AQ399" s="3"/>
      <c r="AR399" s="4"/>
    </row>
    <row r="400" spans="2:44" ht="15.75" customHeight="1" x14ac:dyDescent="0.35">
      <c r="B400" s="1"/>
      <c r="C400" s="2"/>
      <c r="D400" s="1"/>
      <c r="AN400" s="3"/>
      <c r="AO400" s="3"/>
      <c r="AP400" s="3"/>
      <c r="AQ400" s="3"/>
      <c r="AR400" s="4"/>
    </row>
    <row r="401" spans="2:44" ht="15.75" customHeight="1" x14ac:dyDescent="0.35">
      <c r="B401" s="1"/>
      <c r="C401" s="2"/>
      <c r="D401" s="1"/>
      <c r="AN401" s="3"/>
      <c r="AO401" s="3"/>
      <c r="AP401" s="3"/>
      <c r="AQ401" s="3"/>
      <c r="AR401" s="4"/>
    </row>
    <row r="402" spans="2:44" ht="15.75" customHeight="1" x14ac:dyDescent="0.35">
      <c r="B402" s="1"/>
      <c r="C402" s="2"/>
      <c r="D402" s="1"/>
      <c r="AN402" s="3"/>
      <c r="AO402" s="3"/>
      <c r="AP402" s="3"/>
      <c r="AQ402" s="3"/>
      <c r="AR402" s="4"/>
    </row>
    <row r="403" spans="2:44" ht="15.75" customHeight="1" x14ac:dyDescent="0.35">
      <c r="B403" s="1"/>
      <c r="C403" s="2"/>
      <c r="D403" s="1"/>
      <c r="AN403" s="3"/>
      <c r="AO403" s="3"/>
      <c r="AP403" s="3"/>
      <c r="AQ403" s="3"/>
      <c r="AR403" s="4"/>
    </row>
    <row r="404" spans="2:44" ht="15.75" customHeight="1" x14ac:dyDescent="0.35">
      <c r="B404" s="1"/>
      <c r="C404" s="2"/>
      <c r="D404" s="1"/>
      <c r="AN404" s="3"/>
      <c r="AO404" s="3"/>
      <c r="AP404" s="3"/>
      <c r="AQ404" s="3"/>
      <c r="AR404" s="4"/>
    </row>
    <row r="405" spans="2:44" ht="15.75" customHeight="1" x14ac:dyDescent="0.35">
      <c r="B405" s="1"/>
      <c r="C405" s="2"/>
      <c r="D405" s="1"/>
      <c r="AN405" s="3"/>
      <c r="AO405" s="3"/>
      <c r="AP405" s="3"/>
      <c r="AQ405" s="3"/>
      <c r="AR405" s="4"/>
    </row>
    <row r="406" spans="2:44" ht="15.75" customHeight="1" x14ac:dyDescent="0.35">
      <c r="B406" s="1"/>
      <c r="C406" s="2"/>
      <c r="D406" s="1"/>
      <c r="AN406" s="3"/>
      <c r="AO406" s="3"/>
      <c r="AP406" s="3"/>
      <c r="AQ406" s="3"/>
      <c r="AR406" s="4"/>
    </row>
    <row r="407" spans="2:44" ht="15.75" customHeight="1" x14ac:dyDescent="0.35">
      <c r="B407" s="1"/>
      <c r="C407" s="2"/>
      <c r="D407" s="1"/>
      <c r="AN407" s="3"/>
      <c r="AO407" s="3"/>
      <c r="AP407" s="3"/>
      <c r="AQ407" s="3"/>
      <c r="AR407" s="4"/>
    </row>
    <row r="408" spans="2:44" ht="15.75" customHeight="1" x14ac:dyDescent="0.35">
      <c r="B408" s="1"/>
      <c r="C408" s="2"/>
      <c r="D408" s="1"/>
      <c r="AN408" s="3"/>
      <c r="AO408" s="3"/>
      <c r="AP408" s="3"/>
      <c r="AQ408" s="3"/>
      <c r="AR408" s="4"/>
    </row>
    <row r="409" spans="2:44" ht="15.75" customHeight="1" x14ac:dyDescent="0.35">
      <c r="B409" s="1"/>
      <c r="C409" s="2"/>
      <c r="D409" s="1"/>
      <c r="AN409" s="3"/>
      <c r="AO409" s="3"/>
      <c r="AP409" s="3"/>
      <c r="AQ409" s="3"/>
      <c r="AR409" s="4"/>
    </row>
    <row r="410" spans="2:44" ht="15.75" customHeight="1" x14ac:dyDescent="0.35">
      <c r="B410" s="1"/>
      <c r="C410" s="2"/>
      <c r="D410" s="1"/>
      <c r="AN410" s="3"/>
      <c r="AO410" s="3"/>
      <c r="AP410" s="3"/>
      <c r="AQ410" s="3"/>
      <c r="AR410" s="4"/>
    </row>
    <row r="411" spans="2:44" ht="15.75" customHeight="1" x14ac:dyDescent="0.35">
      <c r="B411" s="1"/>
      <c r="C411" s="2"/>
      <c r="D411" s="1"/>
      <c r="AN411" s="3"/>
      <c r="AO411" s="3"/>
      <c r="AP411" s="3"/>
      <c r="AQ411" s="3"/>
      <c r="AR411" s="4"/>
    </row>
    <row r="412" spans="2:44" ht="15.75" customHeight="1" x14ac:dyDescent="0.35">
      <c r="B412" s="1"/>
      <c r="C412" s="2"/>
      <c r="D412" s="1"/>
      <c r="AN412" s="3"/>
      <c r="AO412" s="3"/>
      <c r="AP412" s="3"/>
      <c r="AQ412" s="3"/>
      <c r="AR412" s="4"/>
    </row>
    <row r="413" spans="2:44" ht="15.75" customHeight="1" x14ac:dyDescent="0.35">
      <c r="B413" s="1"/>
      <c r="C413" s="2"/>
      <c r="D413" s="1"/>
      <c r="AN413" s="3"/>
      <c r="AO413" s="3"/>
      <c r="AP413" s="3"/>
      <c r="AQ413" s="3"/>
      <c r="AR413" s="4"/>
    </row>
    <row r="414" spans="2:44" ht="15.75" customHeight="1" x14ac:dyDescent="0.35">
      <c r="B414" s="1"/>
      <c r="C414" s="2"/>
      <c r="D414" s="1"/>
      <c r="AN414" s="3"/>
      <c r="AO414" s="3"/>
      <c r="AP414" s="3"/>
      <c r="AQ414" s="3"/>
      <c r="AR414" s="4"/>
    </row>
    <row r="415" spans="2:44" ht="15.75" customHeight="1" x14ac:dyDescent="0.35">
      <c r="B415" s="1"/>
      <c r="C415" s="2"/>
      <c r="D415" s="1"/>
      <c r="AN415" s="3"/>
      <c r="AO415" s="3"/>
      <c r="AP415" s="3"/>
      <c r="AQ415" s="3"/>
      <c r="AR415" s="4"/>
    </row>
    <row r="416" spans="2:44" ht="15.75" customHeight="1" x14ac:dyDescent="0.35">
      <c r="B416" s="1"/>
      <c r="C416" s="2"/>
      <c r="D416" s="1"/>
      <c r="AN416" s="3"/>
      <c r="AO416" s="3"/>
      <c r="AP416" s="3"/>
      <c r="AQ416" s="3"/>
      <c r="AR416" s="4"/>
    </row>
    <row r="417" spans="2:44" ht="15.75" customHeight="1" x14ac:dyDescent="0.35">
      <c r="B417" s="1"/>
      <c r="C417" s="2"/>
      <c r="D417" s="1"/>
      <c r="AN417" s="3"/>
      <c r="AO417" s="3"/>
      <c r="AP417" s="3"/>
      <c r="AQ417" s="3"/>
      <c r="AR417" s="4"/>
    </row>
    <row r="418" spans="2:44" ht="15.75" customHeight="1" x14ac:dyDescent="0.35">
      <c r="B418" s="1"/>
      <c r="C418" s="2"/>
      <c r="D418" s="1"/>
      <c r="AN418" s="3"/>
      <c r="AO418" s="3"/>
      <c r="AP418" s="3"/>
      <c r="AQ418" s="3"/>
      <c r="AR418" s="4"/>
    </row>
    <row r="419" spans="2:44" ht="15.75" customHeight="1" x14ac:dyDescent="0.35">
      <c r="B419" s="1"/>
      <c r="C419" s="2"/>
      <c r="D419" s="1"/>
      <c r="AN419" s="3"/>
      <c r="AO419" s="3"/>
      <c r="AP419" s="3"/>
      <c r="AQ419" s="3"/>
      <c r="AR419" s="4"/>
    </row>
    <row r="420" spans="2:44" ht="15.75" customHeight="1" x14ac:dyDescent="0.35">
      <c r="B420" s="1"/>
      <c r="C420" s="2"/>
      <c r="D420" s="1"/>
      <c r="AN420" s="3"/>
      <c r="AO420" s="3"/>
      <c r="AP420" s="3"/>
      <c r="AQ420" s="3"/>
      <c r="AR420" s="4"/>
    </row>
    <row r="421" spans="2:44" ht="15.75" customHeight="1" x14ac:dyDescent="0.35">
      <c r="B421" s="1"/>
      <c r="C421" s="2"/>
      <c r="D421" s="1"/>
      <c r="AN421" s="3"/>
      <c r="AO421" s="3"/>
      <c r="AP421" s="3"/>
      <c r="AQ421" s="3"/>
      <c r="AR421" s="4"/>
    </row>
    <row r="422" spans="2:44" ht="15.75" customHeight="1" x14ac:dyDescent="0.35">
      <c r="B422" s="1"/>
      <c r="C422" s="2"/>
      <c r="D422" s="1"/>
      <c r="AN422" s="3"/>
      <c r="AO422" s="3"/>
      <c r="AP422" s="3"/>
      <c r="AQ422" s="3"/>
      <c r="AR422" s="4"/>
    </row>
    <row r="423" spans="2:44" ht="15.75" customHeight="1" x14ac:dyDescent="0.35">
      <c r="B423" s="1"/>
      <c r="C423" s="2"/>
      <c r="D423" s="1"/>
      <c r="AN423" s="3"/>
      <c r="AO423" s="3"/>
      <c r="AP423" s="3"/>
      <c r="AQ423" s="3"/>
      <c r="AR423" s="4"/>
    </row>
    <row r="424" spans="2:44" ht="15.75" customHeight="1" x14ac:dyDescent="0.35">
      <c r="B424" s="1"/>
      <c r="C424" s="2"/>
      <c r="D424" s="1"/>
      <c r="AN424" s="3"/>
      <c r="AO424" s="3"/>
      <c r="AP424" s="3"/>
      <c r="AQ424" s="3"/>
      <c r="AR424" s="4"/>
    </row>
    <row r="425" spans="2:44" ht="15.75" customHeight="1" x14ac:dyDescent="0.35">
      <c r="B425" s="1"/>
      <c r="C425" s="2"/>
      <c r="D425" s="1"/>
      <c r="AN425" s="3"/>
      <c r="AO425" s="3"/>
      <c r="AP425" s="3"/>
      <c r="AQ425" s="3"/>
      <c r="AR425" s="4"/>
    </row>
    <row r="426" spans="2:44" ht="15.75" customHeight="1" x14ac:dyDescent="0.35">
      <c r="B426" s="1"/>
      <c r="C426" s="2"/>
      <c r="D426" s="1"/>
      <c r="AN426" s="3"/>
      <c r="AO426" s="3"/>
      <c r="AP426" s="3"/>
      <c r="AQ426" s="3"/>
      <c r="AR426" s="4"/>
    </row>
    <row r="427" spans="2:44" ht="15.75" customHeight="1" x14ac:dyDescent="0.35">
      <c r="B427" s="1"/>
      <c r="C427" s="2"/>
      <c r="D427" s="1"/>
      <c r="AN427" s="3"/>
      <c r="AO427" s="3"/>
      <c r="AP427" s="3"/>
      <c r="AQ427" s="3"/>
      <c r="AR427" s="4"/>
    </row>
    <row r="428" spans="2:44" ht="15.75" customHeight="1" x14ac:dyDescent="0.35">
      <c r="B428" s="1"/>
      <c r="C428" s="2"/>
      <c r="D428" s="1"/>
      <c r="AN428" s="3"/>
      <c r="AO428" s="3"/>
      <c r="AP428" s="3"/>
      <c r="AQ428" s="3"/>
      <c r="AR428" s="4"/>
    </row>
    <row r="429" spans="2:44" ht="15.75" customHeight="1" x14ac:dyDescent="0.35">
      <c r="B429" s="1"/>
      <c r="C429" s="2"/>
      <c r="D429" s="1"/>
      <c r="AN429" s="3"/>
      <c r="AO429" s="3"/>
      <c r="AP429" s="3"/>
      <c r="AQ429" s="3"/>
      <c r="AR429" s="4"/>
    </row>
    <row r="430" spans="2:44" ht="15.75" customHeight="1" x14ac:dyDescent="0.35">
      <c r="B430" s="1"/>
      <c r="C430" s="2"/>
      <c r="D430" s="1"/>
      <c r="AN430" s="3"/>
      <c r="AO430" s="3"/>
      <c r="AP430" s="3"/>
      <c r="AQ430" s="3"/>
      <c r="AR430" s="4"/>
    </row>
    <row r="431" spans="2:44" ht="15.75" customHeight="1" x14ac:dyDescent="0.35">
      <c r="B431" s="1"/>
      <c r="C431" s="2"/>
      <c r="D431" s="1"/>
      <c r="AN431" s="3"/>
      <c r="AO431" s="3"/>
      <c r="AP431" s="3"/>
      <c r="AQ431" s="3"/>
      <c r="AR431" s="4"/>
    </row>
    <row r="432" spans="2:44" ht="15.75" customHeight="1" x14ac:dyDescent="0.35">
      <c r="B432" s="1"/>
      <c r="C432" s="2"/>
      <c r="D432" s="1"/>
      <c r="AN432" s="3"/>
      <c r="AO432" s="3"/>
      <c r="AP432" s="3"/>
      <c r="AQ432" s="3"/>
      <c r="AR432" s="4"/>
    </row>
    <row r="433" spans="2:44" ht="15.75" customHeight="1" x14ac:dyDescent="0.35">
      <c r="B433" s="1"/>
      <c r="C433" s="2"/>
      <c r="D433" s="1"/>
      <c r="AN433" s="3"/>
      <c r="AO433" s="3"/>
      <c r="AP433" s="3"/>
      <c r="AQ433" s="3"/>
      <c r="AR433" s="4"/>
    </row>
    <row r="434" spans="2:44" ht="15.75" customHeight="1" x14ac:dyDescent="0.35">
      <c r="B434" s="1"/>
      <c r="C434" s="2"/>
      <c r="D434" s="1"/>
      <c r="AN434" s="3"/>
      <c r="AO434" s="3"/>
      <c r="AP434" s="3"/>
      <c r="AQ434" s="3"/>
      <c r="AR434" s="4"/>
    </row>
    <row r="435" spans="2:44" ht="15.75" customHeight="1" x14ac:dyDescent="0.35">
      <c r="B435" s="1"/>
      <c r="C435" s="2"/>
      <c r="D435" s="1"/>
      <c r="AN435" s="3"/>
      <c r="AO435" s="3"/>
      <c r="AP435" s="3"/>
      <c r="AQ435" s="3"/>
      <c r="AR435" s="4"/>
    </row>
    <row r="436" spans="2:44" ht="15.75" customHeight="1" x14ac:dyDescent="0.35">
      <c r="B436" s="1"/>
      <c r="C436" s="2"/>
      <c r="D436" s="1"/>
      <c r="AN436" s="3"/>
      <c r="AO436" s="3"/>
      <c r="AP436" s="3"/>
      <c r="AQ436" s="3"/>
      <c r="AR436" s="4"/>
    </row>
    <row r="437" spans="2:44" ht="15.75" customHeight="1" x14ac:dyDescent="0.35">
      <c r="B437" s="1"/>
      <c r="C437" s="2"/>
      <c r="D437" s="1"/>
      <c r="AN437" s="3"/>
      <c r="AO437" s="3"/>
      <c r="AP437" s="3"/>
      <c r="AQ437" s="3"/>
      <c r="AR437" s="4"/>
    </row>
    <row r="438" spans="2:44" ht="15.75" customHeight="1" x14ac:dyDescent="0.35">
      <c r="B438" s="1"/>
      <c r="C438" s="2"/>
      <c r="D438" s="1"/>
      <c r="AN438" s="3"/>
      <c r="AO438" s="3"/>
      <c r="AP438" s="3"/>
      <c r="AQ438" s="3"/>
      <c r="AR438" s="4"/>
    </row>
    <row r="439" spans="2:44" ht="15.75" customHeight="1" x14ac:dyDescent="0.35">
      <c r="B439" s="1"/>
      <c r="C439" s="2"/>
      <c r="D439" s="1"/>
      <c r="AN439" s="3"/>
      <c r="AO439" s="3"/>
      <c r="AP439" s="3"/>
      <c r="AQ439" s="3"/>
      <c r="AR439" s="4"/>
    </row>
    <row r="440" spans="2:44" ht="15.75" customHeight="1" x14ac:dyDescent="0.35">
      <c r="B440" s="1"/>
      <c r="C440" s="2"/>
      <c r="D440" s="1"/>
      <c r="AN440" s="3"/>
      <c r="AO440" s="3"/>
      <c r="AP440" s="3"/>
      <c r="AQ440" s="3"/>
      <c r="AR440" s="4"/>
    </row>
    <row r="441" spans="2:44" ht="15.75" customHeight="1" x14ac:dyDescent="0.35">
      <c r="B441" s="1"/>
      <c r="C441" s="2"/>
      <c r="D441" s="1"/>
      <c r="AN441" s="3"/>
      <c r="AO441" s="3"/>
      <c r="AP441" s="3"/>
      <c r="AQ441" s="3"/>
      <c r="AR441" s="4"/>
    </row>
    <row r="442" spans="2:44" ht="15.75" customHeight="1" x14ac:dyDescent="0.35">
      <c r="B442" s="1"/>
      <c r="C442" s="2"/>
      <c r="D442" s="1"/>
      <c r="AN442" s="3"/>
      <c r="AO442" s="3"/>
      <c r="AP442" s="3"/>
      <c r="AQ442" s="3"/>
      <c r="AR442" s="4"/>
    </row>
    <row r="443" spans="2:44" ht="15.75" customHeight="1" x14ac:dyDescent="0.35">
      <c r="B443" s="1"/>
      <c r="C443" s="2"/>
      <c r="D443" s="1"/>
      <c r="AN443" s="3"/>
      <c r="AO443" s="3"/>
      <c r="AP443" s="3"/>
      <c r="AQ443" s="3"/>
      <c r="AR443" s="4"/>
    </row>
    <row r="444" spans="2:44" ht="15.75" customHeight="1" x14ac:dyDescent="0.35">
      <c r="B444" s="1"/>
      <c r="C444" s="2"/>
      <c r="D444" s="1"/>
      <c r="AN444" s="3"/>
      <c r="AO444" s="3"/>
      <c r="AP444" s="3"/>
      <c r="AQ444" s="3"/>
      <c r="AR444" s="4"/>
    </row>
    <row r="445" spans="2:44" ht="15.75" customHeight="1" x14ac:dyDescent="0.35">
      <c r="B445" s="1"/>
      <c r="C445" s="2"/>
      <c r="D445" s="1"/>
      <c r="AN445" s="3"/>
      <c r="AO445" s="3"/>
      <c r="AP445" s="3"/>
      <c r="AQ445" s="3"/>
      <c r="AR445" s="4"/>
    </row>
    <row r="446" spans="2:44" ht="15.75" customHeight="1" x14ac:dyDescent="0.35">
      <c r="B446" s="1"/>
      <c r="C446" s="2"/>
      <c r="D446" s="1"/>
      <c r="AN446" s="3"/>
      <c r="AO446" s="3"/>
      <c r="AP446" s="3"/>
      <c r="AQ446" s="3"/>
      <c r="AR446" s="4"/>
    </row>
    <row r="447" spans="2:44" ht="15.75" customHeight="1" x14ac:dyDescent="0.35">
      <c r="B447" s="1"/>
      <c r="C447" s="2"/>
      <c r="D447" s="1"/>
      <c r="AN447" s="3"/>
      <c r="AO447" s="3"/>
      <c r="AP447" s="3"/>
      <c r="AQ447" s="3"/>
      <c r="AR447" s="4"/>
    </row>
    <row r="448" spans="2:44" ht="15.75" customHeight="1" x14ac:dyDescent="0.35">
      <c r="B448" s="1"/>
      <c r="C448" s="2"/>
      <c r="D448" s="1"/>
      <c r="AN448" s="3"/>
      <c r="AO448" s="3"/>
      <c r="AP448" s="3"/>
      <c r="AQ448" s="3"/>
      <c r="AR448" s="4"/>
    </row>
    <row r="449" spans="2:44" ht="15.75" customHeight="1" x14ac:dyDescent="0.35">
      <c r="B449" s="1"/>
      <c r="C449" s="2"/>
      <c r="D449" s="1"/>
      <c r="AN449" s="3"/>
      <c r="AO449" s="3"/>
      <c r="AP449" s="3"/>
      <c r="AQ449" s="3"/>
      <c r="AR449" s="4"/>
    </row>
    <row r="450" spans="2:44" ht="15.75" customHeight="1" x14ac:dyDescent="0.35">
      <c r="B450" s="1"/>
      <c r="C450" s="2"/>
      <c r="D450" s="1"/>
      <c r="AN450" s="3"/>
      <c r="AO450" s="3"/>
      <c r="AP450" s="3"/>
      <c r="AQ450" s="3"/>
      <c r="AR450" s="4"/>
    </row>
    <row r="451" spans="2:44" ht="15.75" customHeight="1" x14ac:dyDescent="0.35">
      <c r="B451" s="1"/>
      <c r="C451" s="2"/>
      <c r="D451" s="1"/>
      <c r="AN451" s="3"/>
      <c r="AO451" s="3"/>
      <c r="AP451" s="3"/>
      <c r="AQ451" s="3"/>
      <c r="AR451" s="4"/>
    </row>
    <row r="452" spans="2:44" ht="15.75" customHeight="1" x14ac:dyDescent="0.35">
      <c r="B452" s="1"/>
      <c r="C452" s="2"/>
      <c r="D452" s="1"/>
      <c r="AN452" s="3"/>
      <c r="AO452" s="3"/>
      <c r="AP452" s="3"/>
      <c r="AQ452" s="3"/>
      <c r="AR452" s="4"/>
    </row>
    <row r="453" spans="2:44" ht="15.75" customHeight="1" x14ac:dyDescent="0.35">
      <c r="B453" s="1"/>
      <c r="C453" s="2"/>
      <c r="D453" s="1"/>
      <c r="AN453" s="3"/>
      <c r="AO453" s="3"/>
      <c r="AP453" s="3"/>
      <c r="AQ453" s="3"/>
      <c r="AR453" s="4"/>
    </row>
    <row r="454" spans="2:44" ht="15.75" customHeight="1" x14ac:dyDescent="0.35">
      <c r="B454" s="1"/>
      <c r="C454" s="2"/>
      <c r="D454" s="1"/>
      <c r="AN454" s="3"/>
      <c r="AO454" s="3"/>
      <c r="AP454" s="3"/>
      <c r="AQ454" s="3"/>
      <c r="AR454" s="4"/>
    </row>
    <row r="455" spans="2:44" ht="15.75" customHeight="1" x14ac:dyDescent="0.35">
      <c r="B455" s="1"/>
      <c r="C455" s="2"/>
      <c r="D455" s="1"/>
      <c r="AN455" s="3"/>
      <c r="AO455" s="3"/>
      <c r="AP455" s="3"/>
      <c r="AQ455" s="3"/>
      <c r="AR455" s="4"/>
    </row>
    <row r="456" spans="2:44" ht="15.75" customHeight="1" x14ac:dyDescent="0.35">
      <c r="B456" s="1"/>
      <c r="C456" s="2"/>
      <c r="D456" s="1"/>
      <c r="AN456" s="3"/>
      <c r="AO456" s="3"/>
      <c r="AP456" s="3"/>
      <c r="AQ456" s="3"/>
      <c r="AR456" s="4"/>
    </row>
    <row r="457" spans="2:44" ht="15.75" customHeight="1" x14ac:dyDescent="0.35">
      <c r="B457" s="1"/>
      <c r="C457" s="2"/>
      <c r="D457" s="1"/>
      <c r="AN457" s="3"/>
      <c r="AO457" s="3"/>
      <c r="AP457" s="3"/>
      <c r="AQ457" s="3"/>
      <c r="AR457" s="4"/>
    </row>
    <row r="458" spans="2:44" ht="15.75" customHeight="1" x14ac:dyDescent="0.35">
      <c r="B458" s="1"/>
      <c r="C458" s="2"/>
      <c r="D458" s="1"/>
      <c r="AN458" s="3"/>
      <c r="AO458" s="3"/>
      <c r="AP458" s="3"/>
      <c r="AQ458" s="3"/>
      <c r="AR458" s="4"/>
    </row>
    <row r="459" spans="2:44" ht="15.75" customHeight="1" x14ac:dyDescent="0.35">
      <c r="B459" s="1"/>
      <c r="C459" s="2"/>
      <c r="D459" s="1"/>
      <c r="AN459" s="3"/>
      <c r="AO459" s="3"/>
      <c r="AP459" s="3"/>
      <c r="AQ459" s="3"/>
      <c r="AR459" s="4"/>
    </row>
    <row r="460" spans="2:44" ht="15.75" customHeight="1" x14ac:dyDescent="0.35">
      <c r="B460" s="1"/>
      <c r="C460" s="2"/>
      <c r="D460" s="1"/>
      <c r="AN460" s="3"/>
      <c r="AO460" s="3"/>
      <c r="AP460" s="3"/>
      <c r="AQ460" s="3"/>
      <c r="AR460" s="4"/>
    </row>
    <row r="461" spans="2:44" ht="15.75" customHeight="1" x14ac:dyDescent="0.35">
      <c r="B461" s="1"/>
      <c r="C461" s="2"/>
      <c r="D461" s="1"/>
      <c r="AN461" s="3"/>
      <c r="AO461" s="3"/>
      <c r="AP461" s="3"/>
      <c r="AQ461" s="3"/>
      <c r="AR461" s="4"/>
    </row>
    <row r="462" spans="2:44" ht="15.75" customHeight="1" x14ac:dyDescent="0.35">
      <c r="B462" s="1"/>
      <c r="C462" s="2"/>
      <c r="D462" s="1"/>
      <c r="AN462" s="3"/>
      <c r="AO462" s="3"/>
      <c r="AP462" s="3"/>
      <c r="AQ462" s="3"/>
      <c r="AR462" s="4"/>
    </row>
    <row r="463" spans="2:44" ht="15.75" customHeight="1" x14ac:dyDescent="0.35">
      <c r="B463" s="1"/>
      <c r="C463" s="2"/>
      <c r="D463" s="1"/>
      <c r="AN463" s="3"/>
      <c r="AO463" s="3"/>
      <c r="AP463" s="3"/>
      <c r="AQ463" s="3"/>
      <c r="AR463" s="4"/>
    </row>
    <row r="464" spans="2:44" ht="15.75" customHeight="1" x14ac:dyDescent="0.35">
      <c r="B464" s="1"/>
      <c r="C464" s="2"/>
      <c r="D464" s="1"/>
      <c r="AN464" s="3"/>
      <c r="AO464" s="3"/>
      <c r="AP464" s="3"/>
      <c r="AQ464" s="3"/>
      <c r="AR464" s="4"/>
    </row>
    <row r="465" spans="2:44" ht="15.75" customHeight="1" x14ac:dyDescent="0.35">
      <c r="B465" s="1"/>
      <c r="C465" s="2"/>
      <c r="D465" s="1"/>
      <c r="AN465" s="3"/>
      <c r="AO465" s="3"/>
      <c r="AP465" s="3"/>
      <c r="AQ465" s="3"/>
      <c r="AR465" s="4"/>
    </row>
    <row r="466" spans="2:44" ht="15.75" customHeight="1" x14ac:dyDescent="0.35">
      <c r="B466" s="1"/>
      <c r="C466" s="2"/>
      <c r="D466" s="1"/>
      <c r="AN466" s="3"/>
      <c r="AO466" s="3"/>
      <c r="AP466" s="3"/>
      <c r="AQ466" s="3"/>
      <c r="AR466" s="4"/>
    </row>
    <row r="467" spans="2:44" ht="15.75" customHeight="1" x14ac:dyDescent="0.35">
      <c r="B467" s="1"/>
      <c r="C467" s="2"/>
      <c r="D467" s="1"/>
      <c r="AN467" s="3"/>
      <c r="AO467" s="3"/>
      <c r="AP467" s="3"/>
      <c r="AQ467" s="3"/>
      <c r="AR467" s="4"/>
    </row>
    <row r="468" spans="2:44" ht="15.75" customHeight="1" x14ac:dyDescent="0.35">
      <c r="B468" s="1"/>
      <c r="C468" s="2"/>
      <c r="D468" s="1"/>
      <c r="AN468" s="3"/>
      <c r="AO468" s="3"/>
      <c r="AP468" s="3"/>
      <c r="AQ468" s="3"/>
      <c r="AR468" s="4"/>
    </row>
    <row r="469" spans="2:44" ht="15.75" customHeight="1" x14ac:dyDescent="0.35">
      <c r="B469" s="1"/>
      <c r="C469" s="2"/>
      <c r="D469" s="1"/>
      <c r="AN469" s="3"/>
      <c r="AO469" s="3"/>
      <c r="AP469" s="3"/>
      <c r="AQ469" s="3"/>
      <c r="AR469" s="4"/>
    </row>
    <row r="470" spans="2:44" ht="15.75" customHeight="1" x14ac:dyDescent="0.35">
      <c r="B470" s="1"/>
      <c r="C470" s="2"/>
      <c r="D470" s="1"/>
      <c r="AN470" s="3"/>
      <c r="AO470" s="3"/>
      <c r="AP470" s="3"/>
      <c r="AQ470" s="3"/>
      <c r="AR470" s="4"/>
    </row>
    <row r="471" spans="2:44" ht="15.75" customHeight="1" x14ac:dyDescent="0.35">
      <c r="B471" s="1"/>
      <c r="C471" s="2"/>
      <c r="D471" s="1"/>
      <c r="AN471" s="3"/>
      <c r="AO471" s="3"/>
      <c r="AP471" s="3"/>
      <c r="AQ471" s="3"/>
      <c r="AR471" s="4"/>
    </row>
    <row r="472" spans="2:44" ht="15.75" customHeight="1" x14ac:dyDescent="0.35">
      <c r="B472" s="1"/>
      <c r="C472" s="2"/>
      <c r="D472" s="1"/>
      <c r="AN472" s="3"/>
      <c r="AO472" s="3"/>
      <c r="AP472" s="3"/>
      <c r="AQ472" s="3"/>
      <c r="AR472" s="4"/>
    </row>
    <row r="473" spans="2:44" ht="15.75" customHeight="1" x14ac:dyDescent="0.35">
      <c r="B473" s="1"/>
      <c r="C473" s="2"/>
      <c r="D473" s="1"/>
      <c r="AN473" s="3"/>
      <c r="AO473" s="3"/>
      <c r="AP473" s="3"/>
      <c r="AQ473" s="3"/>
      <c r="AR473" s="4"/>
    </row>
    <row r="474" spans="2:44" ht="15.75" customHeight="1" x14ac:dyDescent="0.35">
      <c r="B474" s="1"/>
      <c r="C474" s="2"/>
      <c r="D474" s="1"/>
      <c r="AN474" s="3"/>
      <c r="AO474" s="3"/>
      <c r="AP474" s="3"/>
      <c r="AQ474" s="3"/>
      <c r="AR474" s="4"/>
    </row>
    <row r="475" spans="2:44" ht="15.75" customHeight="1" x14ac:dyDescent="0.35">
      <c r="B475" s="1"/>
      <c r="C475" s="2"/>
      <c r="D475" s="1"/>
      <c r="AN475" s="3"/>
      <c r="AO475" s="3"/>
      <c r="AP475" s="3"/>
      <c r="AQ475" s="3"/>
      <c r="AR475" s="4"/>
    </row>
    <row r="476" spans="2:44" ht="15.75" customHeight="1" x14ac:dyDescent="0.35">
      <c r="B476" s="1"/>
      <c r="C476" s="2"/>
      <c r="D476" s="1"/>
      <c r="AN476" s="3"/>
      <c r="AO476" s="3"/>
      <c r="AP476" s="3"/>
      <c r="AQ476" s="3"/>
      <c r="AR476" s="4"/>
    </row>
    <row r="477" spans="2:44" ht="15.75" customHeight="1" x14ac:dyDescent="0.35">
      <c r="B477" s="1"/>
      <c r="C477" s="2"/>
      <c r="D477" s="1"/>
      <c r="AN477" s="3"/>
      <c r="AO477" s="3"/>
      <c r="AP477" s="3"/>
      <c r="AQ477" s="3"/>
      <c r="AR477" s="4"/>
    </row>
    <row r="478" spans="2:44" ht="15.75" customHeight="1" x14ac:dyDescent="0.35">
      <c r="B478" s="1"/>
      <c r="C478" s="2"/>
      <c r="D478" s="1"/>
      <c r="AN478" s="3"/>
      <c r="AO478" s="3"/>
      <c r="AP478" s="3"/>
      <c r="AQ478" s="3"/>
      <c r="AR478" s="4"/>
    </row>
    <row r="479" spans="2:44" ht="15.75" customHeight="1" x14ac:dyDescent="0.35">
      <c r="B479" s="1"/>
      <c r="C479" s="2"/>
      <c r="D479" s="1"/>
      <c r="AN479" s="3"/>
      <c r="AO479" s="3"/>
      <c r="AP479" s="3"/>
      <c r="AQ479" s="3"/>
      <c r="AR479" s="4"/>
    </row>
    <row r="480" spans="2:44" ht="15.75" customHeight="1" x14ac:dyDescent="0.35">
      <c r="B480" s="1"/>
      <c r="C480" s="2"/>
      <c r="D480" s="1"/>
      <c r="AN480" s="3"/>
      <c r="AO480" s="3"/>
      <c r="AP480" s="3"/>
      <c r="AQ480" s="3"/>
      <c r="AR480" s="4"/>
    </row>
    <row r="481" spans="2:44" ht="15.75" customHeight="1" x14ac:dyDescent="0.35">
      <c r="B481" s="1"/>
      <c r="C481" s="2"/>
      <c r="D481" s="1"/>
      <c r="AN481" s="3"/>
      <c r="AO481" s="3"/>
      <c r="AP481" s="3"/>
      <c r="AQ481" s="3"/>
      <c r="AR481" s="4"/>
    </row>
    <row r="482" spans="2:44" ht="15.75" customHeight="1" x14ac:dyDescent="0.35">
      <c r="B482" s="1"/>
      <c r="C482" s="2"/>
      <c r="D482" s="1"/>
      <c r="AN482" s="3"/>
      <c r="AO482" s="3"/>
      <c r="AP482" s="3"/>
      <c r="AQ482" s="3"/>
      <c r="AR482" s="4"/>
    </row>
    <row r="483" spans="2:44" ht="15.75" customHeight="1" x14ac:dyDescent="0.35">
      <c r="B483" s="1"/>
      <c r="C483" s="2"/>
      <c r="D483" s="1"/>
      <c r="AN483" s="3"/>
      <c r="AO483" s="3"/>
      <c r="AP483" s="3"/>
      <c r="AQ483" s="3"/>
      <c r="AR483" s="4"/>
    </row>
    <row r="484" spans="2:44" ht="15.75" customHeight="1" x14ac:dyDescent="0.35">
      <c r="B484" s="1"/>
      <c r="C484" s="2"/>
      <c r="D484" s="1"/>
      <c r="AN484" s="3"/>
      <c r="AO484" s="3"/>
      <c r="AP484" s="3"/>
      <c r="AQ484" s="3"/>
      <c r="AR484" s="4"/>
    </row>
    <row r="485" spans="2:44" ht="15.75" customHeight="1" x14ac:dyDescent="0.35">
      <c r="B485" s="1"/>
      <c r="C485" s="2"/>
      <c r="D485" s="1"/>
      <c r="AN485" s="3"/>
      <c r="AO485" s="3"/>
      <c r="AP485" s="3"/>
      <c r="AQ485" s="3"/>
      <c r="AR485" s="4"/>
    </row>
    <row r="486" spans="2:44" ht="15.75" customHeight="1" x14ac:dyDescent="0.35">
      <c r="B486" s="1"/>
      <c r="C486" s="2"/>
      <c r="D486" s="1"/>
      <c r="AN486" s="3"/>
      <c r="AO486" s="3"/>
      <c r="AP486" s="3"/>
      <c r="AQ486" s="3"/>
      <c r="AR486" s="4"/>
    </row>
    <row r="487" spans="2:44" ht="15.75" customHeight="1" x14ac:dyDescent="0.35">
      <c r="B487" s="1"/>
      <c r="C487" s="2"/>
      <c r="D487" s="1"/>
      <c r="AN487" s="3"/>
      <c r="AO487" s="3"/>
      <c r="AP487" s="3"/>
      <c r="AQ487" s="3"/>
      <c r="AR487" s="4"/>
    </row>
    <row r="488" spans="2:44" ht="15.75" customHeight="1" x14ac:dyDescent="0.35">
      <c r="B488" s="1"/>
      <c r="C488" s="2"/>
      <c r="D488" s="1"/>
      <c r="AN488" s="3"/>
      <c r="AO488" s="3"/>
      <c r="AP488" s="3"/>
      <c r="AQ488" s="3"/>
      <c r="AR488" s="4"/>
    </row>
    <row r="489" spans="2:44" ht="15.75" customHeight="1" x14ac:dyDescent="0.35">
      <c r="B489" s="1"/>
      <c r="C489" s="2"/>
      <c r="D489" s="1"/>
      <c r="AN489" s="3"/>
      <c r="AO489" s="3"/>
      <c r="AP489" s="3"/>
      <c r="AQ489" s="3"/>
      <c r="AR489" s="4"/>
    </row>
    <row r="490" spans="2:44" ht="15.75" customHeight="1" x14ac:dyDescent="0.35">
      <c r="B490" s="1"/>
      <c r="C490" s="2"/>
      <c r="D490" s="1"/>
      <c r="AN490" s="3"/>
      <c r="AO490" s="3"/>
      <c r="AP490" s="3"/>
      <c r="AQ490" s="3"/>
      <c r="AR490" s="4"/>
    </row>
    <row r="491" spans="2:44" ht="15.75" customHeight="1" x14ac:dyDescent="0.35">
      <c r="B491" s="1"/>
      <c r="C491" s="2"/>
      <c r="D491" s="1"/>
      <c r="AN491" s="3"/>
      <c r="AO491" s="3"/>
      <c r="AP491" s="3"/>
      <c r="AQ491" s="3"/>
      <c r="AR491" s="4"/>
    </row>
    <row r="492" spans="2:44" ht="15.75" customHeight="1" x14ac:dyDescent="0.35">
      <c r="B492" s="1"/>
      <c r="C492" s="2"/>
      <c r="D492" s="1"/>
      <c r="AN492" s="3"/>
      <c r="AO492" s="3"/>
      <c r="AP492" s="3"/>
      <c r="AQ492" s="3"/>
      <c r="AR492" s="4"/>
    </row>
    <row r="493" spans="2:44" ht="15.75" customHeight="1" x14ac:dyDescent="0.35">
      <c r="B493" s="1"/>
      <c r="C493" s="2"/>
      <c r="D493" s="1"/>
      <c r="AN493" s="3"/>
      <c r="AO493" s="3"/>
      <c r="AP493" s="3"/>
      <c r="AQ493" s="3"/>
      <c r="AR493" s="4"/>
    </row>
    <row r="494" spans="2:44" ht="15.75" customHeight="1" x14ac:dyDescent="0.35">
      <c r="B494" s="1"/>
      <c r="C494" s="2"/>
      <c r="D494" s="1"/>
      <c r="AN494" s="3"/>
      <c r="AO494" s="3"/>
      <c r="AP494" s="3"/>
      <c r="AQ494" s="3"/>
      <c r="AR494" s="4"/>
    </row>
    <row r="495" spans="2:44" ht="15.75" customHeight="1" x14ac:dyDescent="0.35">
      <c r="B495" s="1"/>
      <c r="C495" s="2"/>
      <c r="D495" s="1"/>
      <c r="AN495" s="3"/>
      <c r="AO495" s="3"/>
      <c r="AP495" s="3"/>
      <c r="AQ495" s="3"/>
      <c r="AR495" s="4"/>
    </row>
    <row r="496" spans="2:44" ht="15.75" customHeight="1" x14ac:dyDescent="0.35">
      <c r="B496" s="1"/>
      <c r="C496" s="2"/>
      <c r="D496" s="1"/>
      <c r="AN496" s="3"/>
      <c r="AO496" s="3"/>
      <c r="AP496" s="3"/>
      <c r="AQ496" s="3"/>
      <c r="AR496" s="4"/>
    </row>
    <row r="497" spans="2:44" ht="15.75" customHeight="1" x14ac:dyDescent="0.35">
      <c r="B497" s="1"/>
      <c r="C497" s="2"/>
      <c r="D497" s="1"/>
      <c r="AN497" s="3"/>
      <c r="AO497" s="3"/>
      <c r="AP497" s="3"/>
      <c r="AQ497" s="3"/>
      <c r="AR497" s="4"/>
    </row>
    <row r="498" spans="2:44" ht="15.75" customHeight="1" x14ac:dyDescent="0.35">
      <c r="B498" s="1"/>
      <c r="C498" s="2"/>
      <c r="D498" s="1"/>
      <c r="AN498" s="3"/>
      <c r="AO498" s="3"/>
      <c r="AP498" s="3"/>
      <c r="AQ498" s="3"/>
      <c r="AR498" s="4"/>
    </row>
    <row r="499" spans="2:44" ht="15.75" customHeight="1" x14ac:dyDescent="0.35">
      <c r="B499" s="1"/>
      <c r="C499" s="2"/>
      <c r="D499" s="1"/>
      <c r="AN499" s="3"/>
      <c r="AO499" s="3"/>
      <c r="AP499" s="3"/>
      <c r="AQ499" s="3"/>
      <c r="AR499" s="4"/>
    </row>
    <row r="500" spans="2:44" ht="15.75" customHeight="1" x14ac:dyDescent="0.35">
      <c r="B500" s="1"/>
      <c r="C500" s="2"/>
      <c r="D500" s="1"/>
      <c r="AN500" s="3"/>
      <c r="AO500" s="3"/>
      <c r="AP500" s="3"/>
      <c r="AQ500" s="3"/>
      <c r="AR500" s="4"/>
    </row>
    <row r="501" spans="2:44" ht="15.75" customHeight="1" x14ac:dyDescent="0.35">
      <c r="B501" s="1"/>
      <c r="C501" s="2"/>
      <c r="D501" s="1"/>
      <c r="AN501" s="3"/>
      <c r="AO501" s="3"/>
      <c r="AP501" s="3"/>
      <c r="AQ501" s="3"/>
      <c r="AR501" s="4"/>
    </row>
    <row r="502" spans="2:44" ht="15.75" customHeight="1" x14ac:dyDescent="0.35">
      <c r="B502" s="1"/>
      <c r="C502" s="2"/>
      <c r="D502" s="1"/>
      <c r="AN502" s="3"/>
      <c r="AO502" s="3"/>
      <c r="AP502" s="3"/>
      <c r="AQ502" s="3"/>
      <c r="AR502" s="4"/>
    </row>
    <row r="503" spans="2:44" ht="15.75" customHeight="1" x14ac:dyDescent="0.35">
      <c r="B503" s="1"/>
      <c r="C503" s="2"/>
      <c r="D503" s="1"/>
      <c r="AN503" s="3"/>
      <c r="AO503" s="3"/>
      <c r="AP503" s="3"/>
      <c r="AQ503" s="3"/>
      <c r="AR503" s="4"/>
    </row>
    <row r="504" spans="2:44" ht="15.75" customHeight="1" x14ac:dyDescent="0.35">
      <c r="B504" s="1"/>
      <c r="C504" s="2"/>
      <c r="D504" s="1"/>
      <c r="AN504" s="3"/>
      <c r="AO504" s="3"/>
      <c r="AP504" s="3"/>
      <c r="AQ504" s="3"/>
      <c r="AR504" s="4"/>
    </row>
    <row r="505" spans="2:44" ht="15.75" customHeight="1" x14ac:dyDescent="0.35">
      <c r="B505" s="1"/>
      <c r="C505" s="2"/>
      <c r="D505" s="1"/>
      <c r="AN505" s="3"/>
      <c r="AO505" s="3"/>
      <c r="AP505" s="3"/>
      <c r="AQ505" s="3"/>
      <c r="AR505" s="4"/>
    </row>
    <row r="506" spans="2:44" ht="15.75" customHeight="1" x14ac:dyDescent="0.35">
      <c r="B506" s="1"/>
      <c r="C506" s="2"/>
      <c r="D506" s="1"/>
      <c r="AN506" s="3"/>
      <c r="AO506" s="3"/>
      <c r="AP506" s="3"/>
      <c r="AQ506" s="3"/>
      <c r="AR506" s="4"/>
    </row>
    <row r="507" spans="2:44" ht="15.75" customHeight="1" x14ac:dyDescent="0.35">
      <c r="B507" s="1"/>
      <c r="C507" s="2"/>
      <c r="D507" s="1"/>
      <c r="AN507" s="3"/>
      <c r="AO507" s="3"/>
      <c r="AP507" s="3"/>
      <c r="AQ507" s="3"/>
      <c r="AR507" s="4"/>
    </row>
    <row r="508" spans="2:44" ht="15.75" customHeight="1" x14ac:dyDescent="0.35">
      <c r="B508" s="1"/>
      <c r="C508" s="2"/>
      <c r="D508" s="1"/>
      <c r="AN508" s="3"/>
      <c r="AO508" s="3"/>
      <c r="AP508" s="3"/>
      <c r="AQ508" s="3"/>
      <c r="AR508" s="4"/>
    </row>
    <row r="509" spans="2:44" ht="15.75" customHeight="1" x14ac:dyDescent="0.35">
      <c r="B509" s="1"/>
      <c r="C509" s="2"/>
      <c r="D509" s="1"/>
      <c r="AN509" s="3"/>
      <c r="AO509" s="3"/>
      <c r="AP509" s="3"/>
      <c r="AQ509" s="3"/>
      <c r="AR509" s="4"/>
    </row>
    <row r="510" spans="2:44" ht="15.75" customHeight="1" x14ac:dyDescent="0.35">
      <c r="B510" s="1"/>
      <c r="C510" s="2"/>
      <c r="D510" s="1"/>
      <c r="AN510" s="3"/>
      <c r="AO510" s="3"/>
      <c r="AP510" s="3"/>
      <c r="AQ510" s="3"/>
      <c r="AR510" s="4"/>
    </row>
    <row r="511" spans="2:44" ht="15.75" customHeight="1" x14ac:dyDescent="0.35">
      <c r="B511" s="1"/>
      <c r="C511" s="2"/>
      <c r="D511" s="1"/>
      <c r="AN511" s="3"/>
      <c r="AO511" s="3"/>
      <c r="AP511" s="3"/>
      <c r="AQ511" s="3"/>
      <c r="AR511" s="4"/>
    </row>
    <row r="512" spans="2:44" ht="15.75" customHeight="1" x14ac:dyDescent="0.35">
      <c r="B512" s="1"/>
      <c r="C512" s="2"/>
      <c r="D512" s="1"/>
      <c r="AN512" s="3"/>
      <c r="AO512" s="3"/>
      <c r="AP512" s="3"/>
      <c r="AQ512" s="3"/>
      <c r="AR512" s="4"/>
    </row>
    <row r="513" spans="2:44" ht="15.75" customHeight="1" x14ac:dyDescent="0.35">
      <c r="B513" s="1"/>
      <c r="C513" s="2"/>
      <c r="D513" s="1"/>
      <c r="AN513" s="3"/>
      <c r="AO513" s="3"/>
      <c r="AP513" s="3"/>
      <c r="AQ513" s="3"/>
      <c r="AR513" s="4"/>
    </row>
    <row r="514" spans="2:44" ht="15.75" customHeight="1" x14ac:dyDescent="0.35">
      <c r="B514" s="1"/>
      <c r="C514" s="2"/>
      <c r="D514" s="1"/>
      <c r="AN514" s="3"/>
      <c r="AO514" s="3"/>
      <c r="AP514" s="3"/>
      <c r="AQ514" s="3"/>
      <c r="AR514" s="4"/>
    </row>
    <row r="515" spans="2:44" ht="15.75" customHeight="1" x14ac:dyDescent="0.35">
      <c r="B515" s="1"/>
      <c r="C515" s="2"/>
      <c r="D515" s="1"/>
      <c r="AN515" s="3"/>
      <c r="AO515" s="3"/>
      <c r="AP515" s="3"/>
      <c r="AQ515" s="3"/>
      <c r="AR515" s="4"/>
    </row>
    <row r="516" spans="2:44" ht="15.75" customHeight="1" x14ac:dyDescent="0.35">
      <c r="B516" s="1"/>
      <c r="C516" s="2"/>
      <c r="D516" s="1"/>
      <c r="AN516" s="3"/>
      <c r="AO516" s="3"/>
      <c r="AP516" s="3"/>
      <c r="AQ516" s="3"/>
      <c r="AR516" s="4"/>
    </row>
    <row r="517" spans="2:44" ht="15.75" customHeight="1" x14ac:dyDescent="0.35">
      <c r="B517" s="1"/>
      <c r="C517" s="2"/>
      <c r="D517" s="1"/>
      <c r="AN517" s="3"/>
      <c r="AO517" s="3"/>
      <c r="AP517" s="3"/>
      <c r="AQ517" s="3"/>
      <c r="AR517" s="4"/>
    </row>
    <row r="518" spans="2:44" ht="15.75" customHeight="1" x14ac:dyDescent="0.35">
      <c r="B518" s="1"/>
      <c r="C518" s="2"/>
      <c r="D518" s="1"/>
      <c r="AN518" s="3"/>
      <c r="AO518" s="3"/>
      <c r="AP518" s="3"/>
      <c r="AQ518" s="3"/>
      <c r="AR518" s="4"/>
    </row>
    <row r="519" spans="2:44" ht="15.75" customHeight="1" x14ac:dyDescent="0.35">
      <c r="B519" s="1"/>
      <c r="C519" s="2"/>
      <c r="D519" s="1"/>
      <c r="AN519" s="3"/>
      <c r="AO519" s="3"/>
      <c r="AP519" s="3"/>
      <c r="AQ519" s="3"/>
      <c r="AR519" s="4"/>
    </row>
    <row r="520" spans="2:44" ht="15.75" customHeight="1" x14ac:dyDescent="0.35">
      <c r="B520" s="1"/>
      <c r="C520" s="2"/>
      <c r="D520" s="1"/>
      <c r="AN520" s="3"/>
      <c r="AO520" s="3"/>
      <c r="AP520" s="3"/>
      <c r="AQ520" s="3"/>
      <c r="AR520" s="4"/>
    </row>
    <row r="521" spans="2:44" ht="15.75" customHeight="1" x14ac:dyDescent="0.35">
      <c r="B521" s="1"/>
      <c r="C521" s="2"/>
      <c r="D521" s="1"/>
      <c r="AN521" s="3"/>
      <c r="AO521" s="3"/>
      <c r="AP521" s="3"/>
      <c r="AQ521" s="3"/>
      <c r="AR521" s="4"/>
    </row>
    <row r="522" spans="2:44" ht="15.75" customHeight="1" x14ac:dyDescent="0.35">
      <c r="B522" s="1"/>
      <c r="C522" s="2"/>
      <c r="D522" s="1"/>
      <c r="AN522" s="3"/>
      <c r="AO522" s="3"/>
      <c r="AP522" s="3"/>
      <c r="AQ522" s="3"/>
      <c r="AR522" s="4"/>
    </row>
    <row r="523" spans="2:44" ht="15.75" customHeight="1" x14ac:dyDescent="0.35">
      <c r="B523" s="1"/>
      <c r="C523" s="2"/>
      <c r="D523" s="1"/>
      <c r="AN523" s="3"/>
      <c r="AO523" s="3"/>
      <c r="AP523" s="3"/>
      <c r="AQ523" s="3"/>
      <c r="AR523" s="4"/>
    </row>
    <row r="524" spans="2:44" ht="15.75" customHeight="1" x14ac:dyDescent="0.35">
      <c r="B524" s="1"/>
      <c r="C524" s="2"/>
      <c r="D524" s="1"/>
      <c r="AN524" s="3"/>
      <c r="AO524" s="3"/>
      <c r="AP524" s="3"/>
      <c r="AQ524" s="3"/>
      <c r="AR524" s="4"/>
    </row>
    <row r="525" spans="2:44" ht="15.75" customHeight="1" x14ac:dyDescent="0.35">
      <c r="B525" s="1"/>
      <c r="C525" s="2"/>
      <c r="D525" s="1"/>
      <c r="AN525" s="3"/>
      <c r="AO525" s="3"/>
      <c r="AP525" s="3"/>
      <c r="AQ525" s="3"/>
      <c r="AR525" s="4"/>
    </row>
    <row r="526" spans="2:44" ht="15.75" customHeight="1" x14ac:dyDescent="0.35">
      <c r="B526" s="1"/>
      <c r="C526" s="2"/>
      <c r="D526" s="1"/>
      <c r="AN526" s="3"/>
      <c r="AO526" s="3"/>
      <c r="AP526" s="3"/>
      <c r="AQ526" s="3"/>
      <c r="AR526" s="4"/>
    </row>
    <row r="527" spans="2:44" ht="15.75" customHeight="1" x14ac:dyDescent="0.35">
      <c r="B527" s="1"/>
      <c r="C527" s="2"/>
      <c r="D527" s="1"/>
      <c r="AN527" s="3"/>
      <c r="AO527" s="3"/>
      <c r="AP527" s="3"/>
      <c r="AQ527" s="3"/>
      <c r="AR527" s="4"/>
    </row>
    <row r="528" spans="2:44" ht="15.75" customHeight="1" x14ac:dyDescent="0.35">
      <c r="B528" s="1"/>
      <c r="C528" s="2"/>
      <c r="D528" s="1"/>
      <c r="AN528" s="3"/>
      <c r="AO528" s="3"/>
      <c r="AP528" s="3"/>
      <c r="AQ528" s="3"/>
      <c r="AR528" s="4"/>
    </row>
    <row r="529" spans="2:44" ht="15.75" customHeight="1" x14ac:dyDescent="0.35">
      <c r="B529" s="1"/>
      <c r="C529" s="2"/>
      <c r="D529" s="1"/>
      <c r="AN529" s="3"/>
      <c r="AO529" s="3"/>
      <c r="AP529" s="3"/>
      <c r="AQ529" s="3"/>
      <c r="AR529" s="4"/>
    </row>
    <row r="530" spans="2:44" ht="15.75" customHeight="1" x14ac:dyDescent="0.35">
      <c r="B530" s="1"/>
      <c r="C530" s="2"/>
      <c r="D530" s="1"/>
      <c r="AN530" s="3"/>
      <c r="AO530" s="3"/>
      <c r="AP530" s="3"/>
      <c r="AQ530" s="3"/>
      <c r="AR530" s="4"/>
    </row>
    <row r="531" spans="2:44" ht="15.75" customHeight="1" x14ac:dyDescent="0.35">
      <c r="B531" s="1"/>
      <c r="C531" s="2"/>
      <c r="D531" s="1"/>
      <c r="AN531" s="3"/>
      <c r="AO531" s="3"/>
      <c r="AP531" s="3"/>
      <c r="AQ531" s="3"/>
      <c r="AR531" s="4"/>
    </row>
    <row r="532" spans="2:44" ht="15.75" customHeight="1" x14ac:dyDescent="0.35">
      <c r="B532" s="1"/>
      <c r="C532" s="2"/>
      <c r="D532" s="1"/>
      <c r="AN532" s="3"/>
      <c r="AO532" s="3"/>
      <c r="AP532" s="3"/>
      <c r="AQ532" s="3"/>
      <c r="AR532" s="4"/>
    </row>
    <row r="533" spans="2:44" ht="15.75" customHeight="1" x14ac:dyDescent="0.35">
      <c r="B533" s="1"/>
      <c r="C533" s="2"/>
      <c r="D533" s="1"/>
      <c r="AN533" s="3"/>
      <c r="AO533" s="3"/>
      <c r="AP533" s="3"/>
      <c r="AQ533" s="3"/>
      <c r="AR533" s="4"/>
    </row>
    <row r="534" spans="2:44" ht="15.75" customHeight="1" x14ac:dyDescent="0.35">
      <c r="B534" s="1"/>
      <c r="C534" s="2"/>
      <c r="D534" s="1"/>
      <c r="AN534" s="3"/>
      <c r="AO534" s="3"/>
      <c r="AP534" s="3"/>
      <c r="AQ534" s="3"/>
      <c r="AR534" s="4"/>
    </row>
    <row r="535" spans="2:44" ht="15.75" customHeight="1" x14ac:dyDescent="0.35">
      <c r="B535" s="1"/>
      <c r="C535" s="2"/>
      <c r="D535" s="1"/>
      <c r="AN535" s="3"/>
      <c r="AO535" s="3"/>
      <c r="AP535" s="3"/>
      <c r="AQ535" s="3"/>
      <c r="AR535" s="4"/>
    </row>
    <row r="536" spans="2:44" ht="15.75" customHeight="1" x14ac:dyDescent="0.35">
      <c r="B536" s="1"/>
      <c r="C536" s="2"/>
      <c r="D536" s="1"/>
      <c r="AN536" s="3"/>
      <c r="AO536" s="3"/>
      <c r="AP536" s="3"/>
      <c r="AQ536" s="3"/>
      <c r="AR536" s="4"/>
    </row>
    <row r="537" spans="2:44" ht="15.75" customHeight="1" x14ac:dyDescent="0.35">
      <c r="B537" s="1"/>
      <c r="C537" s="2"/>
      <c r="D537" s="1"/>
      <c r="AN537" s="3"/>
      <c r="AO537" s="3"/>
      <c r="AP537" s="3"/>
      <c r="AQ537" s="3"/>
      <c r="AR537" s="4"/>
    </row>
    <row r="538" spans="2:44" ht="15.75" customHeight="1" x14ac:dyDescent="0.35">
      <c r="B538" s="1"/>
      <c r="C538" s="2"/>
      <c r="D538" s="1"/>
      <c r="AN538" s="3"/>
      <c r="AO538" s="3"/>
      <c r="AP538" s="3"/>
      <c r="AQ538" s="3"/>
      <c r="AR538" s="4"/>
    </row>
    <row r="539" spans="2:44" ht="15.75" customHeight="1" x14ac:dyDescent="0.35">
      <c r="B539" s="1"/>
      <c r="C539" s="2"/>
      <c r="D539" s="1"/>
      <c r="AN539" s="3"/>
      <c r="AO539" s="3"/>
      <c r="AP539" s="3"/>
      <c r="AQ539" s="3"/>
      <c r="AR539" s="4"/>
    </row>
    <row r="540" spans="2:44" ht="15.75" customHeight="1" x14ac:dyDescent="0.35">
      <c r="B540" s="1"/>
      <c r="C540" s="2"/>
      <c r="D540" s="1"/>
      <c r="AN540" s="3"/>
      <c r="AO540" s="3"/>
      <c r="AP540" s="3"/>
      <c r="AQ540" s="3"/>
      <c r="AR540" s="4"/>
    </row>
    <row r="541" spans="2:44" ht="15.75" customHeight="1" x14ac:dyDescent="0.35">
      <c r="B541" s="1"/>
      <c r="C541" s="2"/>
      <c r="D541" s="1"/>
      <c r="AN541" s="3"/>
      <c r="AO541" s="3"/>
      <c r="AP541" s="3"/>
      <c r="AQ541" s="3"/>
      <c r="AR541" s="4"/>
    </row>
    <row r="542" spans="2:44" ht="15.75" customHeight="1" x14ac:dyDescent="0.35">
      <c r="B542" s="1"/>
      <c r="C542" s="2"/>
      <c r="D542" s="1"/>
      <c r="AN542" s="3"/>
      <c r="AO542" s="3"/>
      <c r="AP542" s="3"/>
      <c r="AQ542" s="3"/>
      <c r="AR542" s="4"/>
    </row>
    <row r="543" spans="2:44" ht="15.75" customHeight="1" x14ac:dyDescent="0.35">
      <c r="B543" s="1"/>
      <c r="C543" s="2"/>
      <c r="D543" s="1"/>
      <c r="AN543" s="3"/>
      <c r="AO543" s="3"/>
      <c r="AP543" s="3"/>
      <c r="AQ543" s="3"/>
      <c r="AR543" s="4"/>
    </row>
    <row r="544" spans="2:44" ht="15.75" customHeight="1" x14ac:dyDescent="0.35">
      <c r="B544" s="1"/>
      <c r="C544" s="2"/>
      <c r="D544" s="1"/>
      <c r="AN544" s="3"/>
      <c r="AO544" s="3"/>
      <c r="AP544" s="3"/>
      <c r="AQ544" s="3"/>
      <c r="AR544" s="4"/>
    </row>
    <row r="545" spans="2:44" ht="15.75" customHeight="1" x14ac:dyDescent="0.35">
      <c r="B545" s="1"/>
      <c r="C545" s="2"/>
      <c r="D545" s="1"/>
      <c r="AN545" s="3"/>
      <c r="AO545" s="3"/>
      <c r="AP545" s="3"/>
      <c r="AQ545" s="3"/>
      <c r="AR545" s="4"/>
    </row>
    <row r="546" spans="2:44" ht="15.75" customHeight="1" x14ac:dyDescent="0.35">
      <c r="B546" s="1"/>
      <c r="C546" s="2"/>
      <c r="D546" s="1"/>
      <c r="AN546" s="3"/>
      <c r="AO546" s="3"/>
      <c r="AP546" s="3"/>
      <c r="AQ546" s="3"/>
      <c r="AR546" s="4"/>
    </row>
    <row r="547" spans="2:44" ht="15.75" customHeight="1" x14ac:dyDescent="0.35">
      <c r="B547" s="1"/>
      <c r="C547" s="2"/>
      <c r="D547" s="1"/>
      <c r="AN547" s="3"/>
      <c r="AO547" s="3"/>
      <c r="AP547" s="3"/>
      <c r="AQ547" s="3"/>
      <c r="AR547" s="4"/>
    </row>
    <row r="548" spans="2:44" ht="15.75" customHeight="1" x14ac:dyDescent="0.35">
      <c r="B548" s="1"/>
      <c r="C548" s="2"/>
      <c r="D548" s="1"/>
      <c r="AN548" s="3"/>
      <c r="AO548" s="3"/>
      <c r="AP548" s="3"/>
      <c r="AQ548" s="3"/>
      <c r="AR548" s="4"/>
    </row>
    <row r="549" spans="2:44" ht="15.75" customHeight="1" x14ac:dyDescent="0.35">
      <c r="B549" s="1"/>
      <c r="C549" s="2"/>
      <c r="D549" s="1"/>
      <c r="AN549" s="3"/>
      <c r="AO549" s="3"/>
      <c r="AP549" s="3"/>
      <c r="AQ549" s="3"/>
      <c r="AR549" s="4"/>
    </row>
    <row r="550" spans="2:44" ht="15.75" customHeight="1" x14ac:dyDescent="0.35">
      <c r="B550" s="1"/>
      <c r="C550" s="2"/>
      <c r="D550" s="1"/>
      <c r="AN550" s="3"/>
      <c r="AO550" s="3"/>
      <c r="AP550" s="3"/>
      <c r="AQ550" s="3"/>
      <c r="AR550" s="4"/>
    </row>
    <row r="551" spans="2:44" ht="15.75" customHeight="1" x14ac:dyDescent="0.35">
      <c r="B551" s="1"/>
      <c r="C551" s="2"/>
      <c r="D551" s="1"/>
      <c r="AN551" s="3"/>
      <c r="AO551" s="3"/>
      <c r="AP551" s="3"/>
      <c r="AQ551" s="3"/>
      <c r="AR551" s="4"/>
    </row>
    <row r="552" spans="2:44" ht="15.75" customHeight="1" x14ac:dyDescent="0.35">
      <c r="B552" s="1"/>
      <c r="C552" s="2"/>
      <c r="D552" s="1"/>
      <c r="AN552" s="3"/>
      <c r="AO552" s="3"/>
      <c r="AP552" s="3"/>
      <c r="AQ552" s="3"/>
      <c r="AR552" s="4"/>
    </row>
    <row r="553" spans="2:44" ht="15.75" customHeight="1" x14ac:dyDescent="0.35">
      <c r="B553" s="1"/>
      <c r="C553" s="2"/>
      <c r="D553" s="1"/>
      <c r="AN553" s="3"/>
      <c r="AO553" s="3"/>
      <c r="AP553" s="3"/>
      <c r="AQ553" s="3"/>
      <c r="AR553" s="4"/>
    </row>
    <row r="554" spans="2:44" ht="15.75" customHeight="1" x14ac:dyDescent="0.35">
      <c r="B554" s="1"/>
      <c r="C554" s="2"/>
      <c r="D554" s="1"/>
      <c r="AN554" s="3"/>
      <c r="AO554" s="3"/>
      <c r="AP554" s="3"/>
      <c r="AQ554" s="3"/>
      <c r="AR554" s="4"/>
    </row>
    <row r="555" spans="2:44" ht="15.75" customHeight="1" x14ac:dyDescent="0.35">
      <c r="B555" s="1"/>
      <c r="C555" s="2"/>
      <c r="D555" s="1"/>
      <c r="AN555" s="3"/>
      <c r="AO555" s="3"/>
      <c r="AP555" s="3"/>
      <c r="AQ555" s="3"/>
      <c r="AR555" s="4"/>
    </row>
    <row r="556" spans="2:44" ht="15.75" customHeight="1" x14ac:dyDescent="0.35">
      <c r="B556" s="1"/>
      <c r="C556" s="2"/>
      <c r="D556" s="1"/>
      <c r="AN556" s="3"/>
      <c r="AO556" s="3"/>
      <c r="AP556" s="3"/>
      <c r="AQ556" s="3"/>
      <c r="AR556" s="4"/>
    </row>
    <row r="557" spans="2:44" ht="15.75" customHeight="1" x14ac:dyDescent="0.35">
      <c r="B557" s="1"/>
      <c r="C557" s="2"/>
      <c r="D557" s="1"/>
      <c r="AN557" s="3"/>
      <c r="AO557" s="3"/>
      <c r="AP557" s="3"/>
      <c r="AQ557" s="3"/>
      <c r="AR557" s="4"/>
    </row>
    <row r="558" spans="2:44" ht="15.75" customHeight="1" x14ac:dyDescent="0.35">
      <c r="B558" s="1"/>
      <c r="C558" s="2"/>
      <c r="D558" s="1"/>
      <c r="AN558" s="3"/>
      <c r="AO558" s="3"/>
      <c r="AP558" s="3"/>
      <c r="AQ558" s="3"/>
      <c r="AR558" s="4"/>
    </row>
    <row r="559" spans="2:44" ht="15.75" customHeight="1" x14ac:dyDescent="0.35">
      <c r="B559" s="1"/>
      <c r="C559" s="2"/>
      <c r="D559" s="1"/>
      <c r="AN559" s="3"/>
      <c r="AO559" s="3"/>
      <c r="AP559" s="3"/>
      <c r="AQ559" s="3"/>
      <c r="AR559" s="4"/>
    </row>
    <row r="560" spans="2:44" ht="15.75" customHeight="1" x14ac:dyDescent="0.35">
      <c r="B560" s="1"/>
      <c r="C560" s="2"/>
      <c r="D560" s="1"/>
      <c r="AN560" s="3"/>
      <c r="AO560" s="3"/>
      <c r="AP560" s="3"/>
      <c r="AQ560" s="3"/>
      <c r="AR560" s="4"/>
    </row>
    <row r="561" spans="2:44" ht="15.75" customHeight="1" x14ac:dyDescent="0.35">
      <c r="B561" s="1"/>
      <c r="C561" s="2"/>
      <c r="D561" s="1"/>
      <c r="AN561" s="3"/>
      <c r="AO561" s="3"/>
      <c r="AP561" s="3"/>
      <c r="AQ561" s="3"/>
      <c r="AR561" s="4"/>
    </row>
    <row r="562" spans="2:44" ht="15.75" customHeight="1" x14ac:dyDescent="0.35">
      <c r="B562" s="1"/>
      <c r="C562" s="2"/>
      <c r="D562" s="1"/>
      <c r="AN562" s="3"/>
      <c r="AO562" s="3"/>
      <c r="AP562" s="3"/>
      <c r="AQ562" s="3"/>
      <c r="AR562" s="4"/>
    </row>
    <row r="563" spans="2:44" ht="15.75" customHeight="1" x14ac:dyDescent="0.35">
      <c r="B563" s="1"/>
      <c r="C563" s="2"/>
      <c r="D563" s="1"/>
      <c r="AN563" s="3"/>
      <c r="AO563" s="3"/>
      <c r="AP563" s="3"/>
      <c r="AQ563" s="3"/>
      <c r="AR563" s="4"/>
    </row>
    <row r="564" spans="2:44" ht="15.75" customHeight="1" x14ac:dyDescent="0.35">
      <c r="B564" s="1"/>
      <c r="C564" s="2"/>
      <c r="D564" s="1"/>
      <c r="AN564" s="3"/>
      <c r="AO564" s="3"/>
      <c r="AP564" s="3"/>
      <c r="AQ564" s="3"/>
      <c r="AR564" s="4"/>
    </row>
    <row r="565" spans="2:44" ht="15.75" customHeight="1" x14ac:dyDescent="0.35">
      <c r="B565" s="1"/>
      <c r="C565" s="2"/>
      <c r="D565" s="1"/>
      <c r="AN565" s="3"/>
      <c r="AO565" s="3"/>
      <c r="AP565" s="3"/>
      <c r="AQ565" s="3"/>
      <c r="AR565" s="4"/>
    </row>
    <row r="566" spans="2:44" ht="15.75" customHeight="1" x14ac:dyDescent="0.35">
      <c r="B566" s="1"/>
      <c r="C566" s="2"/>
      <c r="D566" s="1"/>
      <c r="AN566" s="3"/>
      <c r="AO566" s="3"/>
      <c r="AP566" s="3"/>
      <c r="AQ566" s="3"/>
      <c r="AR566" s="4"/>
    </row>
    <row r="567" spans="2:44" ht="15.75" customHeight="1" x14ac:dyDescent="0.35">
      <c r="B567" s="1"/>
      <c r="C567" s="2"/>
      <c r="D567" s="1"/>
      <c r="AN567" s="3"/>
      <c r="AO567" s="3"/>
      <c r="AP567" s="3"/>
      <c r="AQ567" s="3"/>
      <c r="AR567" s="4"/>
    </row>
    <row r="568" spans="2:44" ht="15.75" customHeight="1" x14ac:dyDescent="0.35">
      <c r="B568" s="1"/>
      <c r="C568" s="2"/>
      <c r="D568" s="1"/>
      <c r="AN568" s="3"/>
      <c r="AO568" s="3"/>
      <c r="AP568" s="3"/>
      <c r="AQ568" s="3"/>
      <c r="AR568" s="4"/>
    </row>
    <row r="569" spans="2:44" ht="15.75" customHeight="1" x14ac:dyDescent="0.35">
      <c r="B569" s="1"/>
      <c r="C569" s="2"/>
      <c r="D569" s="1"/>
      <c r="AN569" s="3"/>
      <c r="AO569" s="3"/>
      <c r="AP569" s="3"/>
      <c r="AQ569" s="3"/>
      <c r="AR569" s="4"/>
    </row>
    <row r="570" spans="2:44" ht="15.75" customHeight="1" x14ac:dyDescent="0.35">
      <c r="B570" s="1"/>
      <c r="C570" s="2"/>
      <c r="D570" s="1"/>
      <c r="AN570" s="3"/>
      <c r="AO570" s="3"/>
      <c r="AP570" s="3"/>
      <c r="AQ570" s="3"/>
      <c r="AR570" s="4"/>
    </row>
    <row r="571" spans="2:44" ht="15.75" customHeight="1" x14ac:dyDescent="0.35">
      <c r="B571" s="1"/>
      <c r="C571" s="2"/>
      <c r="D571" s="1"/>
      <c r="AN571" s="3"/>
      <c r="AO571" s="3"/>
      <c r="AP571" s="3"/>
      <c r="AQ571" s="3"/>
      <c r="AR571" s="4"/>
    </row>
    <row r="572" spans="2:44" ht="15.75" customHeight="1" x14ac:dyDescent="0.35">
      <c r="B572" s="1"/>
      <c r="C572" s="2"/>
      <c r="D572" s="1"/>
      <c r="AN572" s="3"/>
      <c r="AO572" s="3"/>
      <c r="AP572" s="3"/>
      <c r="AQ572" s="3"/>
      <c r="AR572" s="4"/>
    </row>
    <row r="573" spans="2:44" ht="15.75" customHeight="1" x14ac:dyDescent="0.35">
      <c r="B573" s="1"/>
      <c r="C573" s="2"/>
      <c r="D573" s="1"/>
      <c r="AN573" s="3"/>
      <c r="AO573" s="3"/>
      <c r="AP573" s="3"/>
      <c r="AQ573" s="3"/>
      <c r="AR573" s="4"/>
    </row>
    <row r="574" spans="2:44" ht="15.75" customHeight="1" x14ac:dyDescent="0.35">
      <c r="B574" s="1"/>
      <c r="C574" s="2"/>
      <c r="D574" s="1"/>
      <c r="AN574" s="3"/>
      <c r="AO574" s="3"/>
      <c r="AP574" s="3"/>
      <c r="AQ574" s="3"/>
      <c r="AR574" s="4"/>
    </row>
    <row r="575" spans="2:44" ht="15.75" customHeight="1" x14ac:dyDescent="0.35">
      <c r="B575" s="1"/>
      <c r="C575" s="2"/>
      <c r="D575" s="1"/>
      <c r="AN575" s="3"/>
      <c r="AO575" s="3"/>
      <c r="AP575" s="3"/>
      <c r="AQ575" s="3"/>
      <c r="AR575" s="4"/>
    </row>
    <row r="576" spans="2:44" ht="15.75" customHeight="1" x14ac:dyDescent="0.35">
      <c r="B576" s="1"/>
      <c r="C576" s="2"/>
      <c r="D576" s="1"/>
      <c r="AN576" s="3"/>
      <c r="AO576" s="3"/>
      <c r="AP576" s="3"/>
      <c r="AQ576" s="3"/>
      <c r="AR576" s="4"/>
    </row>
    <row r="577" spans="2:44" ht="15.75" customHeight="1" x14ac:dyDescent="0.35">
      <c r="B577" s="1"/>
      <c r="C577" s="2"/>
      <c r="D577" s="1"/>
      <c r="AN577" s="3"/>
      <c r="AO577" s="3"/>
      <c r="AP577" s="3"/>
      <c r="AQ577" s="3"/>
      <c r="AR577" s="4"/>
    </row>
    <row r="578" spans="2:44" ht="15.75" customHeight="1" x14ac:dyDescent="0.35">
      <c r="B578" s="1"/>
      <c r="C578" s="2"/>
      <c r="D578" s="1"/>
      <c r="AN578" s="3"/>
      <c r="AO578" s="3"/>
      <c r="AP578" s="3"/>
      <c r="AQ578" s="3"/>
      <c r="AR578" s="4"/>
    </row>
    <row r="579" spans="2:44" ht="15.75" customHeight="1" x14ac:dyDescent="0.35">
      <c r="B579" s="1"/>
      <c r="C579" s="2"/>
      <c r="D579" s="1"/>
      <c r="AN579" s="3"/>
      <c r="AO579" s="3"/>
      <c r="AP579" s="3"/>
      <c r="AQ579" s="3"/>
      <c r="AR579" s="4"/>
    </row>
    <row r="580" spans="2:44" ht="15.75" customHeight="1" x14ac:dyDescent="0.35">
      <c r="B580" s="1"/>
      <c r="C580" s="2"/>
      <c r="D580" s="1"/>
      <c r="AN580" s="3"/>
      <c r="AO580" s="3"/>
      <c r="AP580" s="3"/>
      <c r="AQ580" s="3"/>
      <c r="AR580" s="4"/>
    </row>
    <row r="581" spans="2:44" ht="15.75" customHeight="1" x14ac:dyDescent="0.35">
      <c r="B581" s="1"/>
      <c r="C581" s="2"/>
      <c r="D581" s="1"/>
      <c r="AN581" s="3"/>
      <c r="AO581" s="3"/>
      <c r="AP581" s="3"/>
      <c r="AQ581" s="3"/>
      <c r="AR581" s="4"/>
    </row>
    <row r="582" spans="2:44" ht="15.75" customHeight="1" x14ac:dyDescent="0.35">
      <c r="B582" s="1"/>
      <c r="C582" s="2"/>
      <c r="D582" s="1"/>
      <c r="AN582" s="3"/>
      <c r="AO582" s="3"/>
      <c r="AP582" s="3"/>
      <c r="AQ582" s="3"/>
      <c r="AR582" s="4"/>
    </row>
    <row r="583" spans="2:44" ht="15.75" customHeight="1" x14ac:dyDescent="0.35">
      <c r="B583" s="1"/>
      <c r="C583" s="2"/>
      <c r="D583" s="1"/>
      <c r="AN583" s="3"/>
      <c r="AO583" s="3"/>
      <c r="AP583" s="3"/>
      <c r="AQ583" s="3"/>
      <c r="AR583" s="4"/>
    </row>
    <row r="584" spans="2:44" ht="15.75" customHeight="1" x14ac:dyDescent="0.35">
      <c r="B584" s="1"/>
      <c r="C584" s="2"/>
      <c r="D584" s="1"/>
      <c r="AN584" s="3"/>
      <c r="AO584" s="3"/>
      <c r="AP584" s="3"/>
      <c r="AQ584" s="3"/>
      <c r="AR584" s="4"/>
    </row>
    <row r="585" spans="2:44" ht="15.75" customHeight="1" x14ac:dyDescent="0.35">
      <c r="B585" s="1"/>
      <c r="C585" s="2"/>
      <c r="D585" s="1"/>
      <c r="AN585" s="3"/>
      <c r="AO585" s="3"/>
      <c r="AP585" s="3"/>
      <c r="AQ585" s="3"/>
      <c r="AR585" s="4"/>
    </row>
    <row r="586" spans="2:44" ht="15.75" customHeight="1" x14ac:dyDescent="0.35">
      <c r="B586" s="1"/>
      <c r="C586" s="2"/>
      <c r="D586" s="1"/>
      <c r="AN586" s="3"/>
      <c r="AO586" s="3"/>
      <c r="AP586" s="3"/>
      <c r="AQ586" s="3"/>
      <c r="AR586" s="4"/>
    </row>
    <row r="587" spans="2:44" ht="15.75" customHeight="1" x14ac:dyDescent="0.35">
      <c r="B587" s="1"/>
      <c r="C587" s="2"/>
      <c r="D587" s="1"/>
      <c r="AN587" s="3"/>
      <c r="AO587" s="3"/>
      <c r="AP587" s="3"/>
      <c r="AQ587" s="3"/>
      <c r="AR587" s="4"/>
    </row>
    <row r="588" spans="2:44" ht="15.75" customHeight="1" x14ac:dyDescent="0.35">
      <c r="B588" s="1"/>
      <c r="C588" s="2"/>
      <c r="D588" s="1"/>
      <c r="AN588" s="3"/>
      <c r="AO588" s="3"/>
      <c r="AP588" s="3"/>
      <c r="AQ588" s="3"/>
      <c r="AR588" s="4"/>
    </row>
    <row r="589" spans="2:44" ht="15.75" customHeight="1" x14ac:dyDescent="0.35">
      <c r="B589" s="1"/>
      <c r="C589" s="2"/>
      <c r="D589" s="1"/>
      <c r="AN589" s="3"/>
      <c r="AO589" s="3"/>
      <c r="AP589" s="3"/>
      <c r="AQ589" s="3"/>
      <c r="AR589" s="4"/>
    </row>
    <row r="590" spans="2:44" ht="15.75" customHeight="1" x14ac:dyDescent="0.35">
      <c r="B590" s="1"/>
      <c r="C590" s="2"/>
      <c r="D590" s="1"/>
      <c r="AN590" s="3"/>
      <c r="AO590" s="3"/>
      <c r="AP590" s="3"/>
      <c r="AQ590" s="3"/>
      <c r="AR590" s="4"/>
    </row>
    <row r="591" spans="2:44" ht="15.75" customHeight="1" x14ac:dyDescent="0.35">
      <c r="B591" s="1"/>
      <c r="C591" s="2"/>
      <c r="D591" s="1"/>
      <c r="AN591" s="3"/>
      <c r="AO591" s="3"/>
      <c r="AP591" s="3"/>
      <c r="AQ591" s="3"/>
      <c r="AR591" s="4"/>
    </row>
    <row r="592" spans="2:44" ht="15.75" customHeight="1" x14ac:dyDescent="0.35">
      <c r="B592" s="1"/>
      <c r="C592" s="2"/>
      <c r="D592" s="1"/>
      <c r="AN592" s="3"/>
      <c r="AO592" s="3"/>
      <c r="AP592" s="3"/>
      <c r="AQ592" s="3"/>
      <c r="AR592" s="4"/>
    </row>
    <row r="593" spans="2:44" ht="15.75" customHeight="1" x14ac:dyDescent="0.35">
      <c r="B593" s="1"/>
      <c r="C593" s="2"/>
      <c r="D593" s="1"/>
      <c r="AN593" s="3"/>
      <c r="AO593" s="3"/>
      <c r="AP593" s="3"/>
      <c r="AQ593" s="3"/>
      <c r="AR593" s="4"/>
    </row>
    <row r="594" spans="2:44" ht="15.75" customHeight="1" x14ac:dyDescent="0.35">
      <c r="B594" s="1"/>
      <c r="C594" s="2"/>
      <c r="D594" s="1"/>
      <c r="AN594" s="3"/>
      <c r="AO594" s="3"/>
      <c r="AP594" s="3"/>
      <c r="AQ594" s="3"/>
      <c r="AR594" s="4"/>
    </row>
    <row r="595" spans="2:44" ht="15.75" customHeight="1" x14ac:dyDescent="0.35">
      <c r="B595" s="1"/>
      <c r="C595" s="2"/>
      <c r="D595" s="1"/>
      <c r="AN595" s="3"/>
      <c r="AO595" s="3"/>
      <c r="AP595" s="3"/>
      <c r="AQ595" s="3"/>
      <c r="AR595" s="4"/>
    </row>
    <row r="596" spans="2:44" ht="15.75" customHeight="1" x14ac:dyDescent="0.35">
      <c r="B596" s="1"/>
      <c r="C596" s="2"/>
      <c r="D596" s="1"/>
      <c r="AN596" s="3"/>
      <c r="AO596" s="3"/>
      <c r="AP596" s="3"/>
      <c r="AQ596" s="3"/>
      <c r="AR596" s="4"/>
    </row>
    <row r="597" spans="2:44" ht="15.75" customHeight="1" x14ac:dyDescent="0.35">
      <c r="B597" s="1"/>
      <c r="C597" s="2"/>
      <c r="D597" s="1"/>
      <c r="AN597" s="3"/>
      <c r="AO597" s="3"/>
      <c r="AP597" s="3"/>
      <c r="AQ597" s="3"/>
      <c r="AR597" s="4"/>
    </row>
    <row r="598" spans="2:44" ht="15.75" customHeight="1" x14ac:dyDescent="0.35">
      <c r="B598" s="1"/>
      <c r="C598" s="2"/>
      <c r="D598" s="1"/>
      <c r="AN598" s="3"/>
      <c r="AO598" s="3"/>
      <c r="AP598" s="3"/>
      <c r="AQ598" s="3"/>
      <c r="AR598" s="4"/>
    </row>
    <row r="599" spans="2:44" ht="15.75" customHeight="1" x14ac:dyDescent="0.35">
      <c r="B599" s="1"/>
      <c r="C599" s="2"/>
      <c r="D599" s="1"/>
      <c r="AN599" s="3"/>
      <c r="AO599" s="3"/>
      <c r="AP599" s="3"/>
      <c r="AQ599" s="3"/>
      <c r="AR599" s="4"/>
    </row>
    <row r="600" spans="2:44" ht="15.75" customHeight="1" x14ac:dyDescent="0.35">
      <c r="B600" s="1"/>
      <c r="C600" s="2"/>
      <c r="D600" s="1"/>
      <c r="AN600" s="3"/>
      <c r="AO600" s="3"/>
      <c r="AP600" s="3"/>
      <c r="AQ600" s="3"/>
      <c r="AR600" s="4"/>
    </row>
    <row r="601" spans="2:44" ht="15.75" customHeight="1" x14ac:dyDescent="0.35">
      <c r="B601" s="1"/>
      <c r="C601" s="2"/>
      <c r="D601" s="1"/>
      <c r="AN601" s="3"/>
      <c r="AO601" s="3"/>
      <c r="AP601" s="3"/>
      <c r="AQ601" s="3"/>
      <c r="AR601" s="4"/>
    </row>
    <row r="602" spans="2:44" ht="15.75" customHeight="1" x14ac:dyDescent="0.35">
      <c r="B602" s="1"/>
      <c r="C602" s="2"/>
      <c r="D602" s="1"/>
      <c r="AN602" s="3"/>
      <c r="AO602" s="3"/>
      <c r="AP602" s="3"/>
      <c r="AQ602" s="3"/>
      <c r="AR602" s="4"/>
    </row>
    <row r="603" spans="2:44" ht="15.75" customHeight="1" x14ac:dyDescent="0.35">
      <c r="B603" s="1"/>
      <c r="C603" s="2"/>
      <c r="D603" s="1"/>
      <c r="AN603" s="3"/>
      <c r="AO603" s="3"/>
      <c r="AP603" s="3"/>
      <c r="AQ603" s="3"/>
      <c r="AR603" s="4"/>
    </row>
    <row r="604" spans="2:44" ht="15.75" customHeight="1" x14ac:dyDescent="0.35">
      <c r="B604" s="1"/>
      <c r="C604" s="2"/>
      <c r="D604" s="1"/>
      <c r="AN604" s="3"/>
      <c r="AO604" s="3"/>
      <c r="AP604" s="3"/>
      <c r="AQ604" s="3"/>
      <c r="AR604" s="4"/>
    </row>
    <row r="605" spans="2:44" ht="15.75" customHeight="1" x14ac:dyDescent="0.35">
      <c r="B605" s="1"/>
      <c r="C605" s="2"/>
      <c r="D605" s="1"/>
      <c r="AN605" s="3"/>
      <c r="AO605" s="3"/>
      <c r="AP605" s="3"/>
      <c r="AQ605" s="3"/>
      <c r="AR605" s="4"/>
    </row>
    <row r="606" spans="2:44" ht="15.75" customHeight="1" x14ac:dyDescent="0.35">
      <c r="B606" s="1"/>
      <c r="C606" s="2"/>
      <c r="D606" s="1"/>
      <c r="AN606" s="3"/>
      <c r="AO606" s="3"/>
      <c r="AP606" s="3"/>
      <c r="AQ606" s="3"/>
      <c r="AR606" s="4"/>
    </row>
    <row r="607" spans="2:44" ht="15.75" customHeight="1" x14ac:dyDescent="0.35">
      <c r="B607" s="1"/>
      <c r="C607" s="2"/>
      <c r="D607" s="1"/>
      <c r="AN607" s="3"/>
      <c r="AO607" s="3"/>
      <c r="AP607" s="3"/>
      <c r="AQ607" s="3"/>
      <c r="AR607" s="4"/>
    </row>
    <row r="608" spans="2:44" ht="15.75" customHeight="1" x14ac:dyDescent="0.35">
      <c r="B608" s="1"/>
      <c r="C608" s="2"/>
      <c r="D608" s="1"/>
      <c r="AN608" s="3"/>
      <c r="AO608" s="3"/>
      <c r="AP608" s="3"/>
      <c r="AQ608" s="3"/>
      <c r="AR608" s="4"/>
    </row>
    <row r="609" spans="2:44" ht="15.75" customHeight="1" x14ac:dyDescent="0.35">
      <c r="B609" s="1"/>
      <c r="C609" s="2"/>
      <c r="D609" s="1"/>
      <c r="AN609" s="3"/>
      <c r="AO609" s="3"/>
      <c r="AP609" s="3"/>
      <c r="AQ609" s="3"/>
      <c r="AR609" s="4"/>
    </row>
    <row r="610" spans="2:44" ht="15.75" customHeight="1" x14ac:dyDescent="0.35">
      <c r="B610" s="1"/>
      <c r="C610" s="2"/>
      <c r="D610" s="1"/>
      <c r="AN610" s="3"/>
      <c r="AO610" s="3"/>
      <c r="AP610" s="3"/>
      <c r="AQ610" s="3"/>
      <c r="AR610" s="4"/>
    </row>
    <row r="611" spans="2:44" ht="15.75" customHeight="1" x14ac:dyDescent="0.35">
      <c r="B611" s="1"/>
      <c r="C611" s="2"/>
      <c r="D611" s="1"/>
      <c r="AN611" s="3"/>
      <c r="AO611" s="3"/>
      <c r="AP611" s="3"/>
      <c r="AQ611" s="3"/>
      <c r="AR611" s="4"/>
    </row>
    <row r="612" spans="2:44" ht="15.75" customHeight="1" x14ac:dyDescent="0.35">
      <c r="B612" s="1"/>
      <c r="C612" s="2"/>
      <c r="D612" s="1"/>
      <c r="AN612" s="3"/>
      <c r="AO612" s="3"/>
      <c r="AP612" s="3"/>
      <c r="AQ612" s="3"/>
      <c r="AR612" s="4"/>
    </row>
    <row r="613" spans="2:44" ht="15.75" customHeight="1" x14ac:dyDescent="0.35">
      <c r="B613" s="1"/>
      <c r="C613" s="2"/>
      <c r="D613" s="1"/>
      <c r="AN613" s="3"/>
      <c r="AO613" s="3"/>
      <c r="AP613" s="3"/>
      <c r="AQ613" s="3"/>
      <c r="AR613" s="4"/>
    </row>
    <row r="614" spans="2:44" ht="15.75" customHeight="1" x14ac:dyDescent="0.35">
      <c r="B614" s="1"/>
      <c r="C614" s="2"/>
      <c r="D614" s="1"/>
      <c r="AN614" s="3"/>
      <c r="AO614" s="3"/>
      <c r="AP614" s="3"/>
      <c r="AQ614" s="3"/>
      <c r="AR614" s="4"/>
    </row>
    <row r="615" spans="2:44" ht="15.75" customHeight="1" x14ac:dyDescent="0.35">
      <c r="B615" s="1"/>
      <c r="C615" s="2"/>
      <c r="D615" s="1"/>
      <c r="AN615" s="3"/>
      <c r="AO615" s="3"/>
      <c r="AP615" s="3"/>
      <c r="AQ615" s="3"/>
      <c r="AR615" s="4"/>
    </row>
    <row r="616" spans="2:44" ht="15.75" customHeight="1" x14ac:dyDescent="0.35">
      <c r="B616" s="1"/>
      <c r="C616" s="2"/>
      <c r="D616" s="1"/>
      <c r="AN616" s="3"/>
      <c r="AO616" s="3"/>
      <c r="AP616" s="3"/>
      <c r="AQ616" s="3"/>
      <c r="AR616" s="4"/>
    </row>
    <row r="617" spans="2:44" ht="15.75" customHeight="1" x14ac:dyDescent="0.35">
      <c r="B617" s="1"/>
      <c r="C617" s="2"/>
      <c r="D617" s="1"/>
      <c r="AN617" s="3"/>
      <c r="AO617" s="3"/>
      <c r="AP617" s="3"/>
      <c r="AQ617" s="3"/>
      <c r="AR617" s="4"/>
    </row>
    <row r="618" spans="2:44" ht="15.75" customHeight="1" x14ac:dyDescent="0.35">
      <c r="B618" s="1"/>
      <c r="C618" s="2"/>
      <c r="D618" s="1"/>
      <c r="AN618" s="3"/>
      <c r="AO618" s="3"/>
      <c r="AP618" s="3"/>
      <c r="AQ618" s="3"/>
      <c r="AR618" s="4"/>
    </row>
    <row r="619" spans="2:44" ht="15.75" customHeight="1" x14ac:dyDescent="0.35">
      <c r="B619" s="1"/>
      <c r="C619" s="2"/>
      <c r="D619" s="1"/>
      <c r="AN619" s="3"/>
      <c r="AO619" s="3"/>
      <c r="AP619" s="3"/>
      <c r="AQ619" s="3"/>
      <c r="AR619" s="4"/>
    </row>
    <row r="620" spans="2:44" ht="15.75" customHeight="1" x14ac:dyDescent="0.35">
      <c r="B620" s="1"/>
      <c r="C620" s="2"/>
      <c r="D620" s="1"/>
      <c r="AN620" s="3"/>
      <c r="AO620" s="3"/>
      <c r="AP620" s="3"/>
      <c r="AQ620" s="3"/>
      <c r="AR620" s="4"/>
    </row>
    <row r="621" spans="2:44" ht="15.75" customHeight="1" x14ac:dyDescent="0.35">
      <c r="B621" s="1"/>
      <c r="C621" s="2"/>
      <c r="D621" s="1"/>
      <c r="AN621" s="3"/>
      <c r="AO621" s="3"/>
      <c r="AP621" s="3"/>
      <c r="AQ621" s="3"/>
      <c r="AR621" s="4"/>
    </row>
    <row r="622" spans="2:44" ht="15.75" customHeight="1" x14ac:dyDescent="0.35">
      <c r="B622" s="1"/>
      <c r="C622" s="2"/>
      <c r="D622" s="1"/>
      <c r="AN622" s="3"/>
      <c r="AO622" s="3"/>
      <c r="AP622" s="3"/>
      <c r="AQ622" s="3"/>
      <c r="AR622" s="4"/>
    </row>
    <row r="623" spans="2:44" ht="15.75" customHeight="1" x14ac:dyDescent="0.35">
      <c r="B623" s="1"/>
      <c r="C623" s="2"/>
      <c r="D623" s="1"/>
      <c r="AN623" s="3"/>
      <c r="AO623" s="3"/>
      <c r="AP623" s="3"/>
      <c r="AQ623" s="3"/>
      <c r="AR623" s="4"/>
    </row>
    <row r="624" spans="2:44" ht="15.75" customHeight="1" x14ac:dyDescent="0.35">
      <c r="B624" s="1"/>
      <c r="C624" s="2"/>
      <c r="D624" s="1"/>
      <c r="AN624" s="3"/>
      <c r="AO624" s="3"/>
      <c r="AP624" s="3"/>
      <c r="AQ624" s="3"/>
      <c r="AR624" s="4"/>
    </row>
    <row r="625" spans="2:44" ht="15.75" customHeight="1" x14ac:dyDescent="0.35">
      <c r="B625" s="1"/>
      <c r="C625" s="2"/>
      <c r="D625" s="1"/>
      <c r="AN625" s="3"/>
      <c r="AO625" s="3"/>
      <c r="AP625" s="3"/>
      <c r="AQ625" s="3"/>
      <c r="AR625" s="4"/>
    </row>
    <row r="626" spans="2:44" ht="15.75" customHeight="1" x14ac:dyDescent="0.35">
      <c r="B626" s="1"/>
      <c r="C626" s="2"/>
      <c r="D626" s="1"/>
      <c r="AN626" s="3"/>
      <c r="AO626" s="3"/>
      <c r="AP626" s="3"/>
      <c r="AQ626" s="3"/>
      <c r="AR626" s="4"/>
    </row>
    <row r="627" spans="2:44" ht="15.75" customHeight="1" x14ac:dyDescent="0.35">
      <c r="B627" s="1"/>
      <c r="C627" s="2"/>
      <c r="D627" s="1"/>
      <c r="AN627" s="3"/>
      <c r="AO627" s="3"/>
      <c r="AP627" s="3"/>
      <c r="AQ627" s="3"/>
      <c r="AR627" s="4"/>
    </row>
    <row r="628" spans="2:44" ht="15.75" customHeight="1" x14ac:dyDescent="0.35">
      <c r="B628" s="1"/>
      <c r="C628" s="2"/>
      <c r="D628" s="1"/>
      <c r="AN628" s="3"/>
      <c r="AO628" s="3"/>
      <c r="AP628" s="3"/>
      <c r="AQ628" s="3"/>
      <c r="AR628" s="4"/>
    </row>
    <row r="629" spans="2:44" ht="15.75" customHeight="1" x14ac:dyDescent="0.35">
      <c r="B629" s="1"/>
      <c r="C629" s="2"/>
      <c r="D629" s="1"/>
      <c r="AN629" s="3"/>
      <c r="AO629" s="3"/>
      <c r="AP629" s="3"/>
      <c r="AQ629" s="3"/>
      <c r="AR629" s="4"/>
    </row>
    <row r="630" spans="2:44" ht="15.75" customHeight="1" x14ac:dyDescent="0.35">
      <c r="B630" s="1"/>
      <c r="C630" s="2"/>
      <c r="D630" s="1"/>
      <c r="AN630" s="3"/>
      <c r="AO630" s="3"/>
      <c r="AP630" s="3"/>
      <c r="AQ630" s="3"/>
      <c r="AR630" s="4"/>
    </row>
    <row r="631" spans="2:44" ht="15.75" customHeight="1" x14ac:dyDescent="0.35">
      <c r="B631" s="1"/>
      <c r="C631" s="2"/>
      <c r="D631" s="1"/>
      <c r="AN631" s="3"/>
      <c r="AO631" s="3"/>
      <c r="AP631" s="3"/>
      <c r="AQ631" s="3"/>
      <c r="AR631" s="4"/>
    </row>
    <row r="632" spans="2:44" ht="15.75" customHeight="1" x14ac:dyDescent="0.35">
      <c r="B632" s="1"/>
      <c r="C632" s="2"/>
      <c r="D632" s="1"/>
      <c r="AN632" s="3"/>
      <c r="AO632" s="3"/>
      <c r="AP632" s="3"/>
      <c r="AQ632" s="3"/>
      <c r="AR632" s="4"/>
    </row>
    <row r="633" spans="2:44" ht="15.75" customHeight="1" x14ac:dyDescent="0.35">
      <c r="B633" s="1"/>
      <c r="C633" s="2"/>
      <c r="D633" s="1"/>
      <c r="AN633" s="3"/>
      <c r="AO633" s="3"/>
      <c r="AP633" s="3"/>
      <c r="AQ633" s="3"/>
      <c r="AR633" s="4"/>
    </row>
    <row r="634" spans="2:44" ht="15.75" customHeight="1" x14ac:dyDescent="0.35">
      <c r="B634" s="1"/>
      <c r="C634" s="2"/>
      <c r="D634" s="1"/>
      <c r="AN634" s="3"/>
      <c r="AO634" s="3"/>
      <c r="AP634" s="3"/>
      <c r="AQ634" s="3"/>
      <c r="AR634" s="4"/>
    </row>
    <row r="635" spans="2:44" ht="15.75" customHeight="1" x14ac:dyDescent="0.35">
      <c r="B635" s="1"/>
      <c r="C635" s="2"/>
      <c r="D635" s="1"/>
      <c r="AN635" s="3"/>
      <c r="AO635" s="3"/>
      <c r="AP635" s="3"/>
      <c r="AQ635" s="3"/>
      <c r="AR635" s="4"/>
    </row>
    <row r="636" spans="2:44" ht="15.75" customHeight="1" x14ac:dyDescent="0.35">
      <c r="B636" s="1"/>
      <c r="C636" s="2"/>
      <c r="D636" s="1"/>
      <c r="AN636" s="3"/>
      <c r="AO636" s="3"/>
      <c r="AP636" s="3"/>
      <c r="AQ636" s="3"/>
      <c r="AR636" s="4"/>
    </row>
    <row r="637" spans="2:44" ht="15.75" customHeight="1" x14ac:dyDescent="0.35">
      <c r="B637" s="1"/>
      <c r="C637" s="2"/>
      <c r="D637" s="1"/>
      <c r="AN637" s="3"/>
      <c r="AO637" s="3"/>
      <c r="AP637" s="3"/>
      <c r="AQ637" s="3"/>
      <c r="AR637" s="4"/>
    </row>
    <row r="638" spans="2:44" ht="15.75" customHeight="1" x14ac:dyDescent="0.35">
      <c r="B638" s="1"/>
      <c r="C638" s="2"/>
      <c r="D638" s="1"/>
      <c r="AN638" s="3"/>
      <c r="AO638" s="3"/>
      <c r="AP638" s="3"/>
      <c r="AQ638" s="3"/>
      <c r="AR638" s="4"/>
    </row>
    <row r="639" spans="2:44" ht="15.75" customHeight="1" x14ac:dyDescent="0.35">
      <c r="B639" s="1"/>
      <c r="C639" s="2"/>
      <c r="D639" s="1"/>
      <c r="AN639" s="3"/>
      <c r="AO639" s="3"/>
      <c r="AP639" s="3"/>
      <c r="AQ639" s="3"/>
      <c r="AR639" s="4"/>
    </row>
    <row r="640" spans="2:44" ht="15.75" customHeight="1" x14ac:dyDescent="0.35">
      <c r="B640" s="1"/>
      <c r="C640" s="2"/>
      <c r="D640" s="1"/>
      <c r="AN640" s="3"/>
      <c r="AO640" s="3"/>
      <c r="AP640" s="3"/>
      <c r="AQ640" s="3"/>
      <c r="AR640" s="4"/>
    </row>
    <row r="641" spans="2:44" ht="15.75" customHeight="1" x14ac:dyDescent="0.35">
      <c r="B641" s="1"/>
      <c r="C641" s="2"/>
      <c r="D641" s="1"/>
      <c r="AN641" s="3"/>
      <c r="AO641" s="3"/>
      <c r="AP641" s="3"/>
      <c r="AQ641" s="3"/>
      <c r="AR641" s="4"/>
    </row>
    <row r="642" spans="2:44" ht="15.75" customHeight="1" x14ac:dyDescent="0.35">
      <c r="B642" s="1"/>
      <c r="C642" s="2"/>
      <c r="D642" s="1"/>
      <c r="AN642" s="3"/>
      <c r="AO642" s="3"/>
      <c r="AP642" s="3"/>
      <c r="AQ642" s="3"/>
      <c r="AR642" s="4"/>
    </row>
    <row r="643" spans="2:44" ht="15.75" customHeight="1" x14ac:dyDescent="0.35">
      <c r="B643" s="1"/>
      <c r="C643" s="2"/>
      <c r="D643" s="1"/>
      <c r="AN643" s="3"/>
      <c r="AO643" s="3"/>
      <c r="AP643" s="3"/>
      <c r="AQ643" s="3"/>
      <c r="AR643" s="4"/>
    </row>
    <row r="644" spans="2:44" ht="15.75" customHeight="1" x14ac:dyDescent="0.35">
      <c r="B644" s="1"/>
      <c r="C644" s="2"/>
      <c r="D644" s="1"/>
      <c r="AN644" s="3"/>
      <c r="AO644" s="3"/>
      <c r="AP644" s="3"/>
      <c r="AQ644" s="3"/>
      <c r="AR644" s="4"/>
    </row>
    <row r="645" spans="2:44" ht="15.75" customHeight="1" x14ac:dyDescent="0.35">
      <c r="B645" s="1"/>
      <c r="C645" s="2"/>
      <c r="D645" s="1"/>
      <c r="AN645" s="3"/>
      <c r="AO645" s="3"/>
      <c r="AP645" s="3"/>
      <c r="AQ645" s="3"/>
      <c r="AR645" s="4"/>
    </row>
    <row r="646" spans="2:44" ht="15.75" customHeight="1" x14ac:dyDescent="0.35">
      <c r="B646" s="1"/>
      <c r="C646" s="2"/>
      <c r="D646" s="1"/>
      <c r="AN646" s="3"/>
      <c r="AO646" s="3"/>
      <c r="AP646" s="3"/>
      <c r="AQ646" s="3"/>
      <c r="AR646" s="4"/>
    </row>
    <row r="647" spans="2:44" ht="15.75" customHeight="1" x14ac:dyDescent="0.35">
      <c r="B647" s="1"/>
      <c r="C647" s="2"/>
      <c r="D647" s="1"/>
      <c r="AN647" s="3"/>
      <c r="AO647" s="3"/>
      <c r="AP647" s="3"/>
      <c r="AQ647" s="3"/>
      <c r="AR647" s="4"/>
    </row>
    <row r="648" spans="2:44" ht="15.75" customHeight="1" x14ac:dyDescent="0.35">
      <c r="B648" s="1"/>
      <c r="C648" s="2"/>
      <c r="D648" s="1"/>
      <c r="AN648" s="3"/>
      <c r="AO648" s="3"/>
      <c r="AP648" s="3"/>
      <c r="AQ648" s="3"/>
      <c r="AR648" s="4"/>
    </row>
    <row r="649" spans="2:44" ht="15.75" customHeight="1" x14ac:dyDescent="0.35">
      <c r="B649" s="1"/>
      <c r="C649" s="2"/>
      <c r="D649" s="1"/>
      <c r="AN649" s="3"/>
      <c r="AO649" s="3"/>
      <c r="AP649" s="3"/>
      <c r="AQ649" s="3"/>
      <c r="AR649" s="4"/>
    </row>
    <row r="650" spans="2:44" ht="15.75" customHeight="1" x14ac:dyDescent="0.35">
      <c r="B650" s="1"/>
      <c r="C650" s="2"/>
      <c r="D650" s="1"/>
      <c r="AN650" s="3"/>
      <c r="AO650" s="3"/>
      <c r="AP650" s="3"/>
      <c r="AQ650" s="3"/>
      <c r="AR650" s="4"/>
    </row>
    <row r="651" spans="2:44" ht="15.75" customHeight="1" x14ac:dyDescent="0.35">
      <c r="B651" s="1"/>
      <c r="C651" s="2"/>
      <c r="D651" s="1"/>
      <c r="AN651" s="3"/>
      <c r="AO651" s="3"/>
      <c r="AP651" s="3"/>
      <c r="AQ651" s="3"/>
      <c r="AR651" s="4"/>
    </row>
    <row r="652" spans="2:44" ht="15.75" customHeight="1" x14ac:dyDescent="0.35">
      <c r="B652" s="1"/>
      <c r="C652" s="2"/>
      <c r="D652" s="1"/>
      <c r="AN652" s="3"/>
      <c r="AO652" s="3"/>
      <c r="AP652" s="3"/>
      <c r="AQ652" s="3"/>
      <c r="AR652" s="4"/>
    </row>
    <row r="653" spans="2:44" ht="15.75" customHeight="1" x14ac:dyDescent="0.35">
      <c r="B653" s="1"/>
      <c r="C653" s="2"/>
      <c r="D653" s="1"/>
      <c r="AN653" s="3"/>
      <c r="AO653" s="3"/>
      <c r="AP653" s="3"/>
      <c r="AQ653" s="3"/>
      <c r="AR653" s="4"/>
    </row>
    <row r="654" spans="2:44" ht="15.75" customHeight="1" x14ac:dyDescent="0.35">
      <c r="B654" s="1"/>
      <c r="C654" s="2"/>
      <c r="D654" s="1"/>
      <c r="AN654" s="3"/>
      <c r="AO654" s="3"/>
      <c r="AP654" s="3"/>
      <c r="AQ654" s="3"/>
      <c r="AR654" s="4"/>
    </row>
    <row r="655" spans="2:44" ht="15.75" customHeight="1" x14ac:dyDescent="0.35">
      <c r="B655" s="1"/>
      <c r="C655" s="2"/>
      <c r="D655" s="1"/>
      <c r="AN655" s="3"/>
      <c r="AO655" s="3"/>
      <c r="AP655" s="3"/>
      <c r="AQ655" s="3"/>
      <c r="AR655" s="4"/>
    </row>
    <row r="656" spans="2:44" ht="15.75" customHeight="1" x14ac:dyDescent="0.35">
      <c r="B656" s="1"/>
      <c r="C656" s="2"/>
      <c r="D656" s="1"/>
      <c r="AN656" s="3"/>
      <c r="AO656" s="3"/>
      <c r="AP656" s="3"/>
      <c r="AQ656" s="3"/>
      <c r="AR656" s="4"/>
    </row>
    <row r="657" spans="2:44" ht="15.75" customHeight="1" x14ac:dyDescent="0.35">
      <c r="B657" s="1"/>
      <c r="C657" s="2"/>
      <c r="D657" s="1"/>
      <c r="AN657" s="3"/>
      <c r="AO657" s="3"/>
      <c r="AP657" s="3"/>
      <c r="AQ657" s="3"/>
      <c r="AR657" s="4"/>
    </row>
    <row r="658" spans="2:44" ht="15.75" customHeight="1" x14ac:dyDescent="0.35">
      <c r="B658" s="1"/>
      <c r="C658" s="2"/>
      <c r="D658" s="1"/>
      <c r="AN658" s="3"/>
      <c r="AO658" s="3"/>
      <c r="AP658" s="3"/>
      <c r="AQ658" s="3"/>
      <c r="AR658" s="4"/>
    </row>
    <row r="659" spans="2:44" ht="15.75" customHeight="1" x14ac:dyDescent="0.35">
      <c r="B659" s="1"/>
      <c r="C659" s="2"/>
      <c r="D659" s="1"/>
      <c r="AN659" s="3"/>
      <c r="AO659" s="3"/>
      <c r="AP659" s="3"/>
      <c r="AQ659" s="3"/>
      <c r="AR659" s="4"/>
    </row>
    <row r="660" spans="2:44" ht="15.75" customHeight="1" x14ac:dyDescent="0.35">
      <c r="B660" s="1"/>
      <c r="C660" s="2"/>
      <c r="D660" s="1"/>
      <c r="AN660" s="3"/>
      <c r="AO660" s="3"/>
      <c r="AP660" s="3"/>
      <c r="AQ660" s="3"/>
      <c r="AR660" s="4"/>
    </row>
    <row r="661" spans="2:44" ht="15.75" customHeight="1" x14ac:dyDescent="0.35">
      <c r="B661" s="1"/>
      <c r="C661" s="2"/>
      <c r="D661" s="1"/>
      <c r="AN661" s="3"/>
      <c r="AO661" s="3"/>
      <c r="AP661" s="3"/>
      <c r="AQ661" s="3"/>
      <c r="AR661" s="4"/>
    </row>
    <row r="662" spans="2:44" ht="15.75" customHeight="1" x14ac:dyDescent="0.35">
      <c r="B662" s="1"/>
      <c r="C662" s="2"/>
      <c r="D662" s="1"/>
      <c r="AN662" s="3"/>
      <c r="AO662" s="3"/>
      <c r="AP662" s="3"/>
      <c r="AQ662" s="3"/>
      <c r="AR662" s="4"/>
    </row>
    <row r="663" spans="2:44" ht="15.75" customHeight="1" x14ac:dyDescent="0.35">
      <c r="B663" s="1"/>
      <c r="C663" s="2"/>
      <c r="D663" s="1"/>
      <c r="AN663" s="3"/>
      <c r="AO663" s="3"/>
      <c r="AP663" s="3"/>
      <c r="AQ663" s="3"/>
      <c r="AR663" s="4"/>
    </row>
    <row r="664" spans="2:44" ht="15.75" customHeight="1" x14ac:dyDescent="0.35">
      <c r="B664" s="1"/>
      <c r="C664" s="2"/>
      <c r="D664" s="1"/>
      <c r="AN664" s="3"/>
      <c r="AO664" s="3"/>
      <c r="AP664" s="3"/>
      <c r="AQ664" s="3"/>
      <c r="AR664" s="4"/>
    </row>
    <row r="665" spans="2:44" ht="15.75" customHeight="1" x14ac:dyDescent="0.35">
      <c r="B665" s="1"/>
      <c r="C665" s="2"/>
      <c r="D665" s="1"/>
      <c r="AN665" s="3"/>
      <c r="AO665" s="3"/>
      <c r="AP665" s="3"/>
      <c r="AQ665" s="3"/>
      <c r="AR665" s="4"/>
    </row>
    <row r="666" spans="2:44" ht="15.75" customHeight="1" x14ac:dyDescent="0.35">
      <c r="B666" s="1"/>
      <c r="C666" s="2"/>
      <c r="D666" s="1"/>
      <c r="AN666" s="3"/>
      <c r="AO666" s="3"/>
      <c r="AP666" s="3"/>
      <c r="AQ666" s="3"/>
      <c r="AR666" s="4"/>
    </row>
    <row r="667" spans="2:44" ht="15.75" customHeight="1" x14ac:dyDescent="0.35">
      <c r="B667" s="1"/>
      <c r="C667" s="2"/>
      <c r="D667" s="1"/>
      <c r="AN667" s="3"/>
      <c r="AO667" s="3"/>
      <c r="AP667" s="3"/>
      <c r="AQ667" s="3"/>
      <c r="AR667" s="4"/>
    </row>
    <row r="668" spans="2:44" ht="15.75" customHeight="1" x14ac:dyDescent="0.35">
      <c r="B668" s="1"/>
      <c r="C668" s="2"/>
      <c r="D668" s="1"/>
      <c r="AN668" s="3"/>
      <c r="AO668" s="3"/>
      <c r="AP668" s="3"/>
      <c r="AQ668" s="3"/>
      <c r="AR668" s="4"/>
    </row>
    <row r="669" spans="2:44" ht="15.75" customHeight="1" x14ac:dyDescent="0.35">
      <c r="B669" s="1"/>
      <c r="C669" s="2"/>
      <c r="D669" s="1"/>
      <c r="AN669" s="3"/>
      <c r="AO669" s="3"/>
      <c r="AP669" s="3"/>
      <c r="AQ669" s="3"/>
      <c r="AR669" s="4"/>
    </row>
    <row r="670" spans="2:44" ht="15.75" customHeight="1" x14ac:dyDescent="0.35">
      <c r="B670" s="1"/>
      <c r="C670" s="2"/>
      <c r="D670" s="1"/>
      <c r="AN670" s="3"/>
      <c r="AO670" s="3"/>
      <c r="AP670" s="3"/>
      <c r="AQ670" s="3"/>
      <c r="AR670" s="4"/>
    </row>
    <row r="671" spans="2:44" ht="15.75" customHeight="1" x14ac:dyDescent="0.35">
      <c r="B671" s="1"/>
      <c r="C671" s="2"/>
      <c r="D671" s="1"/>
      <c r="AN671" s="3"/>
      <c r="AO671" s="3"/>
      <c r="AP671" s="3"/>
      <c r="AQ671" s="3"/>
      <c r="AR671" s="4"/>
    </row>
    <row r="672" spans="2:44" ht="15.75" customHeight="1" x14ac:dyDescent="0.35">
      <c r="B672" s="1"/>
      <c r="C672" s="2"/>
      <c r="D672" s="1"/>
      <c r="AN672" s="3"/>
      <c r="AO672" s="3"/>
      <c r="AP672" s="3"/>
      <c r="AQ672" s="3"/>
      <c r="AR672" s="4"/>
    </row>
    <row r="673" spans="2:44" ht="15.75" customHeight="1" x14ac:dyDescent="0.35">
      <c r="B673" s="1"/>
      <c r="C673" s="2"/>
      <c r="D673" s="1"/>
      <c r="AN673" s="3"/>
      <c r="AO673" s="3"/>
      <c r="AP673" s="3"/>
      <c r="AQ673" s="3"/>
      <c r="AR673" s="4"/>
    </row>
    <row r="674" spans="2:44" ht="15.75" customHeight="1" x14ac:dyDescent="0.35">
      <c r="B674" s="1"/>
      <c r="C674" s="2"/>
      <c r="D674" s="1"/>
      <c r="AN674" s="3"/>
      <c r="AO674" s="3"/>
      <c r="AP674" s="3"/>
      <c r="AQ674" s="3"/>
      <c r="AR674" s="4"/>
    </row>
    <row r="675" spans="2:44" ht="15.75" customHeight="1" x14ac:dyDescent="0.35">
      <c r="B675" s="1"/>
      <c r="C675" s="2"/>
      <c r="D675" s="1"/>
      <c r="AN675" s="3"/>
      <c r="AO675" s="3"/>
      <c r="AP675" s="3"/>
      <c r="AQ675" s="3"/>
      <c r="AR675" s="4"/>
    </row>
    <row r="676" spans="2:44" ht="15.75" customHeight="1" x14ac:dyDescent="0.35">
      <c r="B676" s="1"/>
      <c r="C676" s="2"/>
      <c r="D676" s="1"/>
      <c r="AN676" s="3"/>
      <c r="AO676" s="3"/>
      <c r="AP676" s="3"/>
      <c r="AQ676" s="3"/>
      <c r="AR676" s="4"/>
    </row>
    <row r="677" spans="2:44" ht="15.75" customHeight="1" x14ac:dyDescent="0.35">
      <c r="B677" s="1"/>
      <c r="C677" s="2"/>
      <c r="D677" s="1"/>
      <c r="AN677" s="3"/>
      <c r="AO677" s="3"/>
      <c r="AP677" s="3"/>
      <c r="AQ677" s="3"/>
      <c r="AR677" s="4"/>
    </row>
    <row r="678" spans="2:44" ht="15.75" customHeight="1" x14ac:dyDescent="0.35">
      <c r="B678" s="1"/>
      <c r="C678" s="2"/>
      <c r="D678" s="1"/>
      <c r="AN678" s="3"/>
      <c r="AO678" s="3"/>
      <c r="AP678" s="3"/>
      <c r="AQ678" s="3"/>
      <c r="AR678" s="4"/>
    </row>
    <row r="679" spans="2:44" ht="15.75" customHeight="1" x14ac:dyDescent="0.35">
      <c r="B679" s="1"/>
      <c r="C679" s="2"/>
      <c r="D679" s="1"/>
      <c r="AN679" s="3"/>
      <c r="AO679" s="3"/>
      <c r="AP679" s="3"/>
      <c r="AQ679" s="3"/>
      <c r="AR679" s="4"/>
    </row>
    <row r="680" spans="2:44" ht="15.75" customHeight="1" x14ac:dyDescent="0.35">
      <c r="B680" s="1"/>
      <c r="C680" s="2"/>
      <c r="D680" s="1"/>
      <c r="AN680" s="3"/>
      <c r="AO680" s="3"/>
      <c r="AP680" s="3"/>
      <c r="AQ680" s="3"/>
      <c r="AR680" s="4"/>
    </row>
    <row r="681" spans="2:44" ht="15.75" customHeight="1" x14ac:dyDescent="0.35">
      <c r="B681" s="1"/>
      <c r="C681" s="2"/>
      <c r="D681" s="1"/>
      <c r="AN681" s="3"/>
      <c r="AO681" s="3"/>
      <c r="AP681" s="3"/>
      <c r="AQ681" s="3"/>
      <c r="AR681" s="4"/>
    </row>
    <row r="682" spans="2:44" ht="15.75" customHeight="1" x14ac:dyDescent="0.35">
      <c r="B682" s="1"/>
      <c r="C682" s="2"/>
      <c r="D682" s="1"/>
      <c r="AN682" s="3"/>
      <c r="AO682" s="3"/>
      <c r="AP682" s="3"/>
      <c r="AQ682" s="3"/>
      <c r="AR682" s="4"/>
    </row>
    <row r="683" spans="2:44" ht="15.75" customHeight="1" x14ac:dyDescent="0.35">
      <c r="B683" s="1"/>
      <c r="C683" s="2"/>
      <c r="D683" s="1"/>
      <c r="AN683" s="3"/>
      <c r="AO683" s="3"/>
      <c r="AP683" s="3"/>
      <c r="AQ683" s="3"/>
      <c r="AR683" s="4"/>
    </row>
    <row r="684" spans="2:44" ht="15.75" customHeight="1" x14ac:dyDescent="0.35">
      <c r="B684" s="1"/>
      <c r="C684" s="2"/>
      <c r="D684" s="1"/>
      <c r="AN684" s="3"/>
      <c r="AO684" s="3"/>
      <c r="AP684" s="3"/>
      <c r="AQ684" s="3"/>
      <c r="AR684" s="4"/>
    </row>
    <row r="685" spans="2:44" ht="15.75" customHeight="1" x14ac:dyDescent="0.35">
      <c r="B685" s="1"/>
      <c r="C685" s="2"/>
      <c r="D685" s="1"/>
      <c r="AN685" s="3"/>
      <c r="AO685" s="3"/>
      <c r="AP685" s="3"/>
      <c r="AQ685" s="3"/>
      <c r="AR685" s="4"/>
    </row>
    <row r="686" spans="2:44" ht="15.75" customHeight="1" x14ac:dyDescent="0.35">
      <c r="B686" s="1"/>
      <c r="C686" s="2"/>
      <c r="D686" s="1"/>
      <c r="AN686" s="3"/>
      <c r="AO686" s="3"/>
      <c r="AP686" s="3"/>
      <c r="AQ686" s="3"/>
      <c r="AR686" s="4"/>
    </row>
    <row r="687" spans="2:44" ht="15.75" customHeight="1" x14ac:dyDescent="0.35">
      <c r="B687" s="1"/>
      <c r="C687" s="2"/>
      <c r="D687" s="1"/>
      <c r="AN687" s="3"/>
      <c r="AO687" s="3"/>
      <c r="AP687" s="3"/>
      <c r="AQ687" s="3"/>
      <c r="AR687" s="4"/>
    </row>
    <row r="688" spans="2:44" ht="15.75" customHeight="1" x14ac:dyDescent="0.35">
      <c r="B688" s="1"/>
      <c r="C688" s="2"/>
      <c r="D688" s="1"/>
      <c r="AN688" s="3"/>
      <c r="AO688" s="3"/>
      <c r="AP688" s="3"/>
      <c r="AQ688" s="3"/>
      <c r="AR688" s="4"/>
    </row>
    <row r="689" spans="2:44" ht="15.75" customHeight="1" x14ac:dyDescent="0.35">
      <c r="B689" s="1"/>
      <c r="C689" s="2"/>
      <c r="D689" s="1"/>
      <c r="AN689" s="3"/>
      <c r="AO689" s="3"/>
      <c r="AP689" s="3"/>
      <c r="AQ689" s="3"/>
      <c r="AR689" s="4"/>
    </row>
    <row r="690" spans="2:44" ht="15.75" customHeight="1" x14ac:dyDescent="0.35">
      <c r="B690" s="1"/>
      <c r="C690" s="2"/>
      <c r="D690" s="1"/>
      <c r="AN690" s="3"/>
      <c r="AO690" s="3"/>
      <c r="AP690" s="3"/>
      <c r="AQ690" s="3"/>
      <c r="AR690" s="4"/>
    </row>
    <row r="691" spans="2:44" ht="15.75" customHeight="1" x14ac:dyDescent="0.35">
      <c r="B691" s="1"/>
      <c r="C691" s="2"/>
      <c r="D691" s="1"/>
      <c r="AN691" s="3"/>
      <c r="AO691" s="3"/>
      <c r="AP691" s="3"/>
      <c r="AQ691" s="3"/>
      <c r="AR691" s="4"/>
    </row>
    <row r="692" spans="2:44" ht="15.75" customHeight="1" x14ac:dyDescent="0.35">
      <c r="B692" s="1"/>
      <c r="C692" s="2"/>
      <c r="D692" s="1"/>
      <c r="AN692" s="3"/>
      <c r="AO692" s="3"/>
      <c r="AP692" s="3"/>
      <c r="AQ692" s="3"/>
      <c r="AR692" s="4"/>
    </row>
    <row r="693" spans="2:44" ht="15.75" customHeight="1" x14ac:dyDescent="0.35">
      <c r="B693" s="1"/>
      <c r="C693" s="2"/>
      <c r="D693" s="1"/>
      <c r="AN693" s="3"/>
      <c r="AO693" s="3"/>
      <c r="AP693" s="3"/>
      <c r="AQ693" s="3"/>
      <c r="AR693" s="4"/>
    </row>
    <row r="694" spans="2:44" ht="15.75" customHeight="1" x14ac:dyDescent="0.35">
      <c r="B694" s="1"/>
      <c r="C694" s="2"/>
      <c r="D694" s="1"/>
      <c r="AN694" s="3"/>
      <c r="AO694" s="3"/>
      <c r="AP694" s="3"/>
      <c r="AQ694" s="3"/>
      <c r="AR694" s="4"/>
    </row>
    <row r="695" spans="2:44" ht="15.75" customHeight="1" x14ac:dyDescent="0.35">
      <c r="B695" s="1"/>
      <c r="C695" s="2"/>
      <c r="D695" s="1"/>
      <c r="AN695" s="3"/>
      <c r="AO695" s="3"/>
      <c r="AP695" s="3"/>
      <c r="AQ695" s="3"/>
      <c r="AR695" s="4"/>
    </row>
    <row r="696" spans="2:44" ht="15.75" customHeight="1" x14ac:dyDescent="0.35">
      <c r="B696" s="1"/>
      <c r="C696" s="2"/>
      <c r="D696" s="1"/>
      <c r="AN696" s="3"/>
      <c r="AO696" s="3"/>
      <c r="AP696" s="3"/>
      <c r="AQ696" s="3"/>
      <c r="AR696" s="4"/>
    </row>
    <row r="697" spans="2:44" ht="15.75" customHeight="1" x14ac:dyDescent="0.35">
      <c r="B697" s="1"/>
      <c r="C697" s="2"/>
      <c r="D697" s="1"/>
      <c r="AN697" s="3"/>
      <c r="AO697" s="3"/>
      <c r="AP697" s="3"/>
      <c r="AQ697" s="3"/>
      <c r="AR697" s="4"/>
    </row>
    <row r="698" spans="2:44" ht="15.75" customHeight="1" x14ac:dyDescent="0.35">
      <c r="B698" s="1"/>
      <c r="C698" s="2"/>
      <c r="D698" s="1"/>
      <c r="AN698" s="3"/>
      <c r="AO698" s="3"/>
      <c r="AP698" s="3"/>
      <c r="AQ698" s="3"/>
      <c r="AR698" s="4"/>
    </row>
    <row r="699" spans="2:44" ht="15.75" customHeight="1" x14ac:dyDescent="0.35">
      <c r="B699" s="1"/>
      <c r="C699" s="2"/>
      <c r="D699" s="1"/>
      <c r="AN699" s="3"/>
      <c r="AO699" s="3"/>
      <c r="AP699" s="3"/>
      <c r="AQ699" s="3"/>
      <c r="AR699" s="4"/>
    </row>
    <row r="700" spans="2:44" ht="15.75" customHeight="1" x14ac:dyDescent="0.35">
      <c r="B700" s="1"/>
      <c r="C700" s="2"/>
      <c r="D700" s="1"/>
      <c r="AN700" s="3"/>
      <c r="AO700" s="3"/>
      <c r="AP700" s="3"/>
      <c r="AQ700" s="3"/>
      <c r="AR700" s="4"/>
    </row>
    <row r="701" spans="2:44" ht="15.75" customHeight="1" x14ac:dyDescent="0.35">
      <c r="B701" s="1"/>
      <c r="C701" s="2"/>
      <c r="D701" s="1"/>
      <c r="AN701" s="3"/>
      <c r="AO701" s="3"/>
      <c r="AP701" s="3"/>
      <c r="AQ701" s="3"/>
      <c r="AR701" s="4"/>
    </row>
    <row r="702" spans="2:44" ht="15.75" customHeight="1" x14ac:dyDescent="0.35">
      <c r="B702" s="1"/>
      <c r="C702" s="2"/>
      <c r="D702" s="1"/>
      <c r="AN702" s="3"/>
      <c r="AO702" s="3"/>
      <c r="AP702" s="3"/>
      <c r="AQ702" s="3"/>
      <c r="AR702" s="4"/>
    </row>
    <row r="703" spans="2:44" ht="15.75" customHeight="1" x14ac:dyDescent="0.35">
      <c r="B703" s="1"/>
      <c r="C703" s="2"/>
      <c r="D703" s="1"/>
      <c r="AN703" s="3"/>
      <c r="AO703" s="3"/>
      <c r="AP703" s="3"/>
      <c r="AQ703" s="3"/>
      <c r="AR703" s="4"/>
    </row>
    <row r="704" spans="2:44" ht="15.75" customHeight="1" x14ac:dyDescent="0.35">
      <c r="B704" s="1"/>
      <c r="C704" s="2"/>
      <c r="D704" s="1"/>
      <c r="AN704" s="3"/>
      <c r="AO704" s="3"/>
      <c r="AP704" s="3"/>
      <c r="AQ704" s="3"/>
      <c r="AR704" s="4"/>
    </row>
    <row r="705" spans="2:44" ht="15.75" customHeight="1" x14ac:dyDescent="0.35">
      <c r="B705" s="1"/>
      <c r="C705" s="2"/>
      <c r="D705" s="1"/>
      <c r="AN705" s="3"/>
      <c r="AO705" s="3"/>
      <c r="AP705" s="3"/>
      <c r="AQ705" s="3"/>
      <c r="AR705" s="4"/>
    </row>
    <row r="706" spans="2:44" ht="15.75" customHeight="1" x14ac:dyDescent="0.35">
      <c r="B706" s="1"/>
      <c r="C706" s="2"/>
      <c r="D706" s="1"/>
      <c r="AN706" s="3"/>
      <c r="AO706" s="3"/>
      <c r="AP706" s="3"/>
      <c r="AQ706" s="3"/>
      <c r="AR706" s="4"/>
    </row>
    <row r="707" spans="2:44" ht="15.75" customHeight="1" x14ac:dyDescent="0.35">
      <c r="B707" s="1"/>
      <c r="C707" s="2"/>
      <c r="D707" s="1"/>
      <c r="AN707" s="3"/>
      <c r="AO707" s="3"/>
      <c r="AP707" s="3"/>
      <c r="AQ707" s="3"/>
      <c r="AR707" s="4"/>
    </row>
    <row r="708" spans="2:44" ht="15.75" customHeight="1" x14ac:dyDescent="0.35">
      <c r="B708" s="1"/>
      <c r="C708" s="2"/>
      <c r="D708" s="1"/>
      <c r="AN708" s="3"/>
      <c r="AO708" s="3"/>
      <c r="AP708" s="3"/>
      <c r="AQ708" s="3"/>
      <c r="AR708" s="4"/>
    </row>
    <row r="709" spans="2:44" ht="15.75" customHeight="1" x14ac:dyDescent="0.35">
      <c r="B709" s="1"/>
      <c r="C709" s="2"/>
      <c r="D709" s="1"/>
      <c r="AN709" s="3"/>
      <c r="AO709" s="3"/>
      <c r="AP709" s="3"/>
      <c r="AQ709" s="3"/>
      <c r="AR709" s="4"/>
    </row>
    <row r="710" spans="2:44" ht="15.75" customHeight="1" x14ac:dyDescent="0.35">
      <c r="B710" s="1"/>
      <c r="C710" s="2"/>
      <c r="D710" s="1"/>
      <c r="AN710" s="3"/>
      <c r="AO710" s="3"/>
      <c r="AP710" s="3"/>
      <c r="AQ710" s="3"/>
      <c r="AR710" s="4"/>
    </row>
    <row r="711" spans="2:44" ht="15.75" customHeight="1" x14ac:dyDescent="0.35">
      <c r="B711" s="1"/>
      <c r="C711" s="2"/>
      <c r="D711" s="1"/>
      <c r="AN711" s="3"/>
      <c r="AO711" s="3"/>
      <c r="AP711" s="3"/>
      <c r="AQ711" s="3"/>
      <c r="AR711" s="4"/>
    </row>
    <row r="712" spans="2:44" ht="15.75" customHeight="1" x14ac:dyDescent="0.35">
      <c r="B712" s="1"/>
      <c r="C712" s="2"/>
      <c r="D712" s="1"/>
      <c r="AN712" s="3"/>
      <c r="AO712" s="3"/>
      <c r="AP712" s="3"/>
      <c r="AQ712" s="3"/>
      <c r="AR712" s="4"/>
    </row>
    <row r="713" spans="2:44" ht="15.75" customHeight="1" x14ac:dyDescent="0.35">
      <c r="B713" s="1"/>
      <c r="C713" s="2"/>
      <c r="D713" s="1"/>
      <c r="AN713" s="3"/>
      <c r="AO713" s="3"/>
      <c r="AP713" s="3"/>
      <c r="AQ713" s="3"/>
      <c r="AR713" s="4"/>
    </row>
    <row r="714" spans="2:44" ht="15.75" customHeight="1" x14ac:dyDescent="0.35">
      <c r="B714" s="1"/>
      <c r="C714" s="2"/>
      <c r="D714" s="1"/>
      <c r="AN714" s="3"/>
      <c r="AO714" s="3"/>
      <c r="AP714" s="3"/>
      <c r="AQ714" s="3"/>
      <c r="AR714" s="4"/>
    </row>
    <row r="715" spans="2:44" ht="15.75" customHeight="1" x14ac:dyDescent="0.35">
      <c r="B715" s="1"/>
      <c r="C715" s="2"/>
      <c r="D715" s="1"/>
      <c r="AN715" s="3"/>
      <c r="AO715" s="3"/>
      <c r="AP715" s="3"/>
      <c r="AQ715" s="3"/>
      <c r="AR715" s="4"/>
    </row>
    <row r="716" spans="2:44" ht="15.75" customHeight="1" x14ac:dyDescent="0.35">
      <c r="B716" s="1"/>
      <c r="C716" s="2"/>
      <c r="D716" s="1"/>
      <c r="AN716" s="3"/>
      <c r="AO716" s="3"/>
      <c r="AP716" s="3"/>
      <c r="AQ716" s="3"/>
      <c r="AR716" s="4"/>
    </row>
    <row r="717" spans="2:44" ht="15.75" customHeight="1" x14ac:dyDescent="0.35">
      <c r="B717" s="1"/>
      <c r="C717" s="2"/>
      <c r="D717" s="1"/>
      <c r="AN717" s="3"/>
      <c r="AO717" s="3"/>
      <c r="AP717" s="3"/>
      <c r="AQ717" s="3"/>
      <c r="AR717" s="4"/>
    </row>
    <row r="718" spans="2:44" ht="15.75" customHeight="1" x14ac:dyDescent="0.35">
      <c r="B718" s="1"/>
      <c r="C718" s="2"/>
      <c r="D718" s="1"/>
      <c r="AN718" s="3"/>
      <c r="AO718" s="3"/>
      <c r="AP718" s="3"/>
      <c r="AQ718" s="3"/>
      <c r="AR718" s="4"/>
    </row>
    <row r="719" spans="2:44" ht="15.75" customHeight="1" x14ac:dyDescent="0.35">
      <c r="B719" s="1"/>
      <c r="C719" s="2"/>
      <c r="D719" s="1"/>
      <c r="AN719" s="3"/>
      <c r="AO719" s="3"/>
      <c r="AP719" s="3"/>
      <c r="AQ719" s="3"/>
      <c r="AR719" s="4"/>
    </row>
    <row r="720" spans="2:44" ht="15.75" customHeight="1" x14ac:dyDescent="0.35">
      <c r="B720" s="1"/>
      <c r="C720" s="2"/>
      <c r="D720" s="1"/>
      <c r="AN720" s="3"/>
      <c r="AO720" s="3"/>
      <c r="AP720" s="3"/>
      <c r="AQ720" s="3"/>
      <c r="AR720" s="4"/>
    </row>
    <row r="721" spans="2:44" ht="15.75" customHeight="1" x14ac:dyDescent="0.35">
      <c r="B721" s="1"/>
      <c r="C721" s="2"/>
      <c r="D721" s="1"/>
      <c r="AN721" s="3"/>
      <c r="AO721" s="3"/>
      <c r="AP721" s="3"/>
      <c r="AQ721" s="3"/>
      <c r="AR721" s="4"/>
    </row>
    <row r="722" spans="2:44" ht="15.75" customHeight="1" x14ac:dyDescent="0.35">
      <c r="B722" s="1"/>
      <c r="C722" s="2"/>
      <c r="D722" s="1"/>
      <c r="AN722" s="3"/>
      <c r="AO722" s="3"/>
      <c r="AP722" s="3"/>
      <c r="AQ722" s="3"/>
      <c r="AR722" s="4"/>
    </row>
    <row r="723" spans="2:44" ht="15.75" customHeight="1" x14ac:dyDescent="0.35">
      <c r="B723" s="1"/>
      <c r="C723" s="2"/>
      <c r="D723" s="1"/>
      <c r="AN723" s="3"/>
      <c r="AO723" s="3"/>
      <c r="AP723" s="3"/>
      <c r="AQ723" s="3"/>
      <c r="AR723" s="4"/>
    </row>
    <row r="724" spans="2:44" ht="15.75" customHeight="1" x14ac:dyDescent="0.35">
      <c r="B724" s="1"/>
      <c r="C724" s="2"/>
      <c r="D724" s="1"/>
      <c r="AN724" s="3"/>
      <c r="AO724" s="3"/>
      <c r="AP724" s="3"/>
      <c r="AQ724" s="3"/>
      <c r="AR724" s="4"/>
    </row>
    <row r="725" spans="2:44" ht="15.75" customHeight="1" x14ac:dyDescent="0.35">
      <c r="B725" s="1"/>
      <c r="C725" s="2"/>
      <c r="D725" s="1"/>
      <c r="AN725" s="3"/>
      <c r="AO725" s="3"/>
      <c r="AP725" s="3"/>
      <c r="AQ725" s="3"/>
      <c r="AR725" s="4"/>
    </row>
    <row r="726" spans="2:44" ht="15.75" customHeight="1" x14ac:dyDescent="0.35">
      <c r="B726" s="1"/>
      <c r="C726" s="2"/>
      <c r="D726" s="1"/>
      <c r="AN726" s="3"/>
      <c r="AO726" s="3"/>
      <c r="AP726" s="3"/>
      <c r="AQ726" s="3"/>
      <c r="AR726" s="4"/>
    </row>
    <row r="727" spans="2:44" ht="15.75" customHeight="1" x14ac:dyDescent="0.35">
      <c r="B727" s="1"/>
      <c r="C727" s="2"/>
      <c r="D727" s="1"/>
      <c r="AN727" s="3"/>
      <c r="AO727" s="3"/>
      <c r="AP727" s="3"/>
      <c r="AQ727" s="3"/>
      <c r="AR727" s="4"/>
    </row>
    <row r="728" spans="2:44" ht="15.75" customHeight="1" x14ac:dyDescent="0.35">
      <c r="B728" s="1"/>
      <c r="C728" s="2"/>
      <c r="D728" s="1"/>
      <c r="AN728" s="3"/>
      <c r="AO728" s="3"/>
      <c r="AP728" s="3"/>
      <c r="AQ728" s="3"/>
      <c r="AR728" s="4"/>
    </row>
    <row r="729" spans="2:44" ht="15.75" customHeight="1" x14ac:dyDescent="0.35">
      <c r="B729" s="1"/>
      <c r="C729" s="2"/>
      <c r="D729" s="1"/>
      <c r="AN729" s="3"/>
      <c r="AO729" s="3"/>
      <c r="AP729" s="3"/>
      <c r="AQ729" s="3"/>
      <c r="AR729" s="4"/>
    </row>
    <row r="730" spans="2:44" ht="15.75" customHeight="1" x14ac:dyDescent="0.35">
      <c r="B730" s="1"/>
      <c r="C730" s="2"/>
      <c r="D730" s="1"/>
      <c r="AN730" s="3"/>
      <c r="AO730" s="3"/>
      <c r="AP730" s="3"/>
      <c r="AQ730" s="3"/>
      <c r="AR730" s="4"/>
    </row>
    <row r="731" spans="2:44" ht="15.75" customHeight="1" x14ac:dyDescent="0.35">
      <c r="B731" s="1"/>
      <c r="C731" s="2"/>
      <c r="D731" s="1"/>
      <c r="AN731" s="3"/>
      <c r="AO731" s="3"/>
      <c r="AP731" s="3"/>
      <c r="AQ731" s="3"/>
      <c r="AR731" s="4"/>
    </row>
    <row r="732" spans="2:44" ht="15.75" customHeight="1" x14ac:dyDescent="0.35">
      <c r="B732" s="1"/>
      <c r="C732" s="2"/>
      <c r="D732" s="1"/>
      <c r="AN732" s="3"/>
      <c r="AO732" s="3"/>
      <c r="AP732" s="3"/>
      <c r="AQ732" s="3"/>
      <c r="AR732" s="4"/>
    </row>
    <row r="733" spans="2:44" ht="15.75" customHeight="1" x14ac:dyDescent="0.35">
      <c r="B733" s="1"/>
      <c r="C733" s="2"/>
      <c r="D733" s="1"/>
      <c r="AN733" s="3"/>
      <c r="AO733" s="3"/>
      <c r="AP733" s="3"/>
      <c r="AQ733" s="3"/>
      <c r="AR733" s="4"/>
    </row>
    <row r="734" spans="2:44" ht="15.75" customHeight="1" x14ac:dyDescent="0.35">
      <c r="B734" s="1"/>
      <c r="C734" s="2"/>
      <c r="D734" s="1"/>
      <c r="AN734" s="3"/>
      <c r="AO734" s="3"/>
      <c r="AP734" s="3"/>
      <c r="AQ734" s="3"/>
      <c r="AR734" s="4"/>
    </row>
    <row r="735" spans="2:44" ht="15.75" customHeight="1" x14ac:dyDescent="0.35">
      <c r="B735" s="1"/>
      <c r="C735" s="2"/>
      <c r="D735" s="1"/>
      <c r="AN735" s="3"/>
      <c r="AO735" s="3"/>
      <c r="AP735" s="3"/>
      <c r="AQ735" s="3"/>
      <c r="AR735" s="4"/>
    </row>
    <row r="736" spans="2:44" ht="15.75" customHeight="1" x14ac:dyDescent="0.35">
      <c r="B736" s="1"/>
      <c r="C736" s="2"/>
      <c r="D736" s="1"/>
      <c r="AN736" s="3"/>
      <c r="AO736" s="3"/>
      <c r="AP736" s="3"/>
      <c r="AQ736" s="3"/>
      <c r="AR736" s="4"/>
    </row>
    <row r="737" spans="2:44" ht="15.75" customHeight="1" x14ac:dyDescent="0.35">
      <c r="B737" s="1"/>
      <c r="C737" s="2"/>
      <c r="D737" s="1"/>
      <c r="AN737" s="3"/>
      <c r="AO737" s="3"/>
      <c r="AP737" s="3"/>
      <c r="AQ737" s="3"/>
      <c r="AR737" s="4"/>
    </row>
    <row r="738" spans="2:44" ht="15.75" customHeight="1" x14ac:dyDescent="0.35">
      <c r="B738" s="1"/>
      <c r="C738" s="2"/>
      <c r="D738" s="1"/>
      <c r="AN738" s="3"/>
      <c r="AO738" s="3"/>
      <c r="AP738" s="3"/>
      <c r="AQ738" s="3"/>
      <c r="AR738" s="4"/>
    </row>
    <row r="739" spans="2:44" ht="15.75" customHeight="1" x14ac:dyDescent="0.35">
      <c r="B739" s="1"/>
      <c r="C739" s="2"/>
      <c r="D739" s="1"/>
      <c r="AN739" s="3"/>
      <c r="AO739" s="3"/>
      <c r="AP739" s="3"/>
      <c r="AQ739" s="3"/>
      <c r="AR739" s="4"/>
    </row>
    <row r="740" spans="2:44" ht="15.75" customHeight="1" x14ac:dyDescent="0.35">
      <c r="B740" s="1"/>
      <c r="C740" s="2"/>
      <c r="D740" s="1"/>
      <c r="AN740" s="3"/>
      <c r="AO740" s="3"/>
      <c r="AP740" s="3"/>
      <c r="AQ740" s="3"/>
      <c r="AR740" s="4"/>
    </row>
    <row r="741" spans="2:44" ht="15.75" customHeight="1" x14ac:dyDescent="0.35">
      <c r="B741" s="1"/>
      <c r="C741" s="2"/>
      <c r="D741" s="1"/>
      <c r="AN741" s="3"/>
      <c r="AO741" s="3"/>
      <c r="AP741" s="3"/>
      <c r="AQ741" s="3"/>
      <c r="AR741" s="4"/>
    </row>
    <row r="742" spans="2:44" ht="15.75" customHeight="1" x14ac:dyDescent="0.35">
      <c r="B742" s="1"/>
      <c r="C742" s="2"/>
      <c r="D742" s="1"/>
      <c r="AN742" s="3"/>
      <c r="AO742" s="3"/>
      <c r="AP742" s="3"/>
      <c r="AQ742" s="3"/>
      <c r="AR742" s="4"/>
    </row>
    <row r="743" spans="2:44" ht="15.75" customHeight="1" x14ac:dyDescent="0.35">
      <c r="B743" s="1"/>
      <c r="C743" s="2"/>
      <c r="D743" s="1"/>
      <c r="AN743" s="3"/>
      <c r="AO743" s="3"/>
      <c r="AP743" s="3"/>
      <c r="AQ743" s="3"/>
      <c r="AR743" s="4"/>
    </row>
    <row r="744" spans="2:44" ht="15.75" customHeight="1" x14ac:dyDescent="0.35">
      <c r="B744" s="1"/>
      <c r="C744" s="2"/>
      <c r="D744" s="1"/>
      <c r="AN744" s="3"/>
      <c r="AO744" s="3"/>
      <c r="AP744" s="3"/>
      <c r="AQ744" s="3"/>
      <c r="AR744" s="4"/>
    </row>
    <row r="745" spans="2:44" ht="15.75" customHeight="1" x14ac:dyDescent="0.35">
      <c r="B745" s="1"/>
      <c r="C745" s="2"/>
      <c r="D745" s="1"/>
      <c r="AN745" s="3"/>
      <c r="AO745" s="3"/>
      <c r="AP745" s="3"/>
      <c r="AQ745" s="3"/>
      <c r="AR745" s="4"/>
    </row>
    <row r="746" spans="2:44" ht="15.75" customHeight="1" x14ac:dyDescent="0.35">
      <c r="B746" s="1"/>
      <c r="C746" s="2"/>
      <c r="D746" s="1"/>
      <c r="AN746" s="3"/>
      <c r="AO746" s="3"/>
      <c r="AP746" s="3"/>
      <c r="AQ746" s="3"/>
      <c r="AR746" s="4"/>
    </row>
    <row r="747" spans="2:44" ht="15.75" customHeight="1" x14ac:dyDescent="0.35">
      <c r="B747" s="1"/>
      <c r="C747" s="2"/>
      <c r="D747" s="1"/>
      <c r="AN747" s="3"/>
      <c r="AO747" s="3"/>
      <c r="AP747" s="3"/>
      <c r="AQ747" s="3"/>
      <c r="AR747" s="4"/>
    </row>
    <row r="748" spans="2:44" ht="15.75" customHeight="1" x14ac:dyDescent="0.35">
      <c r="B748" s="1"/>
      <c r="C748" s="2"/>
      <c r="D748" s="1"/>
      <c r="AN748" s="3"/>
      <c r="AO748" s="3"/>
      <c r="AP748" s="3"/>
      <c r="AQ748" s="3"/>
      <c r="AR748" s="4"/>
    </row>
    <row r="749" spans="2:44" ht="15.75" customHeight="1" x14ac:dyDescent="0.35">
      <c r="B749" s="1"/>
      <c r="C749" s="2"/>
      <c r="D749" s="1"/>
      <c r="AN749" s="3"/>
      <c r="AO749" s="3"/>
      <c r="AP749" s="3"/>
      <c r="AQ749" s="3"/>
      <c r="AR749" s="4"/>
    </row>
    <row r="750" spans="2:44" ht="15.75" customHeight="1" x14ac:dyDescent="0.35">
      <c r="B750" s="1"/>
      <c r="C750" s="2"/>
      <c r="D750" s="1"/>
      <c r="AN750" s="3"/>
      <c r="AO750" s="3"/>
      <c r="AP750" s="3"/>
      <c r="AQ750" s="3"/>
      <c r="AR750" s="4"/>
    </row>
    <row r="751" spans="2:44" ht="15.75" customHeight="1" x14ac:dyDescent="0.35">
      <c r="B751" s="1"/>
      <c r="C751" s="2"/>
      <c r="D751" s="1"/>
      <c r="AN751" s="3"/>
      <c r="AO751" s="3"/>
      <c r="AP751" s="3"/>
      <c r="AQ751" s="3"/>
      <c r="AR751" s="4"/>
    </row>
    <row r="752" spans="2:44" ht="15.75" customHeight="1" x14ac:dyDescent="0.35">
      <c r="B752" s="1"/>
      <c r="C752" s="2"/>
      <c r="D752" s="1"/>
      <c r="AN752" s="3"/>
      <c r="AO752" s="3"/>
      <c r="AP752" s="3"/>
      <c r="AQ752" s="3"/>
      <c r="AR752" s="4"/>
    </row>
    <row r="753" spans="2:44" ht="15.75" customHeight="1" x14ac:dyDescent="0.35">
      <c r="B753" s="1"/>
      <c r="C753" s="2"/>
      <c r="D753" s="1"/>
      <c r="AN753" s="3"/>
      <c r="AO753" s="3"/>
      <c r="AP753" s="3"/>
      <c r="AQ753" s="3"/>
      <c r="AR753" s="4"/>
    </row>
    <row r="754" spans="2:44" ht="15.75" customHeight="1" x14ac:dyDescent="0.35">
      <c r="B754" s="1"/>
      <c r="C754" s="2"/>
      <c r="D754" s="1"/>
      <c r="AN754" s="3"/>
      <c r="AO754" s="3"/>
      <c r="AP754" s="3"/>
      <c r="AQ754" s="3"/>
      <c r="AR754" s="4"/>
    </row>
    <row r="755" spans="2:44" ht="15.75" customHeight="1" x14ac:dyDescent="0.35">
      <c r="B755" s="1"/>
      <c r="C755" s="2"/>
      <c r="D755" s="1"/>
      <c r="AN755" s="3"/>
      <c r="AO755" s="3"/>
      <c r="AP755" s="3"/>
      <c r="AQ755" s="3"/>
      <c r="AR755" s="4"/>
    </row>
    <row r="756" spans="2:44" ht="15.75" customHeight="1" x14ac:dyDescent="0.35">
      <c r="B756" s="1"/>
      <c r="C756" s="2"/>
      <c r="D756" s="1"/>
      <c r="AN756" s="3"/>
      <c r="AO756" s="3"/>
      <c r="AP756" s="3"/>
      <c r="AQ756" s="3"/>
      <c r="AR756" s="4"/>
    </row>
    <row r="757" spans="2:44" ht="15.75" customHeight="1" x14ac:dyDescent="0.35">
      <c r="B757" s="1"/>
      <c r="C757" s="2"/>
      <c r="D757" s="1"/>
      <c r="AN757" s="3"/>
      <c r="AO757" s="3"/>
      <c r="AP757" s="3"/>
      <c r="AQ757" s="3"/>
      <c r="AR757" s="4"/>
    </row>
    <row r="758" spans="2:44" ht="15.75" customHeight="1" x14ac:dyDescent="0.35">
      <c r="B758" s="1"/>
      <c r="C758" s="2"/>
      <c r="D758" s="1"/>
      <c r="AN758" s="3"/>
      <c r="AO758" s="3"/>
      <c r="AP758" s="3"/>
      <c r="AQ758" s="3"/>
      <c r="AR758" s="4"/>
    </row>
    <row r="759" spans="2:44" ht="15.75" customHeight="1" x14ac:dyDescent="0.35">
      <c r="B759" s="1"/>
      <c r="C759" s="2"/>
      <c r="D759" s="1"/>
      <c r="AN759" s="3"/>
      <c r="AO759" s="3"/>
      <c r="AP759" s="3"/>
      <c r="AQ759" s="3"/>
      <c r="AR759" s="4"/>
    </row>
    <row r="760" spans="2:44" ht="15.75" customHeight="1" x14ac:dyDescent="0.35">
      <c r="B760" s="1"/>
      <c r="C760" s="2"/>
      <c r="D760" s="1"/>
      <c r="AN760" s="3"/>
      <c r="AO760" s="3"/>
      <c r="AP760" s="3"/>
      <c r="AQ760" s="3"/>
      <c r="AR760" s="4"/>
    </row>
    <row r="761" spans="2:44" ht="15.75" customHeight="1" x14ac:dyDescent="0.35">
      <c r="B761" s="1"/>
      <c r="C761" s="2"/>
      <c r="D761" s="1"/>
      <c r="AN761" s="3"/>
      <c r="AO761" s="3"/>
      <c r="AP761" s="3"/>
      <c r="AQ761" s="3"/>
      <c r="AR761" s="4"/>
    </row>
    <row r="762" spans="2:44" ht="15.75" customHeight="1" x14ac:dyDescent="0.35">
      <c r="B762" s="1"/>
      <c r="C762" s="2"/>
      <c r="D762" s="1"/>
      <c r="AN762" s="3"/>
      <c r="AO762" s="3"/>
      <c r="AP762" s="3"/>
      <c r="AQ762" s="3"/>
      <c r="AR762" s="4"/>
    </row>
    <row r="763" spans="2:44" ht="15.75" customHeight="1" x14ac:dyDescent="0.35">
      <c r="B763" s="1"/>
      <c r="C763" s="2"/>
      <c r="D763" s="1"/>
      <c r="AN763" s="3"/>
      <c r="AO763" s="3"/>
      <c r="AP763" s="3"/>
      <c r="AQ763" s="3"/>
      <c r="AR763" s="4"/>
    </row>
    <row r="764" spans="2:44" ht="15.75" customHeight="1" x14ac:dyDescent="0.35">
      <c r="B764" s="1"/>
      <c r="C764" s="2"/>
      <c r="D764" s="1"/>
      <c r="AN764" s="3"/>
      <c r="AO764" s="3"/>
      <c r="AP764" s="3"/>
      <c r="AQ764" s="3"/>
      <c r="AR764" s="4"/>
    </row>
    <row r="765" spans="2:44" ht="15.75" customHeight="1" x14ac:dyDescent="0.35">
      <c r="B765" s="1"/>
      <c r="C765" s="2"/>
      <c r="D765" s="1"/>
      <c r="AN765" s="3"/>
      <c r="AO765" s="3"/>
      <c r="AP765" s="3"/>
      <c r="AQ765" s="3"/>
      <c r="AR765" s="4"/>
    </row>
    <row r="766" spans="2:44" ht="15.75" customHeight="1" x14ac:dyDescent="0.35">
      <c r="B766" s="1"/>
      <c r="C766" s="2"/>
      <c r="D766" s="1"/>
      <c r="AN766" s="3"/>
      <c r="AO766" s="3"/>
      <c r="AP766" s="3"/>
      <c r="AQ766" s="3"/>
      <c r="AR766" s="4"/>
    </row>
    <row r="767" spans="2:44" ht="15.75" customHeight="1" x14ac:dyDescent="0.35">
      <c r="B767" s="1"/>
      <c r="C767" s="2"/>
      <c r="D767" s="1"/>
      <c r="AN767" s="3"/>
      <c r="AO767" s="3"/>
      <c r="AP767" s="3"/>
      <c r="AQ767" s="3"/>
      <c r="AR767" s="4"/>
    </row>
    <row r="768" spans="2:44" ht="15.75" customHeight="1" x14ac:dyDescent="0.35">
      <c r="B768" s="1"/>
      <c r="C768" s="2"/>
      <c r="D768" s="1"/>
      <c r="AN768" s="3"/>
      <c r="AO768" s="3"/>
      <c r="AP768" s="3"/>
      <c r="AQ768" s="3"/>
      <c r="AR768" s="4"/>
    </row>
    <row r="769" spans="2:44" ht="15.75" customHeight="1" x14ac:dyDescent="0.35">
      <c r="B769" s="1"/>
      <c r="C769" s="2"/>
      <c r="D769" s="1"/>
      <c r="AN769" s="3"/>
      <c r="AO769" s="3"/>
      <c r="AP769" s="3"/>
      <c r="AQ769" s="3"/>
      <c r="AR769" s="4"/>
    </row>
    <row r="770" spans="2:44" ht="15.75" customHeight="1" x14ac:dyDescent="0.35">
      <c r="B770" s="1"/>
      <c r="C770" s="2"/>
      <c r="D770" s="1"/>
      <c r="AN770" s="3"/>
      <c r="AO770" s="3"/>
      <c r="AP770" s="3"/>
      <c r="AQ770" s="3"/>
      <c r="AR770" s="4"/>
    </row>
    <row r="771" spans="2:44" ht="15.75" customHeight="1" x14ac:dyDescent="0.35">
      <c r="B771" s="1"/>
      <c r="C771" s="2"/>
      <c r="D771" s="1"/>
      <c r="AN771" s="3"/>
      <c r="AO771" s="3"/>
      <c r="AP771" s="3"/>
      <c r="AQ771" s="3"/>
      <c r="AR771" s="4"/>
    </row>
    <row r="772" spans="2:44" ht="15.75" customHeight="1" x14ac:dyDescent="0.35">
      <c r="B772" s="1"/>
      <c r="C772" s="2"/>
      <c r="D772" s="1"/>
      <c r="AN772" s="3"/>
      <c r="AO772" s="3"/>
      <c r="AP772" s="3"/>
      <c r="AQ772" s="3"/>
      <c r="AR772" s="4"/>
    </row>
    <row r="773" spans="2:44" ht="15.75" customHeight="1" x14ac:dyDescent="0.35">
      <c r="B773" s="1"/>
      <c r="C773" s="2"/>
      <c r="D773" s="1"/>
      <c r="AN773" s="3"/>
      <c r="AO773" s="3"/>
      <c r="AP773" s="3"/>
      <c r="AQ773" s="3"/>
      <c r="AR773" s="4"/>
    </row>
    <row r="774" spans="2:44" ht="15.75" customHeight="1" x14ac:dyDescent="0.35">
      <c r="B774" s="1"/>
      <c r="C774" s="2"/>
      <c r="D774" s="1"/>
      <c r="AN774" s="3"/>
      <c r="AO774" s="3"/>
      <c r="AP774" s="3"/>
      <c r="AQ774" s="3"/>
      <c r="AR774" s="4"/>
    </row>
    <row r="775" spans="2:44" ht="15.75" customHeight="1" x14ac:dyDescent="0.35">
      <c r="B775" s="1"/>
      <c r="C775" s="2"/>
      <c r="D775" s="1"/>
      <c r="AN775" s="3"/>
      <c r="AO775" s="3"/>
      <c r="AP775" s="3"/>
      <c r="AQ775" s="3"/>
      <c r="AR775" s="4"/>
    </row>
    <row r="776" spans="2:44" ht="15.75" customHeight="1" x14ac:dyDescent="0.35">
      <c r="B776" s="1"/>
      <c r="C776" s="2"/>
      <c r="D776" s="1"/>
      <c r="AN776" s="3"/>
      <c r="AO776" s="3"/>
      <c r="AP776" s="3"/>
      <c r="AQ776" s="3"/>
      <c r="AR776" s="4"/>
    </row>
    <row r="777" spans="2:44" ht="15.75" customHeight="1" x14ac:dyDescent="0.35">
      <c r="B777" s="1"/>
      <c r="C777" s="2"/>
      <c r="D777" s="1"/>
      <c r="AN777" s="3"/>
      <c r="AO777" s="3"/>
      <c r="AP777" s="3"/>
      <c r="AQ777" s="3"/>
      <c r="AR777" s="4"/>
    </row>
    <row r="778" spans="2:44" ht="15.75" customHeight="1" x14ac:dyDescent="0.35">
      <c r="B778" s="1"/>
      <c r="C778" s="2"/>
      <c r="D778" s="1"/>
      <c r="AN778" s="3"/>
      <c r="AO778" s="3"/>
      <c r="AP778" s="3"/>
      <c r="AQ778" s="3"/>
      <c r="AR778" s="4"/>
    </row>
    <row r="779" spans="2:44" ht="15.75" customHeight="1" x14ac:dyDescent="0.35">
      <c r="B779" s="1"/>
      <c r="C779" s="2"/>
      <c r="D779" s="1"/>
      <c r="AN779" s="3"/>
      <c r="AO779" s="3"/>
      <c r="AP779" s="3"/>
      <c r="AQ779" s="3"/>
      <c r="AR779" s="4"/>
    </row>
    <row r="780" spans="2:44" ht="15.75" customHeight="1" x14ac:dyDescent="0.35">
      <c r="B780" s="1"/>
      <c r="C780" s="2"/>
      <c r="D780" s="1"/>
      <c r="AN780" s="3"/>
      <c r="AO780" s="3"/>
      <c r="AP780" s="3"/>
      <c r="AQ780" s="3"/>
      <c r="AR780" s="4"/>
    </row>
    <row r="781" spans="2:44" ht="15.75" customHeight="1" x14ac:dyDescent="0.35">
      <c r="B781" s="1"/>
      <c r="C781" s="2"/>
      <c r="D781" s="1"/>
      <c r="AN781" s="3"/>
      <c r="AO781" s="3"/>
      <c r="AP781" s="3"/>
      <c r="AQ781" s="3"/>
      <c r="AR781" s="4"/>
    </row>
    <row r="782" spans="2:44" ht="15.75" customHeight="1" x14ac:dyDescent="0.35">
      <c r="B782" s="1"/>
      <c r="C782" s="2"/>
      <c r="D782" s="1"/>
      <c r="AN782" s="3"/>
      <c r="AO782" s="3"/>
      <c r="AP782" s="3"/>
      <c r="AQ782" s="3"/>
      <c r="AR782" s="4"/>
    </row>
    <row r="783" spans="2:44" ht="15.75" customHeight="1" x14ac:dyDescent="0.35">
      <c r="B783" s="1"/>
      <c r="C783" s="2"/>
      <c r="D783" s="1"/>
      <c r="AN783" s="3"/>
      <c r="AO783" s="3"/>
      <c r="AP783" s="3"/>
      <c r="AQ783" s="3"/>
      <c r="AR783" s="4"/>
    </row>
    <row r="784" spans="2:44" ht="15.75" customHeight="1" x14ac:dyDescent="0.35">
      <c r="B784" s="1"/>
      <c r="C784" s="2"/>
      <c r="D784" s="1"/>
      <c r="AN784" s="3"/>
      <c r="AO784" s="3"/>
      <c r="AP784" s="3"/>
      <c r="AQ784" s="3"/>
      <c r="AR784" s="4"/>
    </row>
    <row r="785" spans="2:44" ht="15.75" customHeight="1" x14ac:dyDescent="0.35">
      <c r="B785" s="1"/>
      <c r="C785" s="2"/>
      <c r="D785" s="1"/>
      <c r="AN785" s="3"/>
      <c r="AO785" s="3"/>
      <c r="AP785" s="3"/>
      <c r="AQ785" s="3"/>
      <c r="AR785" s="4"/>
    </row>
    <row r="786" spans="2:44" ht="15.75" customHeight="1" x14ac:dyDescent="0.35">
      <c r="B786" s="1"/>
      <c r="C786" s="2"/>
      <c r="D786" s="1"/>
      <c r="AN786" s="3"/>
      <c r="AO786" s="3"/>
      <c r="AP786" s="3"/>
      <c r="AQ786" s="3"/>
      <c r="AR786" s="4"/>
    </row>
    <row r="787" spans="2:44" ht="15.75" customHeight="1" x14ac:dyDescent="0.35">
      <c r="B787" s="1"/>
      <c r="C787" s="2"/>
      <c r="D787" s="1"/>
      <c r="AN787" s="3"/>
      <c r="AO787" s="3"/>
      <c r="AP787" s="3"/>
      <c r="AQ787" s="3"/>
      <c r="AR787" s="4"/>
    </row>
    <row r="788" spans="2:44" ht="15.75" customHeight="1" x14ac:dyDescent="0.35">
      <c r="B788" s="1"/>
      <c r="C788" s="2"/>
      <c r="D788" s="1"/>
      <c r="AN788" s="3"/>
      <c r="AO788" s="3"/>
      <c r="AP788" s="3"/>
      <c r="AQ788" s="3"/>
      <c r="AR788" s="4"/>
    </row>
    <row r="789" spans="2:44" ht="15.75" customHeight="1" x14ac:dyDescent="0.35">
      <c r="B789" s="1"/>
      <c r="C789" s="2"/>
      <c r="D789" s="1"/>
      <c r="AN789" s="3"/>
      <c r="AO789" s="3"/>
      <c r="AP789" s="3"/>
      <c r="AQ789" s="3"/>
      <c r="AR789" s="4"/>
    </row>
    <row r="790" spans="2:44" ht="15.75" customHeight="1" x14ac:dyDescent="0.35">
      <c r="B790" s="1"/>
      <c r="C790" s="2"/>
      <c r="D790" s="1"/>
      <c r="AN790" s="3"/>
      <c r="AO790" s="3"/>
      <c r="AP790" s="3"/>
      <c r="AQ790" s="3"/>
      <c r="AR790" s="4"/>
    </row>
    <row r="791" spans="2:44" ht="15.75" customHeight="1" x14ac:dyDescent="0.35">
      <c r="B791" s="1"/>
      <c r="C791" s="2"/>
      <c r="D791" s="1"/>
      <c r="AN791" s="3"/>
      <c r="AO791" s="3"/>
      <c r="AP791" s="3"/>
      <c r="AQ791" s="3"/>
      <c r="AR791" s="4"/>
    </row>
    <row r="792" spans="2:44" ht="15.75" customHeight="1" x14ac:dyDescent="0.35">
      <c r="B792" s="1"/>
      <c r="C792" s="2"/>
      <c r="D792" s="1"/>
      <c r="AN792" s="3"/>
      <c r="AO792" s="3"/>
      <c r="AP792" s="3"/>
      <c r="AQ792" s="3"/>
      <c r="AR792" s="4"/>
    </row>
    <row r="793" spans="2:44" ht="15.75" customHeight="1" x14ac:dyDescent="0.35">
      <c r="B793" s="1"/>
      <c r="C793" s="2"/>
      <c r="D793" s="1"/>
      <c r="AN793" s="3"/>
      <c r="AO793" s="3"/>
      <c r="AP793" s="3"/>
      <c r="AQ793" s="3"/>
      <c r="AR793" s="4"/>
    </row>
    <row r="794" spans="2:44" ht="15.75" customHeight="1" x14ac:dyDescent="0.35">
      <c r="B794" s="1"/>
      <c r="C794" s="2"/>
      <c r="D794" s="1"/>
      <c r="AN794" s="3"/>
      <c r="AO794" s="3"/>
      <c r="AP794" s="3"/>
      <c r="AQ794" s="3"/>
      <c r="AR794" s="4"/>
    </row>
    <row r="795" spans="2:44" ht="15.75" customHeight="1" x14ac:dyDescent="0.35">
      <c r="B795" s="1"/>
      <c r="C795" s="2"/>
      <c r="D795" s="1"/>
      <c r="AN795" s="3"/>
      <c r="AO795" s="3"/>
      <c r="AP795" s="3"/>
      <c r="AQ795" s="3"/>
      <c r="AR795" s="4"/>
    </row>
    <row r="796" spans="2:44" ht="15.75" customHeight="1" x14ac:dyDescent="0.35">
      <c r="B796" s="1"/>
      <c r="C796" s="2"/>
      <c r="D796" s="1"/>
      <c r="AN796" s="3"/>
      <c r="AO796" s="3"/>
      <c r="AP796" s="3"/>
      <c r="AQ796" s="3"/>
      <c r="AR796" s="4"/>
    </row>
    <row r="797" spans="2:44" ht="15.75" customHeight="1" x14ac:dyDescent="0.35">
      <c r="B797" s="1"/>
      <c r="C797" s="2"/>
      <c r="D797" s="1"/>
      <c r="AN797" s="3"/>
      <c r="AO797" s="3"/>
      <c r="AP797" s="3"/>
      <c r="AQ797" s="3"/>
      <c r="AR797" s="4"/>
    </row>
    <row r="798" spans="2:44" ht="15.75" customHeight="1" x14ac:dyDescent="0.35">
      <c r="B798" s="1"/>
      <c r="C798" s="2"/>
      <c r="D798" s="1"/>
      <c r="AN798" s="3"/>
      <c r="AO798" s="3"/>
      <c r="AP798" s="3"/>
      <c r="AQ798" s="3"/>
      <c r="AR798" s="4"/>
    </row>
    <row r="799" spans="2:44" ht="15.75" customHeight="1" x14ac:dyDescent="0.35">
      <c r="B799" s="1"/>
      <c r="C799" s="2"/>
      <c r="D799" s="1"/>
      <c r="AN799" s="3"/>
      <c r="AO799" s="3"/>
      <c r="AP799" s="3"/>
      <c r="AQ799" s="3"/>
      <c r="AR799" s="4"/>
    </row>
    <row r="800" spans="2:44" ht="15.75" customHeight="1" x14ac:dyDescent="0.35">
      <c r="B800" s="1"/>
      <c r="C800" s="2"/>
      <c r="D800" s="1"/>
      <c r="AN800" s="3"/>
      <c r="AO800" s="3"/>
      <c r="AP800" s="3"/>
      <c r="AQ800" s="3"/>
      <c r="AR800" s="4"/>
    </row>
    <row r="801" spans="2:44" ht="15.75" customHeight="1" x14ac:dyDescent="0.35">
      <c r="B801" s="1"/>
      <c r="C801" s="2"/>
      <c r="D801" s="1"/>
      <c r="AN801" s="3"/>
      <c r="AO801" s="3"/>
      <c r="AP801" s="3"/>
      <c r="AQ801" s="3"/>
      <c r="AR801" s="4"/>
    </row>
    <row r="802" spans="2:44" ht="15.75" customHeight="1" x14ac:dyDescent="0.35">
      <c r="B802" s="1"/>
      <c r="C802" s="2"/>
      <c r="D802" s="1"/>
      <c r="AN802" s="3"/>
      <c r="AO802" s="3"/>
      <c r="AP802" s="3"/>
      <c r="AQ802" s="3"/>
      <c r="AR802" s="4"/>
    </row>
    <row r="803" spans="2:44" ht="15.75" customHeight="1" x14ac:dyDescent="0.35">
      <c r="B803" s="1"/>
      <c r="C803" s="2"/>
      <c r="D803" s="1"/>
      <c r="AN803" s="3"/>
      <c r="AO803" s="3"/>
      <c r="AP803" s="3"/>
      <c r="AQ803" s="3"/>
      <c r="AR803" s="4"/>
    </row>
    <row r="804" spans="2:44" ht="15.75" customHeight="1" x14ac:dyDescent="0.35">
      <c r="B804" s="1"/>
      <c r="C804" s="2"/>
      <c r="D804" s="1"/>
      <c r="AN804" s="3"/>
      <c r="AO804" s="3"/>
      <c r="AP804" s="3"/>
      <c r="AQ804" s="3"/>
      <c r="AR804" s="4"/>
    </row>
    <row r="805" spans="2:44" ht="15.75" customHeight="1" x14ac:dyDescent="0.35">
      <c r="B805" s="1"/>
      <c r="C805" s="2"/>
      <c r="D805" s="1"/>
      <c r="AN805" s="3"/>
      <c r="AO805" s="3"/>
      <c r="AP805" s="3"/>
      <c r="AQ805" s="3"/>
      <c r="AR805" s="4"/>
    </row>
    <row r="806" spans="2:44" ht="15.75" customHeight="1" x14ac:dyDescent="0.35">
      <c r="B806" s="1"/>
      <c r="C806" s="2"/>
      <c r="D806" s="1"/>
      <c r="AN806" s="3"/>
      <c r="AO806" s="3"/>
      <c r="AP806" s="3"/>
      <c r="AQ806" s="3"/>
      <c r="AR806" s="4"/>
    </row>
    <row r="807" spans="2:44" ht="15.75" customHeight="1" x14ac:dyDescent="0.35">
      <c r="B807" s="1"/>
      <c r="C807" s="2"/>
      <c r="D807" s="1"/>
      <c r="AN807" s="3"/>
      <c r="AO807" s="3"/>
      <c r="AP807" s="3"/>
      <c r="AQ807" s="3"/>
      <c r="AR807" s="4"/>
    </row>
    <row r="808" spans="2:44" ht="15.75" customHeight="1" x14ac:dyDescent="0.35">
      <c r="B808" s="1"/>
      <c r="C808" s="2"/>
      <c r="D808" s="1"/>
      <c r="AN808" s="3"/>
      <c r="AO808" s="3"/>
      <c r="AP808" s="3"/>
      <c r="AQ808" s="3"/>
      <c r="AR808" s="4"/>
    </row>
    <row r="809" spans="2:44" ht="15.75" customHeight="1" x14ac:dyDescent="0.35">
      <c r="B809" s="1"/>
      <c r="C809" s="2"/>
      <c r="D809" s="1"/>
      <c r="AN809" s="3"/>
      <c r="AO809" s="3"/>
      <c r="AP809" s="3"/>
      <c r="AQ809" s="3"/>
      <c r="AR809" s="4"/>
    </row>
    <row r="810" spans="2:44" ht="15.75" customHeight="1" x14ac:dyDescent="0.35">
      <c r="B810" s="1"/>
      <c r="C810" s="2"/>
      <c r="D810" s="1"/>
      <c r="AN810" s="3"/>
      <c r="AO810" s="3"/>
      <c r="AP810" s="3"/>
      <c r="AQ810" s="3"/>
      <c r="AR810" s="4"/>
    </row>
    <row r="811" spans="2:44" ht="15.75" customHeight="1" x14ac:dyDescent="0.35">
      <c r="B811" s="1"/>
      <c r="C811" s="2"/>
      <c r="D811" s="1"/>
      <c r="AN811" s="3"/>
      <c r="AO811" s="3"/>
      <c r="AP811" s="3"/>
      <c r="AQ811" s="3"/>
      <c r="AR811" s="4"/>
    </row>
    <row r="812" spans="2:44" ht="15.75" customHeight="1" x14ac:dyDescent="0.35">
      <c r="B812" s="1"/>
      <c r="C812" s="2"/>
      <c r="D812" s="1"/>
      <c r="AN812" s="3"/>
      <c r="AO812" s="3"/>
      <c r="AP812" s="3"/>
      <c r="AQ812" s="3"/>
      <c r="AR812" s="4"/>
    </row>
    <row r="813" spans="2:44" ht="15.75" customHeight="1" x14ac:dyDescent="0.35">
      <c r="B813" s="1"/>
      <c r="C813" s="2"/>
      <c r="D813" s="1"/>
      <c r="AN813" s="3"/>
      <c r="AO813" s="3"/>
      <c r="AP813" s="3"/>
      <c r="AQ813" s="3"/>
      <c r="AR813" s="4"/>
    </row>
    <row r="814" spans="2:44" ht="15.75" customHeight="1" x14ac:dyDescent="0.35">
      <c r="B814" s="1"/>
      <c r="C814" s="2"/>
      <c r="D814" s="1"/>
      <c r="AN814" s="3"/>
      <c r="AO814" s="3"/>
      <c r="AP814" s="3"/>
      <c r="AQ814" s="3"/>
      <c r="AR814" s="4"/>
    </row>
    <row r="815" spans="2:44" ht="15.75" customHeight="1" x14ac:dyDescent="0.35">
      <c r="B815" s="1"/>
      <c r="C815" s="2"/>
      <c r="D815" s="1"/>
      <c r="AN815" s="3"/>
      <c r="AO815" s="3"/>
      <c r="AP815" s="3"/>
      <c r="AQ815" s="3"/>
      <c r="AR815" s="4"/>
    </row>
    <row r="816" spans="2:44" ht="15.75" customHeight="1" x14ac:dyDescent="0.35">
      <c r="B816" s="1"/>
      <c r="C816" s="2"/>
      <c r="D816" s="1"/>
      <c r="AN816" s="3"/>
      <c r="AO816" s="3"/>
      <c r="AP816" s="3"/>
      <c r="AQ816" s="3"/>
      <c r="AR816" s="4"/>
    </row>
    <row r="817" spans="2:44" ht="15.75" customHeight="1" x14ac:dyDescent="0.35">
      <c r="B817" s="1"/>
      <c r="C817" s="2"/>
      <c r="D817" s="1"/>
      <c r="AN817" s="3"/>
      <c r="AO817" s="3"/>
      <c r="AP817" s="3"/>
      <c r="AQ817" s="3"/>
      <c r="AR817" s="4"/>
    </row>
    <row r="818" spans="2:44" ht="15.75" customHeight="1" x14ac:dyDescent="0.35">
      <c r="B818" s="1"/>
      <c r="C818" s="2"/>
      <c r="D818" s="1"/>
      <c r="AN818" s="3"/>
      <c r="AO818" s="3"/>
      <c r="AP818" s="3"/>
      <c r="AQ818" s="3"/>
      <c r="AR818" s="4"/>
    </row>
    <row r="819" spans="2:44" ht="15.75" customHeight="1" x14ac:dyDescent="0.35">
      <c r="B819" s="1"/>
      <c r="C819" s="2"/>
      <c r="D819" s="1"/>
      <c r="AN819" s="3"/>
      <c r="AO819" s="3"/>
      <c r="AP819" s="3"/>
      <c r="AQ819" s="3"/>
      <c r="AR819" s="4"/>
    </row>
    <row r="820" spans="2:44" ht="15.75" customHeight="1" x14ac:dyDescent="0.35">
      <c r="B820" s="1"/>
      <c r="C820" s="2"/>
      <c r="D820" s="1"/>
      <c r="AN820" s="3"/>
      <c r="AO820" s="3"/>
      <c r="AP820" s="3"/>
      <c r="AQ820" s="3"/>
      <c r="AR820" s="4"/>
    </row>
    <row r="821" spans="2:44" ht="15.75" customHeight="1" x14ac:dyDescent="0.35">
      <c r="B821" s="1"/>
      <c r="C821" s="2"/>
      <c r="D821" s="1"/>
      <c r="AN821" s="3"/>
      <c r="AO821" s="3"/>
      <c r="AP821" s="3"/>
      <c r="AQ821" s="3"/>
      <c r="AR821" s="4"/>
    </row>
    <row r="822" spans="2:44" ht="15.75" customHeight="1" x14ac:dyDescent="0.35">
      <c r="B822" s="1"/>
      <c r="C822" s="2"/>
      <c r="D822" s="1"/>
      <c r="AN822" s="3"/>
      <c r="AO822" s="3"/>
      <c r="AP822" s="3"/>
      <c r="AQ822" s="3"/>
      <c r="AR822" s="4"/>
    </row>
    <row r="823" spans="2:44" ht="15.75" customHeight="1" x14ac:dyDescent="0.35">
      <c r="B823" s="1"/>
      <c r="C823" s="2"/>
      <c r="D823" s="1"/>
      <c r="AN823" s="3"/>
      <c r="AO823" s="3"/>
      <c r="AP823" s="3"/>
      <c r="AQ823" s="3"/>
      <c r="AR823" s="4"/>
    </row>
    <row r="824" spans="2:44" ht="15.75" customHeight="1" x14ac:dyDescent="0.35">
      <c r="B824" s="1"/>
      <c r="C824" s="2"/>
      <c r="D824" s="1"/>
      <c r="AN824" s="3"/>
      <c r="AO824" s="3"/>
      <c r="AP824" s="3"/>
      <c r="AQ824" s="3"/>
      <c r="AR824" s="4"/>
    </row>
    <row r="825" spans="2:44" ht="15.75" customHeight="1" x14ac:dyDescent="0.35">
      <c r="B825" s="1"/>
      <c r="C825" s="2"/>
      <c r="D825" s="1"/>
      <c r="AN825" s="3"/>
      <c r="AO825" s="3"/>
      <c r="AP825" s="3"/>
      <c r="AQ825" s="3"/>
      <c r="AR825" s="4"/>
    </row>
    <row r="826" spans="2:44" ht="15.75" customHeight="1" x14ac:dyDescent="0.35">
      <c r="B826" s="1"/>
      <c r="C826" s="2"/>
      <c r="D826" s="1"/>
      <c r="AN826" s="3"/>
      <c r="AO826" s="3"/>
      <c r="AP826" s="3"/>
      <c r="AQ826" s="3"/>
      <c r="AR826" s="4"/>
    </row>
    <row r="827" spans="2:44" ht="15.75" customHeight="1" x14ac:dyDescent="0.35">
      <c r="B827" s="1"/>
      <c r="C827" s="2"/>
      <c r="D827" s="1"/>
      <c r="AN827" s="3"/>
      <c r="AO827" s="3"/>
      <c r="AP827" s="3"/>
      <c r="AQ827" s="3"/>
      <c r="AR827" s="4"/>
    </row>
    <row r="828" spans="2:44" ht="15.75" customHeight="1" x14ac:dyDescent="0.35">
      <c r="B828" s="1"/>
      <c r="C828" s="2"/>
      <c r="D828" s="1"/>
      <c r="AN828" s="3"/>
      <c r="AO828" s="3"/>
      <c r="AP828" s="3"/>
      <c r="AQ828" s="3"/>
      <c r="AR828" s="4"/>
    </row>
    <row r="829" spans="2:44" ht="15.75" customHeight="1" x14ac:dyDescent="0.35">
      <c r="B829" s="1"/>
      <c r="C829" s="2"/>
      <c r="D829" s="1"/>
      <c r="AN829" s="3"/>
      <c r="AO829" s="3"/>
      <c r="AP829" s="3"/>
      <c r="AQ829" s="3"/>
      <c r="AR829" s="4"/>
    </row>
    <row r="830" spans="2:44" ht="15.75" customHeight="1" x14ac:dyDescent="0.35">
      <c r="B830" s="1"/>
      <c r="C830" s="2"/>
      <c r="D830" s="1"/>
      <c r="AN830" s="3"/>
      <c r="AO830" s="3"/>
      <c r="AP830" s="3"/>
      <c r="AQ830" s="3"/>
      <c r="AR830" s="4"/>
    </row>
    <row r="831" spans="2:44" ht="15.75" customHeight="1" x14ac:dyDescent="0.35">
      <c r="B831" s="1"/>
      <c r="C831" s="2"/>
      <c r="D831" s="1"/>
      <c r="AN831" s="3"/>
      <c r="AO831" s="3"/>
      <c r="AP831" s="3"/>
      <c r="AQ831" s="3"/>
      <c r="AR831" s="4"/>
    </row>
    <row r="832" spans="2:44" ht="15.75" customHeight="1" x14ac:dyDescent="0.35">
      <c r="B832" s="1"/>
      <c r="C832" s="2"/>
      <c r="D832" s="1"/>
      <c r="AN832" s="3"/>
      <c r="AO832" s="3"/>
      <c r="AP832" s="3"/>
      <c r="AQ832" s="3"/>
      <c r="AR832" s="4"/>
    </row>
    <row r="833" spans="2:44" ht="15.75" customHeight="1" x14ac:dyDescent="0.35">
      <c r="B833" s="1"/>
      <c r="C833" s="2"/>
      <c r="D833" s="1"/>
      <c r="AN833" s="3"/>
      <c r="AO833" s="3"/>
      <c r="AP833" s="3"/>
      <c r="AQ833" s="3"/>
      <c r="AR833" s="4"/>
    </row>
    <row r="834" spans="2:44" ht="15.75" customHeight="1" x14ac:dyDescent="0.35">
      <c r="B834" s="1"/>
      <c r="C834" s="2"/>
      <c r="D834" s="1"/>
      <c r="AN834" s="3"/>
      <c r="AO834" s="3"/>
      <c r="AP834" s="3"/>
      <c r="AQ834" s="3"/>
      <c r="AR834" s="4"/>
    </row>
    <row r="835" spans="2:44" ht="15.75" customHeight="1" x14ac:dyDescent="0.35">
      <c r="B835" s="1"/>
      <c r="C835" s="2"/>
      <c r="D835" s="1"/>
      <c r="AN835" s="3"/>
      <c r="AO835" s="3"/>
      <c r="AP835" s="3"/>
      <c r="AQ835" s="3"/>
      <c r="AR835" s="4"/>
    </row>
    <row r="836" spans="2:44" ht="15.75" customHeight="1" x14ac:dyDescent="0.35">
      <c r="B836" s="1"/>
      <c r="C836" s="2"/>
      <c r="D836" s="1"/>
      <c r="AN836" s="3"/>
      <c r="AO836" s="3"/>
      <c r="AP836" s="3"/>
      <c r="AQ836" s="3"/>
      <c r="AR836" s="4"/>
    </row>
    <row r="837" spans="2:44" ht="15.75" customHeight="1" x14ac:dyDescent="0.35">
      <c r="B837" s="1"/>
      <c r="C837" s="2"/>
      <c r="D837" s="1"/>
      <c r="AN837" s="3"/>
      <c r="AO837" s="3"/>
      <c r="AP837" s="3"/>
      <c r="AQ837" s="3"/>
      <c r="AR837" s="4"/>
    </row>
    <row r="838" spans="2:44" ht="15.75" customHeight="1" x14ac:dyDescent="0.35">
      <c r="B838" s="1"/>
      <c r="C838" s="2"/>
      <c r="D838" s="1"/>
      <c r="AN838" s="3"/>
      <c r="AO838" s="3"/>
      <c r="AP838" s="3"/>
      <c r="AQ838" s="3"/>
      <c r="AR838" s="4"/>
    </row>
    <row r="839" spans="2:44" ht="15.75" customHeight="1" x14ac:dyDescent="0.35">
      <c r="B839" s="1"/>
      <c r="C839" s="2"/>
      <c r="D839" s="1"/>
      <c r="AN839" s="3"/>
      <c r="AO839" s="3"/>
      <c r="AP839" s="3"/>
      <c r="AQ839" s="3"/>
      <c r="AR839" s="4"/>
    </row>
    <row r="840" spans="2:44" ht="15.75" customHeight="1" x14ac:dyDescent="0.35">
      <c r="B840" s="1"/>
      <c r="C840" s="2"/>
      <c r="D840" s="1"/>
      <c r="AN840" s="3"/>
      <c r="AO840" s="3"/>
      <c r="AP840" s="3"/>
      <c r="AQ840" s="3"/>
      <c r="AR840" s="4"/>
    </row>
    <row r="841" spans="2:44" ht="15.75" customHeight="1" x14ac:dyDescent="0.35">
      <c r="B841" s="1"/>
      <c r="C841" s="2"/>
      <c r="D841" s="1"/>
      <c r="AN841" s="3"/>
      <c r="AO841" s="3"/>
      <c r="AP841" s="3"/>
      <c r="AQ841" s="3"/>
      <c r="AR841" s="4"/>
    </row>
    <row r="842" spans="2:44" ht="15.75" customHeight="1" x14ac:dyDescent="0.35">
      <c r="B842" s="1"/>
      <c r="C842" s="2"/>
      <c r="D842" s="1"/>
      <c r="AN842" s="3"/>
      <c r="AO842" s="3"/>
      <c r="AP842" s="3"/>
      <c r="AQ842" s="3"/>
      <c r="AR842" s="4"/>
    </row>
    <row r="843" spans="2:44" ht="15.75" customHeight="1" x14ac:dyDescent="0.35">
      <c r="B843" s="1"/>
      <c r="C843" s="2"/>
      <c r="D843" s="1"/>
      <c r="AN843" s="3"/>
      <c r="AO843" s="3"/>
      <c r="AP843" s="3"/>
      <c r="AQ843" s="3"/>
      <c r="AR843" s="4"/>
    </row>
    <row r="844" spans="2:44" ht="15.75" customHeight="1" x14ac:dyDescent="0.35">
      <c r="B844" s="1"/>
      <c r="C844" s="2"/>
      <c r="D844" s="1"/>
      <c r="AN844" s="3"/>
      <c r="AO844" s="3"/>
      <c r="AP844" s="3"/>
      <c r="AQ844" s="3"/>
      <c r="AR844" s="4"/>
    </row>
    <row r="845" spans="2:44" ht="15.75" customHeight="1" x14ac:dyDescent="0.35">
      <c r="B845" s="1"/>
      <c r="C845" s="2"/>
      <c r="D845" s="1"/>
      <c r="AN845" s="3"/>
      <c r="AO845" s="3"/>
      <c r="AP845" s="3"/>
      <c r="AQ845" s="3"/>
      <c r="AR845" s="4"/>
    </row>
    <row r="846" spans="2:44" ht="15.75" customHeight="1" x14ac:dyDescent="0.35">
      <c r="B846" s="1"/>
      <c r="C846" s="2"/>
      <c r="D846" s="1"/>
      <c r="AN846" s="3"/>
      <c r="AO846" s="3"/>
      <c r="AP846" s="3"/>
      <c r="AQ846" s="3"/>
      <c r="AR846" s="4"/>
    </row>
    <row r="847" spans="2:44" ht="15.75" customHeight="1" x14ac:dyDescent="0.35">
      <c r="B847" s="1"/>
      <c r="C847" s="2"/>
      <c r="D847" s="1"/>
      <c r="AN847" s="3"/>
      <c r="AO847" s="3"/>
      <c r="AP847" s="3"/>
      <c r="AQ847" s="3"/>
      <c r="AR847" s="4"/>
    </row>
    <row r="848" spans="2:44" ht="15.75" customHeight="1" x14ac:dyDescent="0.35">
      <c r="B848" s="1"/>
      <c r="C848" s="2"/>
      <c r="D848" s="1"/>
      <c r="AN848" s="3"/>
      <c r="AO848" s="3"/>
      <c r="AP848" s="3"/>
      <c r="AQ848" s="3"/>
      <c r="AR848" s="4"/>
    </row>
    <row r="849" spans="2:44" ht="15.75" customHeight="1" x14ac:dyDescent="0.35">
      <c r="B849" s="1"/>
      <c r="C849" s="2"/>
      <c r="D849" s="1"/>
      <c r="AN849" s="3"/>
      <c r="AO849" s="3"/>
      <c r="AP849" s="3"/>
      <c r="AQ849" s="3"/>
      <c r="AR849" s="4"/>
    </row>
    <row r="850" spans="2:44" ht="15.75" customHeight="1" x14ac:dyDescent="0.35">
      <c r="B850" s="1"/>
      <c r="C850" s="2"/>
      <c r="D850" s="1"/>
      <c r="AN850" s="3"/>
      <c r="AO850" s="3"/>
      <c r="AP850" s="3"/>
      <c r="AQ850" s="3"/>
      <c r="AR850" s="4"/>
    </row>
    <row r="851" spans="2:44" ht="15.75" customHeight="1" x14ac:dyDescent="0.35">
      <c r="B851" s="1"/>
      <c r="C851" s="2"/>
      <c r="D851" s="1"/>
      <c r="AN851" s="3"/>
      <c r="AO851" s="3"/>
      <c r="AP851" s="3"/>
      <c r="AQ851" s="3"/>
      <c r="AR851" s="4"/>
    </row>
    <row r="852" spans="2:44" ht="15.75" customHeight="1" x14ac:dyDescent="0.35">
      <c r="B852" s="1"/>
      <c r="C852" s="2"/>
      <c r="D852" s="1"/>
      <c r="AN852" s="3"/>
      <c r="AO852" s="3"/>
      <c r="AP852" s="3"/>
      <c r="AQ852" s="3"/>
      <c r="AR852" s="4"/>
    </row>
    <row r="853" spans="2:44" ht="15.75" customHeight="1" x14ac:dyDescent="0.35">
      <c r="B853" s="1"/>
      <c r="C853" s="2"/>
      <c r="D853" s="1"/>
      <c r="AN853" s="3"/>
      <c r="AO853" s="3"/>
      <c r="AP853" s="3"/>
      <c r="AQ853" s="3"/>
      <c r="AR853" s="4"/>
    </row>
    <row r="854" spans="2:44" ht="15.75" customHeight="1" x14ac:dyDescent="0.35">
      <c r="B854" s="1"/>
      <c r="C854" s="2"/>
      <c r="D854" s="1"/>
      <c r="AN854" s="3"/>
      <c r="AO854" s="3"/>
      <c r="AP854" s="3"/>
      <c r="AQ854" s="3"/>
      <c r="AR854" s="4"/>
    </row>
    <row r="855" spans="2:44" ht="15.75" customHeight="1" x14ac:dyDescent="0.35">
      <c r="B855" s="1"/>
      <c r="C855" s="2"/>
      <c r="D855" s="1"/>
      <c r="AN855" s="3"/>
      <c r="AO855" s="3"/>
      <c r="AP855" s="3"/>
      <c r="AQ855" s="3"/>
      <c r="AR855" s="4"/>
    </row>
    <row r="856" spans="2:44" ht="15.75" customHeight="1" x14ac:dyDescent="0.35">
      <c r="B856" s="1"/>
      <c r="C856" s="2"/>
      <c r="D856" s="1"/>
      <c r="AN856" s="3"/>
      <c r="AO856" s="3"/>
      <c r="AP856" s="3"/>
      <c r="AQ856" s="3"/>
      <c r="AR856" s="4"/>
    </row>
    <row r="857" spans="2:44" ht="15.75" customHeight="1" x14ac:dyDescent="0.35">
      <c r="B857" s="1"/>
      <c r="C857" s="2"/>
      <c r="D857" s="1"/>
      <c r="AN857" s="3"/>
      <c r="AO857" s="3"/>
      <c r="AP857" s="3"/>
      <c r="AQ857" s="3"/>
      <c r="AR857" s="4"/>
    </row>
    <row r="858" spans="2:44" ht="15.75" customHeight="1" x14ac:dyDescent="0.35">
      <c r="B858" s="1"/>
      <c r="C858" s="2"/>
      <c r="D858" s="1"/>
      <c r="AN858" s="3"/>
      <c r="AO858" s="3"/>
      <c r="AP858" s="3"/>
      <c r="AQ858" s="3"/>
      <c r="AR858" s="4"/>
    </row>
    <row r="859" spans="2:44" ht="15.75" customHeight="1" x14ac:dyDescent="0.35">
      <c r="B859" s="1"/>
      <c r="C859" s="2"/>
      <c r="D859" s="1"/>
      <c r="AN859" s="3"/>
      <c r="AO859" s="3"/>
      <c r="AP859" s="3"/>
      <c r="AQ859" s="3"/>
      <c r="AR859" s="4"/>
    </row>
    <row r="860" spans="2:44" ht="15.75" customHeight="1" x14ac:dyDescent="0.35">
      <c r="B860" s="1"/>
      <c r="C860" s="2"/>
      <c r="D860" s="1"/>
      <c r="AN860" s="3"/>
      <c r="AO860" s="3"/>
      <c r="AP860" s="3"/>
      <c r="AQ860" s="3"/>
      <c r="AR860" s="4"/>
    </row>
    <row r="861" spans="2:44" ht="15.75" customHeight="1" x14ac:dyDescent="0.35">
      <c r="B861" s="1"/>
      <c r="C861" s="2"/>
      <c r="D861" s="1"/>
      <c r="AN861" s="3"/>
      <c r="AO861" s="3"/>
      <c r="AP861" s="3"/>
      <c r="AQ861" s="3"/>
      <c r="AR861" s="4"/>
    </row>
    <row r="862" spans="2:44" ht="15.75" customHeight="1" x14ac:dyDescent="0.35">
      <c r="B862" s="1"/>
      <c r="C862" s="2"/>
      <c r="D862" s="1"/>
      <c r="AN862" s="3"/>
      <c r="AO862" s="3"/>
      <c r="AP862" s="3"/>
      <c r="AQ862" s="3"/>
      <c r="AR862" s="4"/>
    </row>
    <row r="863" spans="2:44" ht="15.75" customHeight="1" x14ac:dyDescent="0.35">
      <c r="B863" s="1"/>
      <c r="C863" s="2"/>
      <c r="D863" s="1"/>
      <c r="AN863" s="3"/>
      <c r="AO863" s="3"/>
      <c r="AP863" s="3"/>
      <c r="AQ863" s="3"/>
      <c r="AR863" s="4"/>
    </row>
    <row r="864" spans="2:44" ht="15.75" customHeight="1" x14ac:dyDescent="0.35">
      <c r="B864" s="1"/>
      <c r="C864" s="2"/>
      <c r="D864" s="1"/>
      <c r="AN864" s="3"/>
      <c r="AO864" s="3"/>
      <c r="AP864" s="3"/>
      <c r="AQ864" s="3"/>
      <c r="AR864" s="4"/>
    </row>
    <row r="865" spans="2:44" ht="15.75" customHeight="1" x14ac:dyDescent="0.35">
      <c r="B865" s="1"/>
      <c r="C865" s="2"/>
      <c r="D865" s="1"/>
      <c r="AN865" s="3"/>
      <c r="AO865" s="3"/>
      <c r="AP865" s="3"/>
      <c r="AQ865" s="3"/>
      <c r="AR865" s="4"/>
    </row>
    <row r="866" spans="2:44" ht="15.75" customHeight="1" x14ac:dyDescent="0.35">
      <c r="B866" s="1"/>
      <c r="C866" s="2"/>
      <c r="D866" s="1"/>
      <c r="AN866" s="3"/>
      <c r="AO866" s="3"/>
      <c r="AP866" s="3"/>
      <c r="AQ866" s="3"/>
      <c r="AR866" s="4"/>
    </row>
    <row r="867" spans="2:44" ht="15.75" customHeight="1" x14ac:dyDescent="0.35">
      <c r="B867" s="1"/>
      <c r="C867" s="2"/>
      <c r="D867" s="1"/>
      <c r="AN867" s="3"/>
      <c r="AO867" s="3"/>
      <c r="AP867" s="3"/>
      <c r="AQ867" s="3"/>
      <c r="AR867" s="4"/>
    </row>
    <row r="868" spans="2:44" ht="15.75" customHeight="1" x14ac:dyDescent="0.35">
      <c r="B868" s="1"/>
      <c r="C868" s="2"/>
      <c r="D868" s="1"/>
      <c r="AN868" s="3"/>
      <c r="AO868" s="3"/>
      <c r="AP868" s="3"/>
      <c r="AQ868" s="3"/>
      <c r="AR868" s="4"/>
    </row>
    <row r="869" spans="2:44" ht="15.75" customHeight="1" x14ac:dyDescent="0.35">
      <c r="B869" s="1"/>
      <c r="C869" s="2"/>
      <c r="D869" s="1"/>
      <c r="AN869" s="3"/>
      <c r="AO869" s="3"/>
      <c r="AP869" s="3"/>
      <c r="AQ869" s="3"/>
      <c r="AR869" s="4"/>
    </row>
    <row r="870" spans="2:44" ht="15.75" customHeight="1" x14ac:dyDescent="0.35">
      <c r="B870" s="1"/>
      <c r="C870" s="2"/>
      <c r="D870" s="1"/>
      <c r="AN870" s="3"/>
      <c r="AO870" s="3"/>
      <c r="AP870" s="3"/>
      <c r="AQ870" s="3"/>
      <c r="AR870" s="4"/>
    </row>
    <row r="871" spans="2:44" ht="15.75" customHeight="1" x14ac:dyDescent="0.35">
      <c r="B871" s="1"/>
      <c r="C871" s="2"/>
      <c r="D871" s="1"/>
      <c r="AN871" s="3"/>
      <c r="AO871" s="3"/>
      <c r="AP871" s="3"/>
      <c r="AQ871" s="3"/>
      <c r="AR871" s="4"/>
    </row>
    <row r="872" spans="2:44" ht="15.75" customHeight="1" x14ac:dyDescent="0.35">
      <c r="B872" s="1"/>
      <c r="C872" s="2"/>
      <c r="D872" s="1"/>
      <c r="AN872" s="3"/>
      <c r="AO872" s="3"/>
      <c r="AP872" s="3"/>
      <c r="AQ872" s="3"/>
      <c r="AR872" s="4"/>
    </row>
    <row r="873" spans="2:44" ht="15.75" customHeight="1" x14ac:dyDescent="0.35">
      <c r="B873" s="1"/>
      <c r="C873" s="2"/>
      <c r="D873" s="1"/>
      <c r="AN873" s="3"/>
      <c r="AO873" s="3"/>
      <c r="AP873" s="3"/>
      <c r="AQ873" s="3"/>
      <c r="AR873" s="4"/>
    </row>
    <row r="874" spans="2:44" ht="15.75" customHeight="1" x14ac:dyDescent="0.35">
      <c r="B874" s="1"/>
      <c r="C874" s="2"/>
      <c r="D874" s="1"/>
      <c r="AN874" s="3"/>
      <c r="AO874" s="3"/>
      <c r="AP874" s="3"/>
      <c r="AQ874" s="3"/>
      <c r="AR874" s="4"/>
    </row>
    <row r="875" spans="2:44" ht="15.75" customHeight="1" x14ac:dyDescent="0.35">
      <c r="B875" s="1"/>
      <c r="C875" s="2"/>
      <c r="D875" s="1"/>
      <c r="AN875" s="3"/>
      <c r="AO875" s="3"/>
      <c r="AP875" s="3"/>
      <c r="AQ875" s="3"/>
      <c r="AR875" s="4"/>
    </row>
    <row r="876" spans="2:44" ht="15.75" customHeight="1" x14ac:dyDescent="0.35">
      <c r="B876" s="1"/>
      <c r="C876" s="2"/>
      <c r="D876" s="1"/>
      <c r="AN876" s="3"/>
      <c r="AO876" s="3"/>
      <c r="AP876" s="3"/>
      <c r="AQ876" s="3"/>
      <c r="AR876" s="4"/>
    </row>
    <row r="877" spans="2:44" ht="15.75" customHeight="1" x14ac:dyDescent="0.35">
      <c r="B877" s="1"/>
      <c r="C877" s="2"/>
      <c r="D877" s="1"/>
      <c r="AN877" s="3"/>
      <c r="AO877" s="3"/>
      <c r="AP877" s="3"/>
      <c r="AQ877" s="3"/>
      <c r="AR877" s="4"/>
    </row>
    <row r="878" spans="2:44" ht="15.75" customHeight="1" x14ac:dyDescent="0.35">
      <c r="B878" s="1"/>
      <c r="C878" s="2"/>
      <c r="D878" s="1"/>
      <c r="AN878" s="3"/>
      <c r="AO878" s="3"/>
      <c r="AP878" s="3"/>
      <c r="AQ878" s="3"/>
      <c r="AR878" s="4"/>
    </row>
    <row r="879" spans="2:44" ht="15.75" customHeight="1" x14ac:dyDescent="0.35">
      <c r="B879" s="1"/>
      <c r="C879" s="2"/>
      <c r="D879" s="1"/>
      <c r="AN879" s="3"/>
      <c r="AO879" s="3"/>
      <c r="AP879" s="3"/>
      <c r="AQ879" s="3"/>
      <c r="AR879" s="4"/>
    </row>
    <row r="880" spans="2:44" ht="15.75" customHeight="1" x14ac:dyDescent="0.35">
      <c r="B880" s="1"/>
      <c r="C880" s="2"/>
      <c r="D880" s="1"/>
      <c r="AN880" s="3"/>
      <c r="AO880" s="3"/>
      <c r="AP880" s="3"/>
      <c r="AQ880" s="3"/>
      <c r="AR880" s="4"/>
    </row>
    <row r="881" spans="2:44" ht="15.75" customHeight="1" x14ac:dyDescent="0.35">
      <c r="B881" s="1"/>
      <c r="C881" s="2"/>
      <c r="D881" s="1"/>
      <c r="AN881" s="3"/>
      <c r="AO881" s="3"/>
      <c r="AP881" s="3"/>
      <c r="AQ881" s="3"/>
      <c r="AR881" s="4"/>
    </row>
    <row r="882" spans="2:44" ht="15.75" customHeight="1" x14ac:dyDescent="0.35">
      <c r="B882" s="1"/>
      <c r="C882" s="2"/>
      <c r="D882" s="1"/>
      <c r="AN882" s="3"/>
      <c r="AO882" s="3"/>
      <c r="AP882" s="3"/>
      <c r="AQ882" s="3"/>
      <c r="AR882" s="4"/>
    </row>
    <row r="883" spans="2:44" ht="15.75" customHeight="1" x14ac:dyDescent="0.35">
      <c r="B883" s="1"/>
      <c r="C883" s="2"/>
      <c r="D883" s="1"/>
      <c r="AN883" s="3"/>
      <c r="AO883" s="3"/>
      <c r="AP883" s="3"/>
      <c r="AQ883" s="3"/>
      <c r="AR883" s="4"/>
    </row>
    <row r="884" spans="2:44" ht="15.75" customHeight="1" x14ac:dyDescent="0.35">
      <c r="B884" s="1"/>
      <c r="C884" s="2"/>
      <c r="D884" s="1"/>
      <c r="AN884" s="3"/>
      <c r="AO884" s="3"/>
      <c r="AP884" s="3"/>
      <c r="AQ884" s="3"/>
      <c r="AR884" s="4"/>
    </row>
    <row r="885" spans="2:44" ht="15.75" customHeight="1" x14ac:dyDescent="0.35">
      <c r="B885" s="1"/>
      <c r="C885" s="2"/>
      <c r="D885" s="1"/>
      <c r="AN885" s="3"/>
      <c r="AO885" s="3"/>
      <c r="AP885" s="3"/>
      <c r="AQ885" s="3"/>
      <c r="AR885" s="4"/>
    </row>
    <row r="886" spans="2:44" ht="15.75" customHeight="1" x14ac:dyDescent="0.35">
      <c r="B886" s="1"/>
      <c r="C886" s="2"/>
      <c r="D886" s="1"/>
      <c r="AN886" s="3"/>
      <c r="AO886" s="3"/>
      <c r="AP886" s="3"/>
      <c r="AQ886" s="3"/>
      <c r="AR886" s="4"/>
    </row>
    <row r="887" spans="2:44" ht="15.75" customHeight="1" x14ac:dyDescent="0.35">
      <c r="B887" s="1"/>
      <c r="C887" s="2"/>
      <c r="D887" s="1"/>
      <c r="AN887" s="3"/>
      <c r="AO887" s="3"/>
      <c r="AP887" s="3"/>
      <c r="AQ887" s="3"/>
      <c r="AR887" s="4"/>
    </row>
    <row r="888" spans="2:44" ht="15.75" customHeight="1" x14ac:dyDescent="0.35">
      <c r="B888" s="1"/>
      <c r="C888" s="2"/>
      <c r="D888" s="1"/>
      <c r="AN888" s="3"/>
      <c r="AO888" s="3"/>
      <c r="AP888" s="3"/>
      <c r="AQ888" s="3"/>
      <c r="AR888" s="4"/>
    </row>
    <row r="889" spans="2:44" ht="15.75" customHeight="1" x14ac:dyDescent="0.35">
      <c r="B889" s="1"/>
      <c r="C889" s="2"/>
      <c r="D889" s="1"/>
      <c r="AN889" s="3"/>
      <c r="AO889" s="3"/>
      <c r="AP889" s="3"/>
      <c r="AQ889" s="3"/>
      <c r="AR889" s="4"/>
    </row>
    <row r="890" spans="2:44" ht="15.75" customHeight="1" x14ac:dyDescent="0.35">
      <c r="B890" s="1"/>
      <c r="C890" s="2"/>
      <c r="D890" s="1"/>
      <c r="AN890" s="3"/>
      <c r="AO890" s="3"/>
      <c r="AP890" s="3"/>
      <c r="AQ890" s="3"/>
      <c r="AR890" s="4"/>
    </row>
    <row r="891" spans="2:44" ht="15.75" customHeight="1" x14ac:dyDescent="0.35">
      <c r="B891" s="1"/>
      <c r="C891" s="2"/>
      <c r="D891" s="1"/>
      <c r="AN891" s="3"/>
      <c r="AO891" s="3"/>
      <c r="AP891" s="3"/>
      <c r="AQ891" s="3"/>
      <c r="AR891" s="4"/>
    </row>
    <row r="892" spans="2:44" ht="15.75" customHeight="1" x14ac:dyDescent="0.35">
      <c r="B892" s="1"/>
      <c r="C892" s="2"/>
      <c r="D892" s="1"/>
      <c r="AN892" s="3"/>
      <c r="AO892" s="3"/>
      <c r="AP892" s="3"/>
      <c r="AQ892" s="3"/>
      <c r="AR892" s="4"/>
    </row>
    <row r="893" spans="2:44" ht="15.75" customHeight="1" x14ac:dyDescent="0.35">
      <c r="B893" s="1"/>
      <c r="C893" s="2"/>
      <c r="D893" s="1"/>
      <c r="AN893" s="3"/>
      <c r="AO893" s="3"/>
      <c r="AP893" s="3"/>
      <c r="AQ893" s="3"/>
      <c r="AR893" s="4"/>
    </row>
    <row r="894" spans="2:44" ht="15.75" customHeight="1" x14ac:dyDescent="0.35">
      <c r="B894" s="1"/>
      <c r="C894" s="2"/>
      <c r="D894" s="1"/>
      <c r="AN894" s="3"/>
      <c r="AO894" s="3"/>
      <c r="AP894" s="3"/>
      <c r="AQ894" s="3"/>
      <c r="AR894" s="4"/>
    </row>
    <row r="895" spans="2:44" ht="15.75" customHeight="1" x14ac:dyDescent="0.35">
      <c r="B895" s="1"/>
      <c r="C895" s="2"/>
      <c r="D895" s="1"/>
      <c r="AN895" s="3"/>
      <c r="AO895" s="3"/>
      <c r="AP895" s="3"/>
      <c r="AQ895" s="3"/>
      <c r="AR895" s="4"/>
    </row>
    <row r="896" spans="2:44" ht="15.75" customHeight="1" x14ac:dyDescent="0.35">
      <c r="B896" s="1"/>
      <c r="C896" s="2"/>
      <c r="D896" s="1"/>
      <c r="AN896" s="3"/>
      <c r="AO896" s="3"/>
      <c r="AP896" s="3"/>
      <c r="AQ896" s="3"/>
      <c r="AR896" s="4"/>
    </row>
    <row r="897" spans="2:44" ht="15.75" customHeight="1" x14ac:dyDescent="0.35">
      <c r="B897" s="1"/>
      <c r="C897" s="2"/>
      <c r="D897" s="1"/>
      <c r="AN897" s="3"/>
      <c r="AO897" s="3"/>
      <c r="AP897" s="3"/>
      <c r="AQ897" s="3"/>
      <c r="AR897" s="4"/>
    </row>
    <row r="898" spans="2:44" ht="15.75" customHeight="1" x14ac:dyDescent="0.35">
      <c r="B898" s="1"/>
      <c r="C898" s="2"/>
      <c r="D898" s="1"/>
      <c r="AN898" s="3"/>
      <c r="AO898" s="3"/>
      <c r="AP898" s="3"/>
      <c r="AQ898" s="3"/>
      <c r="AR898" s="4"/>
    </row>
    <row r="899" spans="2:44" ht="15.75" customHeight="1" x14ac:dyDescent="0.35">
      <c r="B899" s="1"/>
      <c r="C899" s="2"/>
      <c r="D899" s="1"/>
      <c r="AN899" s="3"/>
      <c r="AO899" s="3"/>
      <c r="AP899" s="3"/>
      <c r="AQ899" s="3"/>
      <c r="AR899" s="4"/>
    </row>
    <row r="900" spans="2:44" ht="15.75" customHeight="1" x14ac:dyDescent="0.35">
      <c r="B900" s="1"/>
      <c r="C900" s="2"/>
      <c r="D900" s="1"/>
      <c r="AN900" s="3"/>
      <c r="AO900" s="3"/>
      <c r="AP900" s="3"/>
      <c r="AQ900" s="3"/>
      <c r="AR900" s="4"/>
    </row>
    <row r="901" spans="2:44" ht="15.75" customHeight="1" x14ac:dyDescent="0.35">
      <c r="B901" s="1"/>
      <c r="C901" s="2"/>
      <c r="D901" s="1"/>
      <c r="AN901" s="3"/>
      <c r="AO901" s="3"/>
      <c r="AP901" s="3"/>
      <c r="AQ901" s="3"/>
      <c r="AR901" s="4"/>
    </row>
    <row r="902" spans="2:44" ht="15.75" customHeight="1" x14ac:dyDescent="0.35">
      <c r="B902" s="1"/>
      <c r="C902" s="2"/>
      <c r="D902" s="1"/>
      <c r="AN902" s="3"/>
      <c r="AO902" s="3"/>
      <c r="AP902" s="3"/>
      <c r="AQ902" s="3"/>
      <c r="AR902" s="4"/>
    </row>
    <row r="903" spans="2:44" ht="15.75" customHeight="1" x14ac:dyDescent="0.35">
      <c r="B903" s="1"/>
      <c r="C903" s="2"/>
      <c r="D903" s="1"/>
      <c r="AN903" s="3"/>
      <c r="AO903" s="3"/>
      <c r="AP903" s="3"/>
      <c r="AQ903" s="3"/>
      <c r="AR903" s="4"/>
    </row>
    <row r="904" spans="2:44" ht="15.75" customHeight="1" x14ac:dyDescent="0.35">
      <c r="B904" s="1"/>
      <c r="C904" s="2"/>
      <c r="D904" s="1"/>
      <c r="AN904" s="3"/>
      <c r="AO904" s="3"/>
      <c r="AP904" s="3"/>
      <c r="AQ904" s="3"/>
      <c r="AR904" s="4"/>
    </row>
    <row r="905" spans="2:44" ht="15.75" customHeight="1" x14ac:dyDescent="0.35">
      <c r="B905" s="1"/>
      <c r="C905" s="2"/>
      <c r="D905" s="1"/>
      <c r="AN905" s="3"/>
      <c r="AO905" s="3"/>
      <c r="AP905" s="3"/>
      <c r="AQ905" s="3"/>
      <c r="AR905" s="4"/>
    </row>
    <row r="906" spans="2:44" ht="15.75" customHeight="1" x14ac:dyDescent="0.35">
      <c r="B906" s="1"/>
      <c r="C906" s="2"/>
      <c r="D906" s="1"/>
      <c r="AN906" s="3"/>
      <c r="AO906" s="3"/>
      <c r="AP906" s="3"/>
      <c r="AQ906" s="3"/>
      <c r="AR906" s="4"/>
    </row>
    <row r="907" spans="2:44" ht="15.75" customHeight="1" x14ac:dyDescent="0.35">
      <c r="B907" s="1"/>
      <c r="C907" s="2"/>
      <c r="D907" s="1"/>
      <c r="AN907" s="3"/>
      <c r="AO907" s="3"/>
      <c r="AP907" s="3"/>
      <c r="AQ907" s="3"/>
      <c r="AR907" s="4"/>
    </row>
    <row r="908" spans="2:44" ht="15.75" customHeight="1" x14ac:dyDescent="0.35">
      <c r="B908" s="1"/>
      <c r="C908" s="2"/>
      <c r="D908" s="1"/>
      <c r="AN908" s="3"/>
      <c r="AO908" s="3"/>
      <c r="AP908" s="3"/>
      <c r="AQ908" s="3"/>
      <c r="AR908" s="4"/>
    </row>
    <row r="909" spans="2:44" ht="15.75" customHeight="1" x14ac:dyDescent="0.35">
      <c r="B909" s="1"/>
      <c r="C909" s="2"/>
      <c r="D909" s="1"/>
      <c r="AN909" s="3"/>
      <c r="AO909" s="3"/>
      <c r="AP909" s="3"/>
      <c r="AQ909" s="3"/>
      <c r="AR909" s="4"/>
    </row>
    <row r="910" spans="2:44" ht="15.75" customHeight="1" x14ac:dyDescent="0.35">
      <c r="B910" s="1"/>
      <c r="C910" s="2"/>
      <c r="D910" s="1"/>
      <c r="AN910" s="3"/>
      <c r="AO910" s="3"/>
      <c r="AP910" s="3"/>
      <c r="AQ910" s="3"/>
      <c r="AR910" s="4"/>
    </row>
    <row r="911" spans="2:44" ht="15.75" customHeight="1" x14ac:dyDescent="0.35">
      <c r="B911" s="1"/>
      <c r="C911" s="2"/>
      <c r="D911" s="1"/>
      <c r="AN911" s="3"/>
      <c r="AO911" s="3"/>
      <c r="AP911" s="3"/>
      <c r="AQ911" s="3"/>
      <c r="AR911" s="4"/>
    </row>
    <row r="912" spans="2:44" ht="15.75" customHeight="1" x14ac:dyDescent="0.35">
      <c r="B912" s="1"/>
      <c r="C912" s="2"/>
      <c r="D912" s="1"/>
      <c r="AN912" s="3"/>
      <c r="AO912" s="3"/>
      <c r="AP912" s="3"/>
      <c r="AQ912" s="3"/>
      <c r="AR912" s="4"/>
    </row>
    <row r="913" spans="2:44" ht="15.75" customHeight="1" x14ac:dyDescent="0.35">
      <c r="B913" s="1"/>
      <c r="C913" s="2"/>
      <c r="D913" s="1"/>
      <c r="AN913" s="3"/>
      <c r="AO913" s="3"/>
      <c r="AP913" s="3"/>
      <c r="AQ913" s="3"/>
      <c r="AR913" s="4"/>
    </row>
    <row r="914" spans="2:44" ht="15.75" customHeight="1" x14ac:dyDescent="0.35">
      <c r="B914" s="1"/>
      <c r="C914" s="2"/>
      <c r="D914" s="1"/>
      <c r="AN914" s="3"/>
      <c r="AO914" s="3"/>
      <c r="AP914" s="3"/>
      <c r="AQ914" s="3"/>
      <c r="AR914" s="4"/>
    </row>
    <row r="915" spans="2:44" ht="15.75" customHeight="1" x14ac:dyDescent="0.35">
      <c r="B915" s="1"/>
      <c r="C915" s="2"/>
      <c r="D915" s="1"/>
      <c r="AN915" s="3"/>
      <c r="AO915" s="3"/>
      <c r="AP915" s="3"/>
      <c r="AQ915" s="3"/>
      <c r="AR915" s="4"/>
    </row>
    <row r="916" spans="2:44" ht="15.75" customHeight="1" x14ac:dyDescent="0.35">
      <c r="B916" s="1"/>
      <c r="C916" s="2"/>
      <c r="D916" s="1"/>
      <c r="AN916" s="3"/>
      <c r="AO916" s="3"/>
      <c r="AP916" s="3"/>
      <c r="AQ916" s="3"/>
      <c r="AR916" s="4"/>
    </row>
    <row r="917" spans="2:44" ht="15.75" customHeight="1" x14ac:dyDescent="0.35">
      <c r="B917" s="1"/>
      <c r="C917" s="2"/>
      <c r="D917" s="1"/>
      <c r="AN917" s="3"/>
      <c r="AO917" s="3"/>
      <c r="AP917" s="3"/>
      <c r="AQ917" s="3"/>
      <c r="AR917" s="4"/>
    </row>
    <row r="918" spans="2:44" ht="15.75" customHeight="1" x14ac:dyDescent="0.35">
      <c r="B918" s="1"/>
      <c r="C918" s="2"/>
      <c r="D918" s="1"/>
      <c r="AN918" s="3"/>
      <c r="AO918" s="3"/>
      <c r="AP918" s="3"/>
      <c r="AQ918" s="3"/>
      <c r="AR918" s="4"/>
    </row>
    <row r="919" spans="2:44" ht="15.75" customHeight="1" x14ac:dyDescent="0.35">
      <c r="B919" s="1"/>
      <c r="C919" s="2"/>
      <c r="D919" s="1"/>
      <c r="AN919" s="3"/>
      <c r="AO919" s="3"/>
      <c r="AP919" s="3"/>
      <c r="AQ919" s="3"/>
      <c r="AR919" s="4"/>
    </row>
    <row r="920" spans="2:44" ht="15.75" customHeight="1" x14ac:dyDescent="0.35">
      <c r="B920" s="1"/>
      <c r="C920" s="2"/>
      <c r="D920" s="1"/>
      <c r="AN920" s="3"/>
      <c r="AO920" s="3"/>
      <c r="AP920" s="3"/>
      <c r="AQ920" s="3"/>
      <c r="AR920" s="4"/>
    </row>
    <row r="921" spans="2:44" ht="15.75" customHeight="1" x14ac:dyDescent="0.35">
      <c r="B921" s="1"/>
      <c r="C921" s="2"/>
      <c r="D921" s="1"/>
      <c r="AN921" s="3"/>
      <c r="AO921" s="3"/>
      <c r="AP921" s="3"/>
      <c r="AQ921" s="3"/>
      <c r="AR921" s="4"/>
    </row>
    <row r="922" spans="2:44" ht="15.75" customHeight="1" x14ac:dyDescent="0.35">
      <c r="B922" s="1"/>
      <c r="C922" s="2"/>
      <c r="D922" s="1"/>
      <c r="AN922" s="3"/>
      <c r="AO922" s="3"/>
      <c r="AP922" s="3"/>
      <c r="AQ922" s="3"/>
      <c r="AR922" s="4"/>
    </row>
    <row r="923" spans="2:44" ht="15.75" customHeight="1" x14ac:dyDescent="0.35">
      <c r="B923" s="1"/>
      <c r="C923" s="2"/>
      <c r="D923" s="1"/>
      <c r="AN923" s="3"/>
      <c r="AO923" s="3"/>
      <c r="AP923" s="3"/>
      <c r="AQ923" s="3"/>
      <c r="AR923" s="4"/>
    </row>
    <row r="924" spans="2:44" ht="15.75" customHeight="1" x14ac:dyDescent="0.35">
      <c r="B924" s="1"/>
      <c r="C924" s="2"/>
      <c r="D924" s="1"/>
      <c r="AN924" s="3"/>
      <c r="AO924" s="3"/>
      <c r="AP924" s="3"/>
      <c r="AQ924" s="3"/>
      <c r="AR924" s="4"/>
    </row>
    <row r="925" spans="2:44" ht="15.75" customHeight="1" x14ac:dyDescent="0.35">
      <c r="B925" s="1"/>
      <c r="C925" s="2"/>
      <c r="D925" s="1"/>
      <c r="AN925" s="3"/>
      <c r="AO925" s="3"/>
      <c r="AP925" s="3"/>
      <c r="AQ925" s="3"/>
      <c r="AR925" s="4"/>
    </row>
    <row r="926" spans="2:44" ht="15.75" customHeight="1" x14ac:dyDescent="0.35">
      <c r="B926" s="1"/>
      <c r="C926" s="2"/>
      <c r="D926" s="1"/>
      <c r="AN926" s="3"/>
      <c r="AO926" s="3"/>
      <c r="AP926" s="3"/>
      <c r="AQ926" s="3"/>
      <c r="AR926" s="4"/>
    </row>
    <row r="927" spans="2:44" ht="15.75" customHeight="1" x14ac:dyDescent="0.35">
      <c r="B927" s="1"/>
      <c r="C927" s="2"/>
      <c r="D927" s="1"/>
      <c r="AN927" s="3"/>
      <c r="AO927" s="3"/>
      <c r="AP927" s="3"/>
      <c r="AQ927" s="3"/>
      <c r="AR927" s="4"/>
    </row>
    <row r="928" spans="2:44" ht="15.75" customHeight="1" x14ac:dyDescent="0.35">
      <c r="B928" s="1"/>
      <c r="C928" s="2"/>
      <c r="D928" s="1"/>
      <c r="AN928" s="3"/>
      <c r="AO928" s="3"/>
      <c r="AP928" s="3"/>
      <c r="AQ928" s="3"/>
      <c r="AR928" s="4"/>
    </row>
    <row r="929" spans="2:44" ht="15.75" customHeight="1" x14ac:dyDescent="0.35">
      <c r="B929" s="1"/>
      <c r="C929" s="2"/>
      <c r="D929" s="1"/>
      <c r="AN929" s="3"/>
      <c r="AO929" s="3"/>
      <c r="AP929" s="3"/>
      <c r="AQ929" s="3"/>
      <c r="AR929" s="4"/>
    </row>
    <row r="930" spans="2:44" ht="15.75" customHeight="1" x14ac:dyDescent="0.35">
      <c r="B930" s="1"/>
      <c r="C930" s="2"/>
      <c r="D930" s="1"/>
      <c r="AN930" s="3"/>
      <c r="AO930" s="3"/>
      <c r="AP930" s="3"/>
      <c r="AQ930" s="3"/>
      <c r="AR930" s="4"/>
    </row>
    <row r="931" spans="2:44" ht="15.75" customHeight="1" x14ac:dyDescent="0.35">
      <c r="B931" s="1"/>
      <c r="C931" s="2"/>
      <c r="D931" s="1"/>
      <c r="AN931" s="3"/>
      <c r="AO931" s="3"/>
      <c r="AP931" s="3"/>
      <c r="AQ931" s="3"/>
      <c r="AR931" s="4"/>
    </row>
    <row r="932" spans="2:44" ht="15.75" customHeight="1" x14ac:dyDescent="0.35">
      <c r="B932" s="1"/>
      <c r="C932" s="2"/>
      <c r="D932" s="1"/>
      <c r="AN932" s="3"/>
      <c r="AO932" s="3"/>
      <c r="AP932" s="3"/>
      <c r="AQ932" s="3"/>
      <c r="AR932" s="4"/>
    </row>
    <row r="933" spans="2:44" ht="15.75" customHeight="1" x14ac:dyDescent="0.35">
      <c r="B933" s="1"/>
      <c r="C933" s="2"/>
      <c r="D933" s="1"/>
      <c r="AN933" s="3"/>
      <c r="AO933" s="3"/>
      <c r="AP933" s="3"/>
      <c r="AQ933" s="3"/>
      <c r="AR933" s="4"/>
    </row>
    <row r="934" spans="2:44" ht="15.75" customHeight="1" x14ac:dyDescent="0.35">
      <c r="B934" s="1"/>
      <c r="C934" s="2"/>
      <c r="D934" s="1"/>
      <c r="AN934" s="3"/>
      <c r="AO934" s="3"/>
      <c r="AP934" s="3"/>
      <c r="AQ934" s="3"/>
      <c r="AR934" s="4"/>
    </row>
    <row r="935" spans="2:44" ht="15.75" customHeight="1" x14ac:dyDescent="0.35">
      <c r="B935" s="1"/>
      <c r="C935" s="2"/>
      <c r="D935" s="1"/>
      <c r="AN935" s="3"/>
      <c r="AO935" s="3"/>
      <c r="AP935" s="3"/>
      <c r="AQ935" s="3"/>
      <c r="AR935" s="4"/>
    </row>
    <row r="936" spans="2:44" ht="15.75" customHeight="1" x14ac:dyDescent="0.35">
      <c r="B936" s="1"/>
      <c r="C936" s="2"/>
      <c r="D936" s="1"/>
      <c r="AN936" s="3"/>
      <c r="AO936" s="3"/>
      <c r="AP936" s="3"/>
      <c r="AQ936" s="3"/>
      <c r="AR936" s="4"/>
    </row>
    <row r="937" spans="2:44" ht="15.75" customHeight="1" x14ac:dyDescent="0.35">
      <c r="B937" s="1"/>
      <c r="C937" s="2"/>
      <c r="D937" s="1"/>
      <c r="AN937" s="3"/>
      <c r="AO937" s="3"/>
      <c r="AP937" s="3"/>
      <c r="AQ937" s="3"/>
      <c r="AR937" s="4"/>
    </row>
    <row r="938" spans="2:44" ht="15.75" customHeight="1" x14ac:dyDescent="0.35">
      <c r="B938" s="1"/>
      <c r="C938" s="2"/>
      <c r="D938" s="1"/>
      <c r="AN938" s="3"/>
      <c r="AO938" s="3"/>
      <c r="AP938" s="3"/>
      <c r="AQ938" s="3"/>
      <c r="AR938" s="4"/>
    </row>
    <row r="939" spans="2:44" ht="15.75" customHeight="1" x14ac:dyDescent="0.35">
      <c r="B939" s="1"/>
      <c r="C939" s="2"/>
      <c r="D939" s="1"/>
      <c r="AN939" s="3"/>
      <c r="AO939" s="3"/>
      <c r="AP939" s="3"/>
      <c r="AQ939" s="3"/>
      <c r="AR939" s="4"/>
    </row>
    <row r="940" spans="2:44" ht="15.75" customHeight="1" x14ac:dyDescent="0.35">
      <c r="B940" s="1"/>
      <c r="C940" s="2"/>
      <c r="D940" s="1"/>
      <c r="AN940" s="3"/>
      <c r="AO940" s="3"/>
      <c r="AP940" s="3"/>
      <c r="AQ940" s="3"/>
      <c r="AR940" s="4"/>
    </row>
    <row r="941" spans="2:44" ht="15.75" customHeight="1" x14ac:dyDescent="0.35">
      <c r="B941" s="1"/>
      <c r="C941" s="2"/>
      <c r="D941" s="1"/>
      <c r="AN941" s="3"/>
      <c r="AO941" s="3"/>
      <c r="AP941" s="3"/>
      <c r="AQ941" s="3"/>
      <c r="AR941" s="4"/>
    </row>
    <row r="942" spans="2:44" ht="15.75" customHeight="1" x14ac:dyDescent="0.35">
      <c r="B942" s="1"/>
      <c r="C942" s="2"/>
      <c r="D942" s="1"/>
      <c r="AN942" s="3"/>
      <c r="AO942" s="3"/>
      <c r="AP942" s="3"/>
      <c r="AQ942" s="3"/>
      <c r="AR942" s="4"/>
    </row>
    <row r="943" spans="2:44" ht="15.75" customHeight="1" x14ac:dyDescent="0.35">
      <c r="B943" s="1"/>
      <c r="C943" s="2"/>
      <c r="D943" s="1"/>
      <c r="AN943" s="3"/>
      <c r="AO943" s="3"/>
      <c r="AP943" s="3"/>
      <c r="AQ943" s="3"/>
      <c r="AR943" s="4"/>
    </row>
    <row r="944" spans="2:44" ht="15.75" customHeight="1" x14ac:dyDescent="0.35">
      <c r="B944" s="1"/>
      <c r="C944" s="2"/>
      <c r="D944" s="1"/>
      <c r="AN944" s="3"/>
      <c r="AO944" s="3"/>
      <c r="AP944" s="3"/>
      <c r="AQ944" s="3"/>
      <c r="AR944" s="4"/>
    </row>
    <row r="945" spans="2:44" ht="15.75" customHeight="1" x14ac:dyDescent="0.35">
      <c r="B945" s="1"/>
      <c r="C945" s="2"/>
      <c r="D945" s="1"/>
      <c r="AN945" s="3"/>
      <c r="AO945" s="3"/>
      <c r="AP945" s="3"/>
      <c r="AQ945" s="3"/>
      <c r="AR945" s="4"/>
    </row>
    <row r="946" spans="2:44" ht="15.75" customHeight="1" x14ac:dyDescent="0.35">
      <c r="B946" s="1"/>
      <c r="C946" s="2"/>
      <c r="D946" s="1"/>
      <c r="AN946" s="3"/>
      <c r="AO946" s="3"/>
      <c r="AP946" s="3"/>
      <c r="AQ946" s="3"/>
      <c r="AR946" s="4"/>
    </row>
    <row r="947" spans="2:44" ht="15.75" customHeight="1" x14ac:dyDescent="0.35">
      <c r="B947" s="1"/>
      <c r="C947" s="2"/>
      <c r="D947" s="1"/>
      <c r="AN947" s="3"/>
      <c r="AO947" s="3"/>
      <c r="AP947" s="3"/>
      <c r="AQ947" s="3"/>
      <c r="AR947" s="4"/>
    </row>
    <row r="948" spans="2:44" ht="15.75" customHeight="1" x14ac:dyDescent="0.35">
      <c r="B948" s="1"/>
      <c r="C948" s="2"/>
      <c r="D948" s="1"/>
      <c r="AN948" s="3"/>
      <c r="AO948" s="3"/>
      <c r="AP948" s="3"/>
      <c r="AQ948" s="3"/>
      <c r="AR948" s="4"/>
    </row>
    <row r="949" spans="2:44" ht="15.75" customHeight="1" x14ac:dyDescent="0.35">
      <c r="B949" s="1"/>
      <c r="C949" s="2"/>
      <c r="D949" s="1"/>
      <c r="AN949" s="3"/>
      <c r="AO949" s="3"/>
      <c r="AP949" s="3"/>
      <c r="AQ949" s="3"/>
      <c r="AR949" s="4"/>
    </row>
    <row r="950" spans="2:44" ht="15.75" customHeight="1" x14ac:dyDescent="0.35">
      <c r="B950" s="1"/>
      <c r="C950" s="2"/>
      <c r="D950" s="1"/>
      <c r="AN950" s="3"/>
      <c r="AO950" s="3"/>
      <c r="AP950" s="3"/>
      <c r="AQ950" s="3"/>
      <c r="AR950" s="4"/>
    </row>
    <row r="951" spans="2:44" ht="15.75" customHeight="1" x14ac:dyDescent="0.35">
      <c r="B951" s="1"/>
      <c r="C951" s="2"/>
      <c r="D951" s="1"/>
      <c r="AN951" s="3"/>
      <c r="AO951" s="3"/>
      <c r="AP951" s="3"/>
      <c r="AQ951" s="3"/>
      <c r="AR951" s="4"/>
    </row>
    <row r="952" spans="2:44" ht="15.75" customHeight="1" x14ac:dyDescent="0.35">
      <c r="B952" s="1"/>
      <c r="C952" s="2"/>
      <c r="D952" s="1"/>
      <c r="AN952" s="3"/>
      <c r="AO952" s="3"/>
      <c r="AP952" s="3"/>
      <c r="AQ952" s="3"/>
      <c r="AR952" s="4"/>
    </row>
    <row r="953" spans="2:44" ht="15.75" customHeight="1" x14ac:dyDescent="0.35">
      <c r="B953" s="1"/>
      <c r="C953" s="2"/>
      <c r="D953" s="1"/>
      <c r="AN953" s="3"/>
      <c r="AO953" s="3"/>
      <c r="AP953" s="3"/>
      <c r="AQ953" s="3"/>
      <c r="AR953" s="4"/>
    </row>
    <row r="954" spans="2:44" ht="15.75" customHeight="1" x14ac:dyDescent="0.35">
      <c r="B954" s="1"/>
      <c r="C954" s="2"/>
      <c r="D954" s="1"/>
      <c r="AN954" s="3"/>
      <c r="AO954" s="3"/>
      <c r="AP954" s="3"/>
      <c r="AQ954" s="3"/>
      <c r="AR954" s="4"/>
    </row>
    <row r="955" spans="2:44" ht="15.75" customHeight="1" x14ac:dyDescent="0.35">
      <c r="B955" s="1"/>
      <c r="C955" s="2"/>
      <c r="D955" s="1"/>
      <c r="AN955" s="3"/>
      <c r="AO955" s="3"/>
      <c r="AP955" s="3"/>
      <c r="AQ955" s="3"/>
      <c r="AR955" s="4"/>
    </row>
    <row r="956" spans="2:44" ht="15.75" customHeight="1" x14ac:dyDescent="0.35">
      <c r="B956" s="1"/>
      <c r="C956" s="2"/>
      <c r="D956" s="1"/>
      <c r="AN956" s="3"/>
      <c r="AO956" s="3"/>
      <c r="AP956" s="3"/>
      <c r="AQ956" s="3"/>
      <c r="AR956" s="4"/>
    </row>
    <row r="957" spans="2:44" ht="15.75" customHeight="1" x14ac:dyDescent="0.35">
      <c r="B957" s="1"/>
      <c r="C957" s="2"/>
      <c r="D957" s="1"/>
      <c r="AN957" s="3"/>
      <c r="AO957" s="3"/>
      <c r="AP957" s="3"/>
      <c r="AQ957" s="3"/>
      <c r="AR957" s="4"/>
    </row>
    <row r="958" spans="2:44" ht="15.75" customHeight="1" x14ac:dyDescent="0.35">
      <c r="B958" s="1"/>
      <c r="C958" s="2"/>
      <c r="D958" s="1"/>
      <c r="AN958" s="3"/>
      <c r="AO958" s="3"/>
      <c r="AP958" s="3"/>
      <c r="AQ958" s="3"/>
      <c r="AR958" s="4"/>
    </row>
    <row r="959" spans="2:44" ht="15.75" customHeight="1" x14ac:dyDescent="0.35">
      <c r="B959" s="1"/>
      <c r="C959" s="2"/>
      <c r="D959" s="1"/>
      <c r="AN959" s="3"/>
      <c r="AO959" s="3"/>
      <c r="AP959" s="3"/>
      <c r="AQ959" s="3"/>
      <c r="AR959" s="4"/>
    </row>
    <row r="960" spans="2:44" ht="15.75" customHeight="1" x14ac:dyDescent="0.35">
      <c r="B960" s="1"/>
      <c r="C960" s="2"/>
      <c r="D960" s="1"/>
      <c r="AN960" s="3"/>
      <c r="AO960" s="3"/>
      <c r="AP960" s="3"/>
      <c r="AQ960" s="3"/>
      <c r="AR960" s="4"/>
    </row>
    <row r="961" spans="2:44" ht="15.75" customHeight="1" x14ac:dyDescent="0.35">
      <c r="B961" s="1"/>
      <c r="C961" s="2"/>
      <c r="D961" s="1"/>
      <c r="AN961" s="3"/>
      <c r="AO961" s="3"/>
      <c r="AP961" s="3"/>
      <c r="AQ961" s="3"/>
      <c r="AR961" s="4"/>
    </row>
    <row r="962" spans="2:44" ht="15.75" customHeight="1" x14ac:dyDescent="0.35">
      <c r="B962" s="1"/>
      <c r="C962" s="2"/>
      <c r="D962" s="1"/>
      <c r="AN962" s="3"/>
      <c r="AO962" s="3"/>
      <c r="AP962" s="3"/>
      <c r="AQ962" s="3"/>
      <c r="AR962" s="4"/>
    </row>
    <row r="963" spans="2:44" ht="15.75" customHeight="1" x14ac:dyDescent="0.35">
      <c r="B963" s="1"/>
      <c r="C963" s="2"/>
      <c r="D963" s="1"/>
      <c r="AN963" s="3"/>
      <c r="AO963" s="3"/>
      <c r="AP963" s="3"/>
      <c r="AQ963" s="3"/>
      <c r="AR963" s="4"/>
    </row>
    <row r="964" spans="2:44" ht="15.75" customHeight="1" x14ac:dyDescent="0.35">
      <c r="B964" s="1"/>
      <c r="C964" s="2"/>
      <c r="D964" s="1"/>
      <c r="AN964" s="3"/>
      <c r="AO964" s="3"/>
      <c r="AP964" s="3"/>
      <c r="AQ964" s="3"/>
      <c r="AR964" s="4"/>
    </row>
    <row r="965" spans="2:44" ht="15.75" customHeight="1" x14ac:dyDescent="0.35">
      <c r="B965" s="1"/>
      <c r="C965" s="2"/>
      <c r="D965" s="1"/>
      <c r="AN965" s="3"/>
      <c r="AO965" s="3"/>
      <c r="AP965" s="3"/>
      <c r="AQ965" s="3"/>
      <c r="AR965" s="4"/>
    </row>
    <row r="966" spans="2:44" ht="15.75" customHeight="1" x14ac:dyDescent="0.35">
      <c r="B966" s="1"/>
      <c r="C966" s="2"/>
      <c r="D966" s="1"/>
      <c r="AN966" s="3"/>
      <c r="AO966" s="3"/>
      <c r="AP966" s="3"/>
      <c r="AQ966" s="3"/>
      <c r="AR966" s="4"/>
    </row>
    <row r="967" spans="2:44" ht="15.75" customHeight="1" x14ac:dyDescent="0.35">
      <c r="B967" s="1"/>
      <c r="C967" s="2"/>
      <c r="D967" s="1"/>
      <c r="AN967" s="3"/>
      <c r="AO967" s="3"/>
      <c r="AP967" s="3"/>
      <c r="AQ967" s="3"/>
      <c r="AR967" s="4"/>
    </row>
    <row r="968" spans="2:44" ht="15.75" customHeight="1" x14ac:dyDescent="0.35">
      <c r="B968" s="1"/>
      <c r="C968" s="2"/>
      <c r="D968" s="1"/>
      <c r="AN968" s="3"/>
      <c r="AO968" s="3"/>
      <c r="AP968" s="3"/>
      <c r="AQ968" s="3"/>
      <c r="AR968" s="4"/>
    </row>
    <row r="969" spans="2:44" ht="15.75" customHeight="1" x14ac:dyDescent="0.35">
      <c r="B969" s="1"/>
      <c r="C969" s="2"/>
      <c r="D969" s="1"/>
      <c r="AN969" s="3"/>
      <c r="AO969" s="3"/>
      <c r="AP969" s="3"/>
      <c r="AQ969" s="3"/>
      <c r="AR969" s="4"/>
    </row>
    <row r="970" spans="2:44" ht="15.75" customHeight="1" x14ac:dyDescent="0.35">
      <c r="B970" s="1"/>
      <c r="C970" s="2"/>
      <c r="D970" s="1"/>
      <c r="AN970" s="3"/>
      <c r="AO970" s="3"/>
      <c r="AP970" s="3"/>
      <c r="AQ970" s="3"/>
      <c r="AR970" s="4"/>
    </row>
    <row r="971" spans="2:44" ht="15.75" customHeight="1" x14ac:dyDescent="0.35">
      <c r="B971" s="1"/>
      <c r="C971" s="2"/>
      <c r="D971" s="1"/>
      <c r="AN971" s="3"/>
      <c r="AO971" s="3"/>
      <c r="AP971" s="3"/>
      <c r="AQ971" s="3"/>
      <c r="AR971" s="4"/>
    </row>
    <row r="972" spans="2:44" ht="15.75" customHeight="1" x14ac:dyDescent="0.35">
      <c r="B972" s="1"/>
      <c r="C972" s="2"/>
      <c r="D972" s="1"/>
      <c r="AN972" s="3"/>
      <c r="AO972" s="3"/>
      <c r="AP972" s="3"/>
      <c r="AQ972" s="3"/>
      <c r="AR972" s="4"/>
    </row>
    <row r="973" spans="2:44" ht="15.75" customHeight="1" x14ac:dyDescent="0.35">
      <c r="B973" s="1"/>
      <c r="C973" s="2"/>
      <c r="D973" s="1"/>
      <c r="AN973" s="3"/>
      <c r="AO973" s="3"/>
      <c r="AP973" s="3"/>
      <c r="AQ973" s="3"/>
      <c r="AR973" s="4"/>
    </row>
    <row r="974" spans="2:44" ht="15.75" customHeight="1" x14ac:dyDescent="0.35">
      <c r="B974" s="1"/>
      <c r="C974" s="2"/>
      <c r="D974" s="1"/>
      <c r="AN974" s="3"/>
      <c r="AO974" s="3"/>
      <c r="AP974" s="3"/>
      <c r="AQ974" s="3"/>
      <c r="AR974" s="4"/>
    </row>
    <row r="975" spans="2:44" ht="15.75" customHeight="1" x14ac:dyDescent="0.35">
      <c r="B975" s="1"/>
      <c r="C975" s="2"/>
      <c r="D975" s="1"/>
      <c r="AN975" s="3"/>
      <c r="AO975" s="3"/>
      <c r="AP975" s="3"/>
      <c r="AQ975" s="3"/>
      <c r="AR975" s="4"/>
    </row>
    <row r="976" spans="2:44" ht="15.75" customHeight="1" x14ac:dyDescent="0.35">
      <c r="B976" s="1"/>
      <c r="C976" s="2"/>
      <c r="D976" s="1"/>
      <c r="AN976" s="3"/>
      <c r="AO976" s="3"/>
      <c r="AP976" s="3"/>
      <c r="AQ976" s="3"/>
      <c r="AR976" s="4"/>
    </row>
    <row r="977" spans="2:44" ht="15.75" customHeight="1" x14ac:dyDescent="0.35">
      <c r="B977" s="1"/>
      <c r="C977" s="2"/>
      <c r="D977" s="1"/>
      <c r="AN977" s="3"/>
      <c r="AO977" s="3"/>
      <c r="AP977" s="3"/>
      <c r="AQ977" s="3"/>
      <c r="AR977" s="4"/>
    </row>
    <row r="978" spans="2:44" ht="15.75" customHeight="1" x14ac:dyDescent="0.35">
      <c r="B978" s="1"/>
      <c r="C978" s="2"/>
      <c r="D978" s="1"/>
      <c r="AN978" s="3"/>
      <c r="AO978" s="3"/>
      <c r="AP978" s="3"/>
      <c r="AQ978" s="3"/>
      <c r="AR978" s="4"/>
    </row>
    <row r="979" spans="2:44" ht="15.75" customHeight="1" x14ac:dyDescent="0.35">
      <c r="B979" s="1"/>
      <c r="C979" s="2"/>
      <c r="D979" s="1"/>
      <c r="AN979" s="3"/>
      <c r="AO979" s="3"/>
      <c r="AP979" s="3"/>
      <c r="AQ979" s="3"/>
      <c r="AR979" s="4"/>
    </row>
    <row r="980" spans="2:44" ht="15.75" customHeight="1" x14ac:dyDescent="0.35">
      <c r="B980" s="1"/>
      <c r="C980" s="2"/>
      <c r="D980" s="1"/>
      <c r="AN980" s="3"/>
      <c r="AO980" s="3"/>
      <c r="AP980" s="3"/>
      <c r="AQ980" s="3"/>
      <c r="AR980" s="4"/>
    </row>
    <row r="981" spans="2:44" ht="15.75" customHeight="1" x14ac:dyDescent="0.35">
      <c r="B981" s="1"/>
      <c r="C981" s="2"/>
      <c r="D981" s="1"/>
      <c r="AN981" s="3"/>
      <c r="AO981" s="3"/>
      <c r="AP981" s="3"/>
      <c r="AQ981" s="3"/>
      <c r="AR981" s="4"/>
    </row>
    <row r="982" spans="2:44" ht="15.75" customHeight="1" x14ac:dyDescent="0.35">
      <c r="B982" s="1"/>
      <c r="C982" s="2"/>
      <c r="D982" s="1"/>
      <c r="AN982" s="3"/>
      <c r="AO982" s="3"/>
      <c r="AP982" s="3"/>
      <c r="AQ982" s="3"/>
      <c r="AR982" s="4"/>
    </row>
    <row r="983" spans="2:44" ht="15.75" customHeight="1" x14ac:dyDescent="0.35">
      <c r="B983" s="1"/>
      <c r="C983" s="2"/>
      <c r="D983" s="1"/>
      <c r="AN983" s="3"/>
      <c r="AO983" s="3"/>
      <c r="AP983" s="3"/>
      <c r="AQ983" s="3"/>
      <c r="AR983" s="4"/>
    </row>
    <row r="984" spans="2:44" ht="15.75" customHeight="1" x14ac:dyDescent="0.35">
      <c r="B984" s="1"/>
      <c r="C984" s="2"/>
      <c r="D984" s="1"/>
      <c r="AN984" s="3"/>
      <c r="AO984" s="3"/>
      <c r="AP984" s="3"/>
      <c r="AQ984" s="3"/>
      <c r="AR984" s="4"/>
    </row>
    <row r="985" spans="2:44" ht="15.75" customHeight="1" x14ac:dyDescent="0.35">
      <c r="B985" s="1"/>
      <c r="C985" s="2"/>
      <c r="D985" s="1"/>
      <c r="AN985" s="3"/>
      <c r="AO985" s="3"/>
      <c r="AP985" s="3"/>
      <c r="AQ985" s="3"/>
      <c r="AR985" s="4"/>
    </row>
    <row r="986" spans="2:44" ht="15.75" customHeight="1" x14ac:dyDescent="0.35">
      <c r="B986" s="1"/>
      <c r="C986" s="2"/>
      <c r="D986" s="1"/>
      <c r="AN986" s="3"/>
      <c r="AO986" s="3"/>
      <c r="AP986" s="3"/>
      <c r="AQ986" s="3"/>
      <c r="AR986" s="4"/>
    </row>
    <row r="987" spans="2:44" ht="15.75" customHeight="1" x14ac:dyDescent="0.35">
      <c r="B987" s="1"/>
      <c r="C987" s="2"/>
      <c r="D987" s="1"/>
      <c r="AN987" s="3"/>
      <c r="AO987" s="3"/>
      <c r="AP987" s="3"/>
      <c r="AQ987" s="3"/>
      <c r="AR987" s="4"/>
    </row>
  </sheetData>
  <mergeCells count="49">
    <mergeCell ref="Y3:AB3"/>
    <mergeCell ref="G3:I3"/>
    <mergeCell ref="J3:K3"/>
    <mergeCell ref="L3:O3"/>
    <mergeCell ref="P3:R3"/>
    <mergeCell ref="S3:X3"/>
    <mergeCell ref="CG3:CH3"/>
    <mergeCell ref="AC3:AE3"/>
    <mergeCell ref="AF3:AG3"/>
    <mergeCell ref="AH3:AJ3"/>
    <mergeCell ref="AK3:AM3"/>
    <mergeCell ref="BH3:BJ3"/>
    <mergeCell ref="BK3:BL3"/>
    <mergeCell ref="BM3:BP3"/>
    <mergeCell ref="BQ3:BS3"/>
    <mergeCell ref="BT3:BY3"/>
    <mergeCell ref="BZ3:CC3"/>
    <mergeCell ref="CD3:CF3"/>
    <mergeCell ref="EH3:EI3"/>
    <mergeCell ref="EJ3:EL3"/>
    <mergeCell ref="EM3:EO3"/>
    <mergeCell ref="CI3:CK3"/>
    <mergeCell ref="CL3:CN3"/>
    <mergeCell ref="DI3:DK3"/>
    <mergeCell ref="DL3:DM3"/>
    <mergeCell ref="DN3:DQ3"/>
    <mergeCell ref="DR3:DT3"/>
    <mergeCell ref="GI3:GK3"/>
    <mergeCell ref="GL3:GM3"/>
    <mergeCell ref="GN3:GP3"/>
    <mergeCell ref="GQ3:GS3"/>
    <mergeCell ref="AS4:AX4"/>
    <mergeCell ref="CT4:CY4"/>
    <mergeCell ref="EU4:EZ4"/>
    <mergeCell ref="FM3:FO3"/>
    <mergeCell ref="FP3:FQ3"/>
    <mergeCell ref="FR3:FU3"/>
    <mergeCell ref="FV3:FX3"/>
    <mergeCell ref="FY3:GD3"/>
    <mergeCell ref="GE3:GH3"/>
    <mergeCell ref="DU3:DZ3"/>
    <mergeCell ref="EA3:ED3"/>
    <mergeCell ref="EE3:EG3"/>
    <mergeCell ref="B74:E74"/>
    <mergeCell ref="BC74:BF74"/>
    <mergeCell ref="DD74:DG74"/>
    <mergeCell ref="C75:E75"/>
    <mergeCell ref="BD75:BF75"/>
    <mergeCell ref="DE75:DG75"/>
  </mergeCells>
  <conditionalFormatting sqref="FG5:GS70">
    <cfRule type="cellIs" dxfId="30" priority="5" operator="equal">
      <formula>$FO$37</formula>
    </cfRule>
  </conditionalFormatting>
  <conditionalFormatting sqref="FM3:GS4">
    <cfRule type="cellIs" dxfId="29" priority="1" operator="equal">
      <formula>"M"</formula>
    </cfRule>
  </conditionalFormatting>
  <conditionalFormatting sqref="FM3:GS4">
    <cfRule type="cellIs" dxfId="28" priority="2" operator="equal">
      <formula>"R"</formula>
    </cfRule>
  </conditionalFormatting>
  <conditionalFormatting sqref="FM3:GS4">
    <cfRule type="cellIs" dxfId="27" priority="3" operator="equal">
      <formula>"P"</formula>
    </cfRule>
  </conditionalFormatting>
  <conditionalFormatting sqref="FM3:GS4">
    <cfRule type="cellIs" dxfId="26" priority="4" operator="equal">
      <formula>"I"</formula>
    </cfRule>
  </conditionalFormatting>
  <pageMargins left="0.7" right="0.7" top="0.75" bottom="0.75" header="0" footer="0"/>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W95"/>
  <sheetViews>
    <sheetView topLeftCell="A79" zoomScale="60" zoomScaleNormal="60" workbookViewId="0">
      <selection activeCell="E5" sqref="E5:E49"/>
    </sheetView>
  </sheetViews>
  <sheetFormatPr defaultColWidth="9.26953125" defaultRowHeight="14.5" x14ac:dyDescent="0.35"/>
  <cols>
    <col min="1" max="1" width="2.81640625" style="108" bestFit="1" customWidth="1"/>
    <col min="2" max="3" width="1.81640625" style="108" bestFit="1" customWidth="1"/>
    <col min="4" max="4" width="2.81640625" style="108" bestFit="1" customWidth="1"/>
    <col min="5" max="5" width="9.26953125" style="108"/>
    <col min="6" max="6" width="51" style="108" bestFit="1" customWidth="1"/>
    <col min="7" max="39" width="5.1796875" style="108" customWidth="1"/>
    <col min="40" max="44" width="9.26953125" style="108" customWidth="1"/>
    <col min="45" max="45" width="18.7265625" style="108" bestFit="1" customWidth="1"/>
    <col min="46" max="46" width="11.81640625" style="108" customWidth="1"/>
    <col min="47" max="16384" width="9.26953125" style="108"/>
  </cols>
  <sheetData>
    <row r="2" spans="1:49" x14ac:dyDescent="0.35">
      <c r="A2" s="108" t="s">
        <v>250</v>
      </c>
      <c r="B2" s="108" t="s">
        <v>12</v>
      </c>
      <c r="C2" s="108" t="s">
        <v>251</v>
      </c>
      <c r="D2" s="108" t="s">
        <v>252</v>
      </c>
      <c r="E2" s="108" t="s">
        <v>253</v>
      </c>
      <c r="F2" s="108" t="s">
        <v>254</v>
      </c>
    </row>
    <row r="3" spans="1:49" ht="21.5" x14ac:dyDescent="0.35">
      <c r="A3" s="109"/>
      <c r="B3" s="110"/>
      <c r="C3" s="111"/>
      <c r="D3" s="110"/>
      <c r="E3" s="109"/>
      <c r="F3" s="109"/>
      <c r="G3" s="284" t="s">
        <v>255</v>
      </c>
      <c r="H3" s="281"/>
      <c r="I3" s="282"/>
      <c r="J3" s="280" t="s">
        <v>1</v>
      </c>
      <c r="K3" s="282"/>
      <c r="L3" s="285" t="s">
        <v>256</v>
      </c>
      <c r="M3" s="281"/>
      <c r="N3" s="281"/>
      <c r="O3" s="282"/>
      <c r="P3" s="284" t="s">
        <v>257</v>
      </c>
      <c r="Q3" s="281"/>
      <c r="R3" s="282"/>
      <c r="S3" s="284" t="s">
        <v>258</v>
      </c>
      <c r="T3" s="281"/>
      <c r="U3" s="281"/>
      <c r="V3" s="281"/>
      <c r="W3" s="281"/>
      <c r="X3" s="282"/>
      <c r="Y3" s="280" t="s">
        <v>259</v>
      </c>
      <c r="Z3" s="281"/>
      <c r="AA3" s="281"/>
      <c r="AB3" s="282"/>
      <c r="AC3" s="280" t="s">
        <v>6</v>
      </c>
      <c r="AD3" s="281"/>
      <c r="AE3" s="282"/>
      <c r="AF3" s="280" t="s">
        <v>260</v>
      </c>
      <c r="AG3" s="282"/>
      <c r="AH3" s="280" t="s">
        <v>261</v>
      </c>
      <c r="AI3" s="281"/>
      <c r="AJ3" s="282"/>
      <c r="AK3" s="283" t="s">
        <v>262</v>
      </c>
      <c r="AL3" s="281"/>
      <c r="AM3" s="282"/>
      <c r="AN3" s="112"/>
      <c r="AO3" s="112"/>
      <c r="AP3" s="112"/>
      <c r="AQ3" s="112"/>
      <c r="AR3" s="113"/>
      <c r="AS3" s="114" t="s">
        <v>10</v>
      </c>
    </row>
    <row r="4" spans="1:49" ht="100" customHeight="1" x14ac:dyDescent="0.35">
      <c r="A4" s="115" t="s">
        <v>11</v>
      </c>
      <c r="B4" s="115" t="s">
        <v>12</v>
      </c>
      <c r="C4" s="116" t="s">
        <v>13</v>
      </c>
      <c r="D4" s="115"/>
      <c r="E4" s="115" t="s">
        <v>14</v>
      </c>
      <c r="F4" s="115" t="s">
        <v>15</v>
      </c>
      <c r="G4" s="117" t="s">
        <v>16</v>
      </c>
      <c r="H4" s="117" t="s">
        <v>17</v>
      </c>
      <c r="I4" s="117" t="s">
        <v>18</v>
      </c>
      <c r="J4" s="117" t="s">
        <v>19</v>
      </c>
      <c r="K4" s="117" t="s">
        <v>20</v>
      </c>
      <c r="L4" s="117" t="s">
        <v>21</v>
      </c>
      <c r="M4" s="117" t="s">
        <v>22</v>
      </c>
      <c r="N4" s="117" t="s">
        <v>23</v>
      </c>
      <c r="O4" s="117" t="s">
        <v>24</v>
      </c>
      <c r="P4" s="118" t="s">
        <v>25</v>
      </c>
      <c r="Q4" s="118" t="s">
        <v>26</v>
      </c>
      <c r="R4" s="118" t="s">
        <v>27</v>
      </c>
      <c r="S4" s="118" t="s">
        <v>28</v>
      </c>
      <c r="T4" s="118" t="s">
        <v>29</v>
      </c>
      <c r="U4" s="118" t="s">
        <v>30</v>
      </c>
      <c r="V4" s="118" t="s">
        <v>31</v>
      </c>
      <c r="W4" s="118" t="s">
        <v>32</v>
      </c>
      <c r="X4" s="118" t="s">
        <v>33</v>
      </c>
      <c r="Y4" s="118" t="s">
        <v>34</v>
      </c>
      <c r="Z4" s="118" t="s">
        <v>35</v>
      </c>
      <c r="AA4" s="118" t="s">
        <v>36</v>
      </c>
      <c r="AB4" s="118" t="s">
        <v>37</v>
      </c>
      <c r="AC4" s="118" t="s">
        <v>38</v>
      </c>
      <c r="AD4" s="118" t="s">
        <v>39</v>
      </c>
      <c r="AE4" s="118" t="s">
        <v>40</v>
      </c>
      <c r="AF4" s="118" t="s">
        <v>41</v>
      </c>
      <c r="AG4" s="118" t="s">
        <v>42</v>
      </c>
      <c r="AH4" s="118" t="s">
        <v>43</v>
      </c>
      <c r="AI4" s="118" t="s">
        <v>44</v>
      </c>
      <c r="AJ4" s="118" t="s">
        <v>45</v>
      </c>
      <c r="AK4" s="118" t="s">
        <v>46</v>
      </c>
      <c r="AL4" s="118" t="s">
        <v>47</v>
      </c>
      <c r="AM4" s="118" t="s">
        <v>48</v>
      </c>
      <c r="AN4" s="147" t="s">
        <v>49</v>
      </c>
      <c r="AO4" s="147" t="s">
        <v>50</v>
      </c>
      <c r="AP4" s="147" t="s">
        <v>51</v>
      </c>
      <c r="AQ4" s="147" t="s">
        <v>52</v>
      </c>
      <c r="AR4" s="119" t="s">
        <v>53</v>
      </c>
      <c r="AS4" s="120"/>
      <c r="AU4" s="146" t="s">
        <v>246</v>
      </c>
      <c r="AV4" s="146" t="s">
        <v>266</v>
      </c>
      <c r="AW4" s="146" t="s">
        <v>248</v>
      </c>
    </row>
    <row r="5" spans="1:49" ht="23.5" x14ac:dyDescent="0.45">
      <c r="A5" s="121">
        <v>1</v>
      </c>
      <c r="B5" s="122">
        <v>1</v>
      </c>
      <c r="C5" s="123">
        <v>1</v>
      </c>
      <c r="D5" s="124">
        <v>2</v>
      </c>
      <c r="E5" s="125" t="s">
        <v>55</v>
      </c>
      <c r="F5" s="125" t="s">
        <v>56</v>
      </c>
      <c r="G5" s="126" t="s">
        <v>49</v>
      </c>
      <c r="H5" s="127"/>
      <c r="I5" s="127"/>
      <c r="J5" s="127" t="s">
        <v>49</v>
      </c>
      <c r="K5" s="127"/>
      <c r="L5" s="127"/>
      <c r="M5" s="127"/>
      <c r="N5" s="127"/>
      <c r="O5" s="127"/>
      <c r="P5" s="126"/>
      <c r="Q5" s="127"/>
      <c r="R5" s="127"/>
      <c r="S5" s="127"/>
      <c r="T5" s="127"/>
      <c r="U5" s="127"/>
      <c r="V5" s="127"/>
      <c r="W5" s="127"/>
      <c r="X5" s="127"/>
      <c r="Y5" s="127"/>
      <c r="Z5" s="127"/>
      <c r="AA5" s="127" t="s">
        <v>49</v>
      </c>
      <c r="AB5" s="127"/>
      <c r="AC5" s="127"/>
      <c r="AD5" s="127"/>
      <c r="AE5" s="127"/>
      <c r="AF5" s="127"/>
      <c r="AG5" s="127"/>
      <c r="AH5" s="127"/>
      <c r="AI5" s="127" t="s">
        <v>49</v>
      </c>
      <c r="AJ5" s="127"/>
      <c r="AK5" s="127"/>
      <c r="AL5" s="127"/>
      <c r="AM5" s="127"/>
      <c r="AN5" s="148">
        <f>COUNTIF(G5:AM5,$AN$4)</f>
        <v>4</v>
      </c>
      <c r="AO5" s="148">
        <f>COUNTIF(G5:AM5,$AO$4)</f>
        <v>0</v>
      </c>
      <c r="AP5" s="148">
        <f>COUNTIF(G5:AO5,$AP$4)</f>
        <v>0</v>
      </c>
      <c r="AQ5" s="148">
        <f>COUNTIF(G5:AM5,$AQ$4)</f>
        <v>0</v>
      </c>
      <c r="AR5" s="128">
        <f>SUM(AN5:AQ5)</f>
        <v>4</v>
      </c>
      <c r="AS5" s="129" t="s">
        <v>57</v>
      </c>
      <c r="AT5" s="108" t="s">
        <v>249</v>
      </c>
      <c r="AU5" s="146" t="s">
        <v>246</v>
      </c>
      <c r="AV5" s="146" t="s">
        <v>266</v>
      </c>
      <c r="AW5" s="146" t="s">
        <v>248</v>
      </c>
    </row>
    <row r="6" spans="1:49" ht="23.5" x14ac:dyDescent="0.45">
      <c r="A6" s="121">
        <v>2</v>
      </c>
      <c r="B6" s="122">
        <v>1</v>
      </c>
      <c r="C6" s="123">
        <v>1</v>
      </c>
      <c r="D6" s="124">
        <v>2</v>
      </c>
      <c r="E6" s="125" t="s">
        <v>59</v>
      </c>
      <c r="F6" s="125" t="s">
        <v>60</v>
      </c>
      <c r="G6" s="126" t="s">
        <v>49</v>
      </c>
      <c r="H6" s="127" t="s">
        <v>49</v>
      </c>
      <c r="I6" s="127"/>
      <c r="J6" s="127"/>
      <c r="K6" s="127"/>
      <c r="L6" s="127"/>
      <c r="M6" s="127"/>
      <c r="N6" s="127"/>
      <c r="O6" s="127"/>
      <c r="P6" s="130"/>
      <c r="Q6" s="131"/>
      <c r="R6" s="131"/>
      <c r="S6" s="131"/>
      <c r="T6" s="131"/>
      <c r="U6" s="131"/>
      <c r="V6" s="131"/>
      <c r="W6" s="131"/>
      <c r="X6" s="131"/>
      <c r="Y6" s="131"/>
      <c r="Z6" s="131"/>
      <c r="AA6" s="131" t="s">
        <v>49</v>
      </c>
      <c r="AB6" s="131"/>
      <c r="AC6" s="131"/>
      <c r="AD6" s="131"/>
      <c r="AE6" s="131"/>
      <c r="AF6" s="131"/>
      <c r="AG6" s="131"/>
      <c r="AH6" s="131"/>
      <c r="AI6" s="131" t="s">
        <v>49</v>
      </c>
      <c r="AJ6" s="131"/>
      <c r="AK6" s="131"/>
      <c r="AL6" s="131"/>
      <c r="AM6" s="131"/>
      <c r="AN6" s="148">
        <f t="shared" ref="AN6:AN69" si="0">COUNTIF(G6:AM6,$AN$4)</f>
        <v>4</v>
      </c>
      <c r="AO6" s="148">
        <f t="shared" ref="AO6:AO69" si="1">COUNTIF(G6:AM6,$AO$4)</f>
        <v>0</v>
      </c>
      <c r="AP6" s="148">
        <f t="shared" ref="AP6:AP69" si="2">COUNTIF(G6:AO6,$AP$4)</f>
        <v>0</v>
      </c>
      <c r="AQ6" s="148">
        <f t="shared" ref="AQ6:AQ69" si="3">COUNTIF(G6:AM6,$AQ$4)</f>
        <v>0</v>
      </c>
      <c r="AR6" s="128">
        <f t="shared" ref="AR6:AR69" si="4">SUM(AN6:AQ6)</f>
        <v>4</v>
      </c>
      <c r="AS6" s="129" t="s">
        <v>57</v>
      </c>
      <c r="AT6" s="108" t="s">
        <v>249</v>
      </c>
      <c r="AU6" s="146" t="s">
        <v>246</v>
      </c>
      <c r="AV6" s="146" t="s">
        <v>266</v>
      </c>
      <c r="AW6" s="146" t="s">
        <v>248</v>
      </c>
    </row>
    <row r="7" spans="1:49" ht="23.5" x14ac:dyDescent="0.45">
      <c r="A7" s="121">
        <v>3</v>
      </c>
      <c r="B7" s="122">
        <v>1</v>
      </c>
      <c r="C7" s="123">
        <v>1</v>
      </c>
      <c r="D7" s="124">
        <v>2</v>
      </c>
      <c r="E7" s="125" t="s">
        <v>61</v>
      </c>
      <c r="F7" s="125" t="s">
        <v>62</v>
      </c>
      <c r="G7" s="126" t="s">
        <v>49</v>
      </c>
      <c r="H7" s="127" t="s">
        <v>49</v>
      </c>
      <c r="I7" s="127"/>
      <c r="J7" s="127"/>
      <c r="K7" s="127"/>
      <c r="L7" s="127"/>
      <c r="M7" s="127"/>
      <c r="N7" s="127"/>
      <c r="O7" s="127"/>
      <c r="P7" s="130"/>
      <c r="Q7" s="131"/>
      <c r="R7" s="131"/>
      <c r="S7" s="131"/>
      <c r="T7" s="131"/>
      <c r="U7" s="131"/>
      <c r="V7" s="131"/>
      <c r="W7" s="131"/>
      <c r="X7" s="131"/>
      <c r="Y7" s="131"/>
      <c r="Z7" s="131"/>
      <c r="AA7" s="131" t="s">
        <v>49</v>
      </c>
      <c r="AB7" s="131"/>
      <c r="AC7" s="131"/>
      <c r="AD7" s="131"/>
      <c r="AE7" s="131"/>
      <c r="AF7" s="131"/>
      <c r="AG7" s="131"/>
      <c r="AH7" s="131"/>
      <c r="AI7" s="127" t="s">
        <v>49</v>
      </c>
      <c r="AJ7" s="131"/>
      <c r="AK7" s="131"/>
      <c r="AL7" s="131"/>
      <c r="AM7" s="131"/>
      <c r="AN7" s="148">
        <f t="shared" si="0"/>
        <v>4</v>
      </c>
      <c r="AO7" s="148">
        <f t="shared" si="1"/>
        <v>0</v>
      </c>
      <c r="AP7" s="148">
        <f t="shared" si="2"/>
        <v>0</v>
      </c>
      <c r="AQ7" s="148">
        <f t="shared" si="3"/>
        <v>0</v>
      </c>
      <c r="AR7" s="128">
        <f t="shared" si="4"/>
        <v>4</v>
      </c>
      <c r="AS7" s="129" t="s">
        <v>57</v>
      </c>
      <c r="AT7" s="108" t="s">
        <v>249</v>
      </c>
      <c r="AU7" s="146" t="s">
        <v>246</v>
      </c>
      <c r="AV7" s="146" t="s">
        <v>266</v>
      </c>
      <c r="AW7" s="146" t="s">
        <v>248</v>
      </c>
    </row>
    <row r="8" spans="1:49" ht="23.5" x14ac:dyDescent="0.45">
      <c r="A8" s="121">
        <v>4</v>
      </c>
      <c r="B8" s="122">
        <v>1</v>
      </c>
      <c r="C8" s="123">
        <v>1</v>
      </c>
      <c r="D8" s="124">
        <v>2</v>
      </c>
      <c r="E8" s="132" t="s">
        <v>63</v>
      </c>
      <c r="F8" s="125" t="s">
        <v>64</v>
      </c>
      <c r="G8" s="126"/>
      <c r="H8" s="127"/>
      <c r="I8" s="127" t="s">
        <v>49</v>
      </c>
      <c r="J8" s="127"/>
      <c r="K8" s="127"/>
      <c r="L8" s="127"/>
      <c r="M8" s="127" t="s">
        <v>49</v>
      </c>
      <c r="N8" s="127"/>
      <c r="O8" s="127"/>
      <c r="P8" s="130" t="s">
        <v>49</v>
      </c>
      <c r="Q8" s="131"/>
      <c r="R8" s="131"/>
      <c r="S8" s="131"/>
      <c r="T8" s="131"/>
      <c r="U8" s="131"/>
      <c r="V8" s="131"/>
      <c r="W8" s="131"/>
      <c r="X8" s="131"/>
      <c r="Y8" s="131"/>
      <c r="Z8" s="131"/>
      <c r="AA8" s="131"/>
      <c r="AB8" s="131"/>
      <c r="AC8" s="131" t="s">
        <v>49</v>
      </c>
      <c r="AD8" s="131" t="s">
        <v>49</v>
      </c>
      <c r="AE8" s="131"/>
      <c r="AF8" s="131"/>
      <c r="AG8" s="131" t="s">
        <v>49</v>
      </c>
      <c r="AH8" s="131"/>
      <c r="AI8" s="131"/>
      <c r="AJ8" s="131"/>
      <c r="AK8" s="131"/>
      <c r="AL8" s="131"/>
      <c r="AM8" s="131" t="s">
        <v>49</v>
      </c>
      <c r="AN8" s="148">
        <f t="shared" si="0"/>
        <v>7</v>
      </c>
      <c r="AO8" s="148">
        <f t="shared" si="1"/>
        <v>0</v>
      </c>
      <c r="AP8" s="148">
        <f t="shared" si="2"/>
        <v>0</v>
      </c>
      <c r="AQ8" s="148">
        <f t="shared" si="3"/>
        <v>0</v>
      </c>
      <c r="AR8" s="128">
        <f t="shared" si="4"/>
        <v>7</v>
      </c>
      <c r="AS8" s="133" t="s">
        <v>57</v>
      </c>
      <c r="AT8" s="108" t="s">
        <v>249</v>
      </c>
      <c r="AU8" s="146" t="s">
        <v>246</v>
      </c>
      <c r="AV8" s="146" t="s">
        <v>266</v>
      </c>
      <c r="AW8" s="146" t="s">
        <v>248</v>
      </c>
    </row>
    <row r="9" spans="1:49" ht="23.5" x14ac:dyDescent="0.45">
      <c r="A9" s="121">
        <v>5</v>
      </c>
      <c r="B9" s="122">
        <v>1</v>
      </c>
      <c r="C9" s="123">
        <v>1</v>
      </c>
      <c r="D9" s="124">
        <v>2</v>
      </c>
      <c r="E9" s="132" t="s">
        <v>65</v>
      </c>
      <c r="F9" s="125" t="s">
        <v>66</v>
      </c>
      <c r="G9" s="126"/>
      <c r="H9" s="127"/>
      <c r="I9" s="127" t="s">
        <v>49</v>
      </c>
      <c r="J9" s="127"/>
      <c r="K9" s="127"/>
      <c r="L9" s="127"/>
      <c r="M9" s="127"/>
      <c r="N9" s="127"/>
      <c r="O9" s="127"/>
      <c r="P9" s="130"/>
      <c r="Q9" s="131" t="s">
        <v>49</v>
      </c>
      <c r="R9" s="131" t="s">
        <v>49</v>
      </c>
      <c r="S9" s="131" t="s">
        <v>49</v>
      </c>
      <c r="T9" s="131"/>
      <c r="U9" s="131" t="s">
        <v>49</v>
      </c>
      <c r="V9" s="131"/>
      <c r="W9" s="131"/>
      <c r="X9" s="131"/>
      <c r="Y9" s="131"/>
      <c r="Z9" s="131"/>
      <c r="AA9" s="131"/>
      <c r="AB9" s="131"/>
      <c r="AC9" s="131"/>
      <c r="AD9" s="131"/>
      <c r="AE9" s="131"/>
      <c r="AF9" s="131"/>
      <c r="AG9" s="131"/>
      <c r="AH9" s="131" t="s">
        <v>49</v>
      </c>
      <c r="AI9" s="131"/>
      <c r="AJ9" s="131"/>
      <c r="AK9" s="131"/>
      <c r="AL9" s="131"/>
      <c r="AM9" s="131"/>
      <c r="AN9" s="148">
        <f t="shared" si="0"/>
        <v>6</v>
      </c>
      <c r="AO9" s="148">
        <f t="shared" si="1"/>
        <v>0</v>
      </c>
      <c r="AP9" s="148">
        <f t="shared" si="2"/>
        <v>0</v>
      </c>
      <c r="AQ9" s="148">
        <f t="shared" si="3"/>
        <v>0</v>
      </c>
      <c r="AR9" s="128">
        <f t="shared" si="4"/>
        <v>6</v>
      </c>
      <c r="AS9" s="133" t="s">
        <v>57</v>
      </c>
      <c r="AT9" s="108" t="s">
        <v>249</v>
      </c>
      <c r="AU9" s="146" t="s">
        <v>246</v>
      </c>
      <c r="AV9" s="146" t="s">
        <v>266</v>
      </c>
      <c r="AW9" s="146" t="s">
        <v>248</v>
      </c>
    </row>
    <row r="10" spans="1:49" ht="23.5" x14ac:dyDescent="0.45">
      <c r="A10" s="121">
        <v>6</v>
      </c>
      <c r="B10" s="122">
        <v>1</v>
      </c>
      <c r="C10" s="123">
        <v>1</v>
      </c>
      <c r="D10" s="124">
        <v>2</v>
      </c>
      <c r="E10" s="134" t="s">
        <v>67</v>
      </c>
      <c r="F10" s="134" t="s">
        <v>68</v>
      </c>
      <c r="G10" s="126"/>
      <c r="H10" s="127"/>
      <c r="I10" s="127"/>
      <c r="J10" s="127"/>
      <c r="K10" s="127" t="s">
        <v>49</v>
      </c>
      <c r="L10" s="127" t="s">
        <v>49</v>
      </c>
      <c r="M10" s="127"/>
      <c r="N10" s="127" t="s">
        <v>49</v>
      </c>
      <c r="O10" s="127" t="s">
        <v>49</v>
      </c>
      <c r="P10" s="130"/>
      <c r="Q10" s="131"/>
      <c r="R10" s="131"/>
      <c r="S10" s="131"/>
      <c r="T10" s="131" t="s">
        <v>49</v>
      </c>
      <c r="U10" s="131"/>
      <c r="V10" s="131"/>
      <c r="W10" s="131" t="s">
        <v>49</v>
      </c>
      <c r="X10" s="131"/>
      <c r="Y10" s="131" t="s">
        <v>49</v>
      </c>
      <c r="Z10" s="131"/>
      <c r="AA10" s="131"/>
      <c r="AB10" s="131"/>
      <c r="AC10" s="131"/>
      <c r="AD10" s="131"/>
      <c r="AE10" s="131"/>
      <c r="AF10" s="131"/>
      <c r="AG10" s="131"/>
      <c r="AH10" s="131"/>
      <c r="AI10" s="131"/>
      <c r="AJ10" s="131"/>
      <c r="AK10" s="131" t="s">
        <v>49</v>
      </c>
      <c r="AL10" s="131" t="s">
        <v>49</v>
      </c>
      <c r="AM10" s="131"/>
      <c r="AN10" s="148">
        <f t="shared" si="0"/>
        <v>9</v>
      </c>
      <c r="AO10" s="148">
        <f t="shared" si="1"/>
        <v>0</v>
      </c>
      <c r="AP10" s="148">
        <f t="shared" si="2"/>
        <v>0</v>
      </c>
      <c r="AQ10" s="148">
        <f t="shared" si="3"/>
        <v>0</v>
      </c>
      <c r="AR10" s="128">
        <f t="shared" si="4"/>
        <v>9</v>
      </c>
      <c r="AS10" s="135" t="s">
        <v>69</v>
      </c>
      <c r="AT10" s="108" t="s">
        <v>249</v>
      </c>
      <c r="AU10" s="146" t="s">
        <v>246</v>
      </c>
      <c r="AV10" s="146" t="s">
        <v>266</v>
      </c>
      <c r="AW10" s="146" t="s">
        <v>248</v>
      </c>
    </row>
    <row r="11" spans="1:49" ht="23.5" x14ac:dyDescent="0.45">
      <c r="A11" s="121">
        <v>7</v>
      </c>
      <c r="B11" s="122">
        <v>1</v>
      </c>
      <c r="C11" s="123">
        <v>1</v>
      </c>
      <c r="D11" s="124">
        <v>2</v>
      </c>
      <c r="E11" s="134" t="s">
        <v>71</v>
      </c>
      <c r="F11" s="134" t="s">
        <v>72</v>
      </c>
      <c r="G11" s="126"/>
      <c r="H11" s="127"/>
      <c r="I11" s="127"/>
      <c r="J11" s="127" t="s">
        <v>49</v>
      </c>
      <c r="K11" s="127"/>
      <c r="L11" s="127"/>
      <c r="M11" s="127"/>
      <c r="N11" s="127" t="s">
        <v>49</v>
      </c>
      <c r="O11" s="127" t="s">
        <v>50</v>
      </c>
      <c r="P11" s="130"/>
      <c r="Q11" s="131"/>
      <c r="R11" s="131"/>
      <c r="S11" s="131"/>
      <c r="T11" s="131"/>
      <c r="U11" s="131"/>
      <c r="V11" s="131"/>
      <c r="W11" s="131"/>
      <c r="X11" s="131"/>
      <c r="Y11" s="131" t="s">
        <v>49</v>
      </c>
      <c r="Z11" s="131"/>
      <c r="AA11" s="131"/>
      <c r="AB11" s="131"/>
      <c r="AC11" s="131"/>
      <c r="AD11" s="131"/>
      <c r="AE11" s="131"/>
      <c r="AF11" s="131" t="s">
        <v>49</v>
      </c>
      <c r="AG11" s="131" t="s">
        <v>49</v>
      </c>
      <c r="AH11" s="131"/>
      <c r="AI11" s="131"/>
      <c r="AJ11" s="131"/>
      <c r="AK11" s="131"/>
      <c r="AL11" s="131"/>
      <c r="AM11" s="131"/>
      <c r="AN11" s="148">
        <f t="shared" si="0"/>
        <v>5</v>
      </c>
      <c r="AO11" s="148">
        <f t="shared" si="1"/>
        <v>1</v>
      </c>
      <c r="AP11" s="148">
        <f t="shared" si="2"/>
        <v>0</v>
      </c>
      <c r="AQ11" s="148">
        <f t="shared" si="3"/>
        <v>0</v>
      </c>
      <c r="AR11" s="128">
        <f t="shared" si="4"/>
        <v>6</v>
      </c>
      <c r="AS11" s="135" t="s">
        <v>69</v>
      </c>
      <c r="AT11" s="108" t="s">
        <v>249</v>
      </c>
      <c r="AU11" s="146" t="s">
        <v>246</v>
      </c>
      <c r="AV11" s="146" t="s">
        <v>266</v>
      </c>
      <c r="AW11" s="146" t="s">
        <v>248</v>
      </c>
    </row>
    <row r="12" spans="1:49" ht="23.5" x14ac:dyDescent="0.45">
      <c r="A12" s="121">
        <v>8</v>
      </c>
      <c r="B12" s="122">
        <v>1</v>
      </c>
      <c r="C12" s="123">
        <v>1</v>
      </c>
      <c r="D12" s="124">
        <v>2</v>
      </c>
      <c r="E12" s="134" t="s">
        <v>73</v>
      </c>
      <c r="F12" s="134" t="s">
        <v>74</v>
      </c>
      <c r="G12" s="126" t="s">
        <v>50</v>
      </c>
      <c r="H12" s="127"/>
      <c r="I12" s="127"/>
      <c r="J12" s="127" t="s">
        <v>50</v>
      </c>
      <c r="K12" s="127" t="s">
        <v>50</v>
      </c>
      <c r="L12" s="127"/>
      <c r="M12" s="127"/>
      <c r="N12" s="127"/>
      <c r="O12" s="127"/>
      <c r="P12" s="130" t="s">
        <v>49</v>
      </c>
      <c r="Q12" s="131"/>
      <c r="R12" s="131"/>
      <c r="S12" s="131"/>
      <c r="T12" s="131"/>
      <c r="U12" s="131"/>
      <c r="V12" s="131"/>
      <c r="W12" s="131"/>
      <c r="X12" s="131"/>
      <c r="Y12" s="131"/>
      <c r="Z12" s="131"/>
      <c r="AA12" s="131"/>
      <c r="AB12" s="131"/>
      <c r="AC12" s="131"/>
      <c r="AD12" s="131"/>
      <c r="AE12" s="131"/>
      <c r="AF12" s="131"/>
      <c r="AG12" s="131"/>
      <c r="AH12" s="131"/>
      <c r="AI12" s="131" t="s">
        <v>50</v>
      </c>
      <c r="AJ12" s="131"/>
      <c r="AK12" s="131"/>
      <c r="AL12" s="131"/>
      <c r="AM12" s="131"/>
      <c r="AN12" s="148">
        <f t="shared" si="0"/>
        <v>1</v>
      </c>
      <c r="AO12" s="148">
        <f t="shared" si="1"/>
        <v>4</v>
      </c>
      <c r="AP12" s="148">
        <f t="shared" si="2"/>
        <v>0</v>
      </c>
      <c r="AQ12" s="148">
        <f t="shared" si="3"/>
        <v>0</v>
      </c>
      <c r="AR12" s="128">
        <f t="shared" si="4"/>
        <v>5</v>
      </c>
      <c r="AS12" s="135" t="s">
        <v>69</v>
      </c>
      <c r="AT12" s="108" t="s">
        <v>249</v>
      </c>
      <c r="AU12" s="146" t="s">
        <v>246</v>
      </c>
      <c r="AV12" s="146" t="s">
        <v>266</v>
      </c>
      <c r="AW12" s="146" t="s">
        <v>248</v>
      </c>
    </row>
    <row r="13" spans="1:49" ht="23.5" x14ac:dyDescent="0.45">
      <c r="A13" s="121">
        <v>10</v>
      </c>
      <c r="B13" s="122">
        <v>1</v>
      </c>
      <c r="C13" s="123">
        <v>2</v>
      </c>
      <c r="D13" s="124">
        <v>2</v>
      </c>
      <c r="E13" s="132" t="s">
        <v>77</v>
      </c>
      <c r="F13" s="125" t="s">
        <v>78</v>
      </c>
      <c r="G13" s="126" t="s">
        <v>50</v>
      </c>
      <c r="H13" s="127" t="s">
        <v>50</v>
      </c>
      <c r="I13" s="127"/>
      <c r="J13" s="127"/>
      <c r="K13" s="127"/>
      <c r="L13" s="127"/>
      <c r="M13" s="127"/>
      <c r="N13" s="127"/>
      <c r="O13" s="127"/>
      <c r="P13" s="130"/>
      <c r="Q13" s="131"/>
      <c r="R13" s="131"/>
      <c r="S13" s="131"/>
      <c r="T13" s="131"/>
      <c r="U13" s="131"/>
      <c r="V13" s="131"/>
      <c r="W13" s="131"/>
      <c r="X13" s="131"/>
      <c r="Y13" s="131"/>
      <c r="Z13" s="131"/>
      <c r="AA13" s="131"/>
      <c r="AB13" s="131"/>
      <c r="AC13" s="131"/>
      <c r="AD13" s="131"/>
      <c r="AE13" s="131"/>
      <c r="AF13" s="131"/>
      <c r="AG13" s="131"/>
      <c r="AH13" s="131"/>
      <c r="AI13" s="131" t="s">
        <v>50</v>
      </c>
      <c r="AJ13" s="131"/>
      <c r="AK13" s="131"/>
      <c r="AL13" s="131"/>
      <c r="AM13" s="131"/>
      <c r="AN13" s="148">
        <f t="shared" si="0"/>
        <v>0</v>
      </c>
      <c r="AO13" s="148">
        <f t="shared" si="1"/>
        <v>3</v>
      </c>
      <c r="AP13" s="148">
        <f t="shared" si="2"/>
        <v>0</v>
      </c>
      <c r="AQ13" s="148">
        <f t="shared" si="3"/>
        <v>0</v>
      </c>
      <c r="AR13" s="128">
        <f t="shared" si="4"/>
        <v>3</v>
      </c>
      <c r="AS13" s="133" t="s">
        <v>57</v>
      </c>
      <c r="AT13" s="108" t="s">
        <v>249</v>
      </c>
      <c r="AU13" s="146" t="s">
        <v>246</v>
      </c>
      <c r="AV13" s="146" t="s">
        <v>266</v>
      </c>
      <c r="AW13" s="146" t="s">
        <v>248</v>
      </c>
    </row>
    <row r="14" spans="1:49" ht="23.5" x14ac:dyDescent="0.45">
      <c r="A14" s="121">
        <v>11</v>
      </c>
      <c r="B14" s="122">
        <v>1</v>
      </c>
      <c r="C14" s="123">
        <v>2</v>
      </c>
      <c r="D14" s="124">
        <v>3</v>
      </c>
      <c r="E14" s="132" t="s">
        <v>79</v>
      </c>
      <c r="F14" s="125" t="s">
        <v>80</v>
      </c>
      <c r="G14" s="126"/>
      <c r="H14" s="127" t="s">
        <v>50</v>
      </c>
      <c r="I14" s="127"/>
      <c r="J14" s="127"/>
      <c r="K14" s="127"/>
      <c r="L14" s="127"/>
      <c r="M14" s="127"/>
      <c r="N14" s="127"/>
      <c r="O14" s="127"/>
      <c r="P14" s="130" t="s">
        <v>49</v>
      </c>
      <c r="Q14" s="131"/>
      <c r="R14" s="131"/>
      <c r="S14" s="131"/>
      <c r="T14" s="131"/>
      <c r="U14" s="131"/>
      <c r="V14" s="131"/>
      <c r="W14" s="131"/>
      <c r="X14" s="131" t="s">
        <v>49</v>
      </c>
      <c r="Y14" s="131" t="s">
        <v>49</v>
      </c>
      <c r="Z14" s="131" t="s">
        <v>49</v>
      </c>
      <c r="AA14" s="131" t="s">
        <v>49</v>
      </c>
      <c r="AB14" s="131" t="s">
        <v>49</v>
      </c>
      <c r="AC14" s="131"/>
      <c r="AD14" s="131"/>
      <c r="AE14" s="131"/>
      <c r="AF14" s="131"/>
      <c r="AG14" s="131"/>
      <c r="AH14" s="131"/>
      <c r="AI14" s="131"/>
      <c r="AJ14" s="131"/>
      <c r="AK14" s="131" t="s">
        <v>49</v>
      </c>
      <c r="AL14" s="131"/>
      <c r="AM14" s="131"/>
      <c r="AN14" s="148">
        <f t="shared" si="0"/>
        <v>7</v>
      </c>
      <c r="AO14" s="148">
        <f t="shared" si="1"/>
        <v>1</v>
      </c>
      <c r="AP14" s="148">
        <f t="shared" si="2"/>
        <v>0</v>
      </c>
      <c r="AQ14" s="148">
        <f t="shared" si="3"/>
        <v>0</v>
      </c>
      <c r="AR14" s="128">
        <f t="shared" si="4"/>
        <v>8</v>
      </c>
      <c r="AS14" s="133" t="s">
        <v>57</v>
      </c>
      <c r="AT14" s="108" t="s">
        <v>249</v>
      </c>
      <c r="AU14" s="146" t="s">
        <v>246</v>
      </c>
      <c r="AV14" s="146" t="s">
        <v>266</v>
      </c>
      <c r="AW14" s="146" t="s">
        <v>248</v>
      </c>
    </row>
    <row r="15" spans="1:49" ht="23.5" x14ac:dyDescent="0.45">
      <c r="A15" s="121">
        <v>12</v>
      </c>
      <c r="B15" s="122">
        <v>1</v>
      </c>
      <c r="C15" s="123">
        <v>2</v>
      </c>
      <c r="D15" s="124">
        <v>2</v>
      </c>
      <c r="E15" s="134" t="s">
        <v>81</v>
      </c>
      <c r="F15" s="134" t="s">
        <v>82</v>
      </c>
      <c r="G15" s="126"/>
      <c r="H15" s="127"/>
      <c r="I15" s="127"/>
      <c r="J15" s="127"/>
      <c r="K15" s="127"/>
      <c r="L15" s="127" t="s">
        <v>49</v>
      </c>
      <c r="M15" s="127" t="s">
        <v>49</v>
      </c>
      <c r="N15" s="127" t="s">
        <v>49</v>
      </c>
      <c r="O15" s="127"/>
      <c r="P15" s="130"/>
      <c r="Q15" s="131"/>
      <c r="R15" s="131"/>
      <c r="S15" s="131"/>
      <c r="T15" s="131"/>
      <c r="U15" s="131"/>
      <c r="V15" s="131"/>
      <c r="W15" s="131"/>
      <c r="X15" s="131"/>
      <c r="Y15" s="131"/>
      <c r="Z15" s="131"/>
      <c r="AA15" s="131"/>
      <c r="AB15" s="131"/>
      <c r="AC15" s="131"/>
      <c r="AD15" s="131"/>
      <c r="AE15" s="131"/>
      <c r="AF15" s="131"/>
      <c r="AG15" s="131"/>
      <c r="AH15" s="131"/>
      <c r="AI15" s="131"/>
      <c r="AJ15" s="131"/>
      <c r="AK15" s="131"/>
      <c r="AL15" s="131" t="s">
        <v>49</v>
      </c>
      <c r="AM15" s="131"/>
      <c r="AN15" s="148">
        <f t="shared" si="0"/>
        <v>4</v>
      </c>
      <c r="AO15" s="148">
        <f t="shared" si="1"/>
        <v>0</v>
      </c>
      <c r="AP15" s="148">
        <f t="shared" si="2"/>
        <v>0</v>
      </c>
      <c r="AQ15" s="148">
        <f t="shared" si="3"/>
        <v>0</v>
      </c>
      <c r="AR15" s="128">
        <f t="shared" si="4"/>
        <v>4</v>
      </c>
      <c r="AS15" s="135" t="s">
        <v>69</v>
      </c>
      <c r="AT15" s="108" t="s">
        <v>249</v>
      </c>
      <c r="AU15" s="146" t="s">
        <v>246</v>
      </c>
      <c r="AV15" s="146" t="s">
        <v>266</v>
      </c>
      <c r="AW15" s="146" t="s">
        <v>248</v>
      </c>
    </row>
    <row r="16" spans="1:49" ht="23.5" x14ac:dyDescent="0.45">
      <c r="A16" s="121">
        <v>13</v>
      </c>
      <c r="B16" s="122">
        <v>1</v>
      </c>
      <c r="C16" s="123">
        <v>2</v>
      </c>
      <c r="D16" s="124">
        <v>3</v>
      </c>
      <c r="E16" s="134" t="s">
        <v>83</v>
      </c>
      <c r="F16" s="134" t="s">
        <v>84</v>
      </c>
      <c r="G16" s="126"/>
      <c r="H16" s="127"/>
      <c r="I16" s="127"/>
      <c r="J16" s="127" t="s">
        <v>50</v>
      </c>
      <c r="K16" s="127" t="s">
        <v>50</v>
      </c>
      <c r="L16" s="127"/>
      <c r="M16" s="127"/>
      <c r="N16" s="127"/>
      <c r="O16" s="127" t="s">
        <v>50</v>
      </c>
      <c r="P16" s="130"/>
      <c r="Q16" s="131"/>
      <c r="R16" s="131"/>
      <c r="S16" s="131"/>
      <c r="T16" s="131"/>
      <c r="U16" s="131"/>
      <c r="V16" s="131"/>
      <c r="W16" s="131"/>
      <c r="X16" s="131"/>
      <c r="Y16" s="131"/>
      <c r="Z16" s="131"/>
      <c r="AA16" s="131"/>
      <c r="AB16" s="131"/>
      <c r="AC16" s="131"/>
      <c r="AD16" s="131"/>
      <c r="AE16" s="131"/>
      <c r="AF16" s="131"/>
      <c r="AG16" s="131"/>
      <c r="AH16" s="131"/>
      <c r="AI16" s="131"/>
      <c r="AJ16" s="131"/>
      <c r="AK16" s="131"/>
      <c r="AL16" s="131" t="s">
        <v>49</v>
      </c>
      <c r="AM16" s="131"/>
      <c r="AN16" s="148">
        <f t="shared" si="0"/>
        <v>1</v>
      </c>
      <c r="AO16" s="148">
        <f t="shared" si="1"/>
        <v>3</v>
      </c>
      <c r="AP16" s="148">
        <f t="shared" si="2"/>
        <v>0</v>
      </c>
      <c r="AQ16" s="148">
        <f t="shared" si="3"/>
        <v>0</v>
      </c>
      <c r="AR16" s="128">
        <f t="shared" si="4"/>
        <v>4</v>
      </c>
      <c r="AS16" s="135" t="s">
        <v>69</v>
      </c>
      <c r="AT16" s="108" t="s">
        <v>249</v>
      </c>
      <c r="AU16" s="146" t="s">
        <v>246</v>
      </c>
      <c r="AV16" s="146" t="s">
        <v>266</v>
      </c>
      <c r="AW16" s="146" t="s">
        <v>248</v>
      </c>
    </row>
    <row r="17" spans="1:49" ht="23.5" x14ac:dyDescent="0.45">
      <c r="A17" s="121">
        <v>14</v>
      </c>
      <c r="B17" s="122">
        <v>1</v>
      </c>
      <c r="C17" s="123">
        <v>2</v>
      </c>
      <c r="D17" s="124">
        <v>3</v>
      </c>
      <c r="E17" s="136" t="s">
        <v>85</v>
      </c>
      <c r="F17" s="136" t="s">
        <v>86</v>
      </c>
      <c r="G17" s="126"/>
      <c r="H17" s="127"/>
      <c r="I17" s="127"/>
      <c r="J17" s="127" t="s">
        <v>50</v>
      </c>
      <c r="K17" s="127" t="s">
        <v>50</v>
      </c>
      <c r="L17" s="127" t="s">
        <v>50</v>
      </c>
      <c r="M17" s="127"/>
      <c r="N17" s="127"/>
      <c r="O17" s="127"/>
      <c r="P17" s="130"/>
      <c r="Q17" s="131"/>
      <c r="R17" s="131"/>
      <c r="S17" s="131"/>
      <c r="T17" s="131"/>
      <c r="U17" s="131"/>
      <c r="V17" s="131"/>
      <c r="W17" s="131"/>
      <c r="X17" s="131"/>
      <c r="Y17" s="131"/>
      <c r="Z17" s="131"/>
      <c r="AA17" s="131"/>
      <c r="AB17" s="131"/>
      <c r="AC17" s="131"/>
      <c r="AD17" s="131"/>
      <c r="AE17" s="131"/>
      <c r="AF17" s="131" t="s">
        <v>50</v>
      </c>
      <c r="AG17" s="131"/>
      <c r="AH17" s="131"/>
      <c r="AI17" s="131"/>
      <c r="AJ17" s="131"/>
      <c r="AK17" s="131"/>
      <c r="AL17" s="131" t="s">
        <v>49</v>
      </c>
      <c r="AM17" s="131"/>
      <c r="AN17" s="148">
        <f t="shared" si="0"/>
        <v>1</v>
      </c>
      <c r="AO17" s="148">
        <f t="shared" si="1"/>
        <v>4</v>
      </c>
      <c r="AP17" s="148">
        <f t="shared" si="2"/>
        <v>0</v>
      </c>
      <c r="AQ17" s="148">
        <f t="shared" si="3"/>
        <v>0</v>
      </c>
      <c r="AR17" s="128">
        <f t="shared" si="4"/>
        <v>5</v>
      </c>
      <c r="AS17" s="137" t="s">
        <v>87</v>
      </c>
      <c r="AT17" s="108" t="s">
        <v>249</v>
      </c>
      <c r="AU17" s="146" t="s">
        <v>246</v>
      </c>
      <c r="AV17" s="146" t="s">
        <v>266</v>
      </c>
      <c r="AW17" s="146" t="s">
        <v>248</v>
      </c>
    </row>
    <row r="18" spans="1:49" ht="23.5" x14ac:dyDescent="0.45">
      <c r="A18" s="121">
        <v>15</v>
      </c>
      <c r="B18" s="122">
        <v>1</v>
      </c>
      <c r="C18" s="123">
        <v>2</v>
      </c>
      <c r="D18" s="124">
        <v>2</v>
      </c>
      <c r="E18" s="136" t="s">
        <v>89</v>
      </c>
      <c r="F18" s="136" t="s">
        <v>90</v>
      </c>
      <c r="G18" s="126"/>
      <c r="H18" s="127"/>
      <c r="I18" s="127"/>
      <c r="J18" s="127" t="s">
        <v>50</v>
      </c>
      <c r="K18" s="127" t="s">
        <v>50</v>
      </c>
      <c r="L18" s="127" t="s">
        <v>50</v>
      </c>
      <c r="M18" s="127"/>
      <c r="N18" s="127"/>
      <c r="O18" s="127"/>
      <c r="P18" s="130"/>
      <c r="Q18" s="131"/>
      <c r="R18" s="131"/>
      <c r="S18" s="131"/>
      <c r="T18" s="131"/>
      <c r="U18" s="131"/>
      <c r="V18" s="131"/>
      <c r="W18" s="131"/>
      <c r="X18" s="131"/>
      <c r="Y18" s="131"/>
      <c r="Z18" s="131"/>
      <c r="AA18" s="131"/>
      <c r="AB18" s="131"/>
      <c r="AC18" s="131"/>
      <c r="AD18" s="131"/>
      <c r="AE18" s="131"/>
      <c r="AF18" s="131" t="s">
        <v>50</v>
      </c>
      <c r="AG18" s="131"/>
      <c r="AH18" s="131"/>
      <c r="AI18" s="131"/>
      <c r="AJ18" s="131"/>
      <c r="AK18" s="131"/>
      <c r="AL18" s="131" t="s">
        <v>49</v>
      </c>
      <c r="AM18" s="131"/>
      <c r="AN18" s="148">
        <f t="shared" si="0"/>
        <v>1</v>
      </c>
      <c r="AO18" s="148">
        <f t="shared" si="1"/>
        <v>4</v>
      </c>
      <c r="AP18" s="148">
        <f t="shared" si="2"/>
        <v>0</v>
      </c>
      <c r="AQ18" s="148">
        <f t="shared" si="3"/>
        <v>0</v>
      </c>
      <c r="AR18" s="128">
        <f t="shared" si="4"/>
        <v>5</v>
      </c>
      <c r="AS18" s="137" t="s">
        <v>87</v>
      </c>
      <c r="AT18" s="108" t="s">
        <v>249</v>
      </c>
      <c r="AU18" s="146" t="s">
        <v>246</v>
      </c>
      <c r="AV18" s="146" t="s">
        <v>266</v>
      </c>
      <c r="AW18" s="146" t="s">
        <v>248</v>
      </c>
    </row>
    <row r="19" spans="1:49" ht="23.5" x14ac:dyDescent="0.45">
      <c r="A19" s="121">
        <v>16</v>
      </c>
      <c r="B19" s="122">
        <v>2</v>
      </c>
      <c r="C19" s="123">
        <v>3</v>
      </c>
      <c r="D19" s="124">
        <v>3</v>
      </c>
      <c r="E19" s="125" t="s">
        <v>91</v>
      </c>
      <c r="F19" s="125" t="s">
        <v>92</v>
      </c>
      <c r="G19" s="126"/>
      <c r="H19" s="127"/>
      <c r="I19" s="127" t="s">
        <v>49</v>
      </c>
      <c r="J19" s="127"/>
      <c r="K19" s="127"/>
      <c r="L19" s="127"/>
      <c r="M19" s="127"/>
      <c r="N19" s="127"/>
      <c r="O19" s="127"/>
      <c r="P19" s="130"/>
      <c r="Q19" s="131" t="s">
        <v>49</v>
      </c>
      <c r="R19" s="131" t="s">
        <v>49</v>
      </c>
      <c r="S19" s="131" t="s">
        <v>49</v>
      </c>
      <c r="T19" s="131"/>
      <c r="U19" s="131"/>
      <c r="V19" s="131" t="s">
        <v>49</v>
      </c>
      <c r="W19" s="131"/>
      <c r="X19" s="131"/>
      <c r="Y19" s="131"/>
      <c r="Z19" s="131"/>
      <c r="AA19" s="131"/>
      <c r="AB19" s="131" t="s">
        <v>49</v>
      </c>
      <c r="AC19" s="131"/>
      <c r="AD19" s="131"/>
      <c r="AE19" s="131"/>
      <c r="AF19" s="131"/>
      <c r="AG19" s="131"/>
      <c r="AH19" s="131" t="s">
        <v>49</v>
      </c>
      <c r="AI19" s="131"/>
      <c r="AJ19" s="131" t="s">
        <v>49</v>
      </c>
      <c r="AK19" s="131" t="s">
        <v>49</v>
      </c>
      <c r="AL19" s="131"/>
      <c r="AM19" s="131"/>
      <c r="AN19" s="148">
        <f t="shared" si="0"/>
        <v>9</v>
      </c>
      <c r="AO19" s="148">
        <f t="shared" si="1"/>
        <v>0</v>
      </c>
      <c r="AP19" s="148">
        <f t="shared" si="2"/>
        <v>0</v>
      </c>
      <c r="AQ19" s="148">
        <f t="shared" si="3"/>
        <v>0</v>
      </c>
      <c r="AR19" s="128">
        <f t="shared" si="4"/>
        <v>9</v>
      </c>
      <c r="AS19" s="129" t="s">
        <v>57</v>
      </c>
      <c r="AT19" s="108" t="s">
        <v>249</v>
      </c>
      <c r="AU19" s="146" t="s">
        <v>246</v>
      </c>
      <c r="AV19" s="146" t="s">
        <v>266</v>
      </c>
      <c r="AW19" s="146" t="s">
        <v>248</v>
      </c>
    </row>
    <row r="20" spans="1:49" ht="23.5" x14ac:dyDescent="0.45">
      <c r="A20" s="121">
        <v>17</v>
      </c>
      <c r="B20" s="122">
        <v>2</v>
      </c>
      <c r="C20" s="123">
        <v>3</v>
      </c>
      <c r="D20" s="124">
        <v>2</v>
      </c>
      <c r="E20" s="134" t="s">
        <v>93</v>
      </c>
      <c r="F20" s="134" t="s">
        <v>94</v>
      </c>
      <c r="G20" s="126"/>
      <c r="H20" s="127"/>
      <c r="I20" s="127"/>
      <c r="J20" s="127"/>
      <c r="K20" s="127"/>
      <c r="L20" s="127"/>
      <c r="M20" s="127" t="s">
        <v>50</v>
      </c>
      <c r="N20" s="127" t="s">
        <v>50</v>
      </c>
      <c r="O20" s="127"/>
      <c r="P20" s="130"/>
      <c r="Q20" s="131"/>
      <c r="R20" s="131"/>
      <c r="S20" s="131"/>
      <c r="T20" s="131"/>
      <c r="U20" s="131"/>
      <c r="V20" s="131"/>
      <c r="W20" s="131"/>
      <c r="X20" s="131" t="s">
        <v>50</v>
      </c>
      <c r="Y20" s="131"/>
      <c r="Z20" s="131"/>
      <c r="AA20" s="131"/>
      <c r="AB20" s="131"/>
      <c r="AC20" s="131"/>
      <c r="AD20" s="131"/>
      <c r="AE20" s="131"/>
      <c r="AF20" s="131"/>
      <c r="AG20" s="131" t="s">
        <v>50</v>
      </c>
      <c r="AH20" s="131"/>
      <c r="AI20" s="131"/>
      <c r="AJ20" s="131"/>
      <c r="AK20" s="131"/>
      <c r="AL20" s="131" t="s">
        <v>49</v>
      </c>
      <c r="AM20" s="131"/>
      <c r="AN20" s="148">
        <f t="shared" si="0"/>
        <v>1</v>
      </c>
      <c r="AO20" s="148">
        <f t="shared" si="1"/>
        <v>4</v>
      </c>
      <c r="AP20" s="148">
        <f t="shared" si="2"/>
        <v>0</v>
      </c>
      <c r="AQ20" s="148">
        <f t="shared" si="3"/>
        <v>0</v>
      </c>
      <c r="AR20" s="128">
        <f t="shared" si="4"/>
        <v>5</v>
      </c>
      <c r="AS20" s="135" t="s">
        <v>69</v>
      </c>
      <c r="AT20" s="108" t="s">
        <v>249</v>
      </c>
      <c r="AU20" s="146" t="s">
        <v>246</v>
      </c>
      <c r="AV20" s="146" t="s">
        <v>266</v>
      </c>
      <c r="AW20" s="146" t="s">
        <v>248</v>
      </c>
    </row>
    <row r="21" spans="1:49" ht="23.5" x14ac:dyDescent="0.45">
      <c r="A21" s="121">
        <v>18</v>
      </c>
      <c r="B21" s="122">
        <v>2</v>
      </c>
      <c r="C21" s="123">
        <v>3</v>
      </c>
      <c r="D21" s="124">
        <v>2</v>
      </c>
      <c r="E21" s="134" t="s">
        <v>95</v>
      </c>
      <c r="F21" s="134" t="s">
        <v>96</v>
      </c>
      <c r="G21" s="126"/>
      <c r="H21" s="127"/>
      <c r="I21" s="127"/>
      <c r="J21" s="127"/>
      <c r="K21" s="127"/>
      <c r="L21" s="127"/>
      <c r="M21" s="127" t="s">
        <v>50</v>
      </c>
      <c r="N21" s="127" t="s">
        <v>50</v>
      </c>
      <c r="O21" s="127"/>
      <c r="P21" s="130"/>
      <c r="Q21" s="131"/>
      <c r="R21" s="131"/>
      <c r="S21" s="131"/>
      <c r="T21" s="131"/>
      <c r="U21" s="131"/>
      <c r="V21" s="131"/>
      <c r="W21" s="131"/>
      <c r="X21" s="131" t="s">
        <v>50</v>
      </c>
      <c r="Y21" s="131"/>
      <c r="Z21" s="131"/>
      <c r="AA21" s="131"/>
      <c r="AB21" s="131"/>
      <c r="AC21" s="131"/>
      <c r="AD21" s="131"/>
      <c r="AE21" s="131"/>
      <c r="AF21" s="131"/>
      <c r="AG21" s="131"/>
      <c r="AH21" s="131"/>
      <c r="AI21" s="131"/>
      <c r="AJ21" s="131"/>
      <c r="AK21" s="131"/>
      <c r="AL21" s="131" t="s">
        <v>49</v>
      </c>
      <c r="AM21" s="131"/>
      <c r="AN21" s="148">
        <f t="shared" si="0"/>
        <v>1</v>
      </c>
      <c r="AO21" s="148">
        <f t="shared" si="1"/>
        <v>3</v>
      </c>
      <c r="AP21" s="148">
        <f t="shared" si="2"/>
        <v>0</v>
      </c>
      <c r="AQ21" s="148">
        <f t="shared" si="3"/>
        <v>0</v>
      </c>
      <c r="AR21" s="128">
        <f t="shared" si="4"/>
        <v>4</v>
      </c>
      <c r="AS21" s="135" t="s">
        <v>69</v>
      </c>
      <c r="AT21" s="108" t="s">
        <v>249</v>
      </c>
      <c r="AU21" s="146" t="s">
        <v>246</v>
      </c>
      <c r="AV21" s="146" t="s">
        <v>266</v>
      </c>
      <c r="AW21" s="146" t="s">
        <v>248</v>
      </c>
    </row>
    <row r="22" spans="1:49" ht="23.5" x14ac:dyDescent="0.45">
      <c r="A22" s="121">
        <v>19</v>
      </c>
      <c r="B22" s="122">
        <v>2</v>
      </c>
      <c r="C22" s="123">
        <v>3</v>
      </c>
      <c r="D22" s="124">
        <v>2</v>
      </c>
      <c r="E22" s="134" t="s">
        <v>97</v>
      </c>
      <c r="F22" s="134" t="s">
        <v>98</v>
      </c>
      <c r="G22" s="126"/>
      <c r="H22" s="127"/>
      <c r="I22" s="127"/>
      <c r="J22" s="127"/>
      <c r="K22" s="127"/>
      <c r="L22" s="127" t="s">
        <v>50</v>
      </c>
      <c r="M22" s="127" t="s">
        <v>50</v>
      </c>
      <c r="N22" s="127" t="s">
        <v>50</v>
      </c>
      <c r="O22" s="127"/>
      <c r="P22" s="130" t="s">
        <v>50</v>
      </c>
      <c r="Q22" s="131"/>
      <c r="R22" s="131"/>
      <c r="S22" s="131" t="s">
        <v>50</v>
      </c>
      <c r="T22" s="131"/>
      <c r="U22" s="131"/>
      <c r="V22" s="131"/>
      <c r="W22" s="131"/>
      <c r="X22" s="131"/>
      <c r="Y22" s="131"/>
      <c r="Z22" s="131"/>
      <c r="AA22" s="131"/>
      <c r="AB22" s="131"/>
      <c r="AC22" s="131" t="s">
        <v>50</v>
      </c>
      <c r="AD22" s="131" t="s">
        <v>50</v>
      </c>
      <c r="AE22" s="131" t="s">
        <v>49</v>
      </c>
      <c r="AF22" s="131"/>
      <c r="AG22" s="131"/>
      <c r="AH22" s="131"/>
      <c r="AI22" s="131"/>
      <c r="AJ22" s="131"/>
      <c r="AK22" s="131"/>
      <c r="AL22" s="131"/>
      <c r="AM22" s="131" t="s">
        <v>49</v>
      </c>
      <c r="AN22" s="148">
        <f t="shared" si="0"/>
        <v>2</v>
      </c>
      <c r="AO22" s="148">
        <f t="shared" si="1"/>
        <v>7</v>
      </c>
      <c r="AP22" s="148">
        <f t="shared" si="2"/>
        <v>0</v>
      </c>
      <c r="AQ22" s="148">
        <f t="shared" si="3"/>
        <v>0</v>
      </c>
      <c r="AR22" s="128">
        <f t="shared" si="4"/>
        <v>9</v>
      </c>
      <c r="AS22" s="135" t="s">
        <v>69</v>
      </c>
      <c r="AT22" s="108" t="s">
        <v>249</v>
      </c>
      <c r="AU22" s="146" t="s">
        <v>246</v>
      </c>
      <c r="AV22" s="146" t="s">
        <v>266</v>
      </c>
      <c r="AW22" s="146" t="s">
        <v>248</v>
      </c>
    </row>
    <row r="23" spans="1:49" ht="23.5" x14ac:dyDescent="0.45">
      <c r="A23" s="121">
        <v>20</v>
      </c>
      <c r="B23" s="122">
        <v>2</v>
      </c>
      <c r="C23" s="123">
        <v>3</v>
      </c>
      <c r="D23" s="124">
        <v>2</v>
      </c>
      <c r="E23" s="134" t="s">
        <v>99</v>
      </c>
      <c r="F23" s="134" t="s">
        <v>100</v>
      </c>
      <c r="G23" s="126"/>
      <c r="H23" s="127"/>
      <c r="I23" s="127" t="s">
        <v>49</v>
      </c>
      <c r="J23" s="127"/>
      <c r="K23" s="127"/>
      <c r="L23" s="127"/>
      <c r="M23" s="127"/>
      <c r="N23" s="127"/>
      <c r="O23" s="127"/>
      <c r="P23" s="130"/>
      <c r="Q23" s="131"/>
      <c r="R23" s="131"/>
      <c r="S23" s="131"/>
      <c r="T23" s="131"/>
      <c r="U23" s="131"/>
      <c r="V23" s="131"/>
      <c r="W23" s="131"/>
      <c r="X23" s="131"/>
      <c r="Y23" s="131"/>
      <c r="Z23" s="131"/>
      <c r="AA23" s="131"/>
      <c r="AB23" s="131"/>
      <c r="AC23" s="131" t="s">
        <v>50</v>
      </c>
      <c r="AD23" s="131" t="s">
        <v>50</v>
      </c>
      <c r="AE23" s="131" t="s">
        <v>49</v>
      </c>
      <c r="AF23" s="131"/>
      <c r="AG23" s="131"/>
      <c r="AH23" s="131"/>
      <c r="AI23" s="131"/>
      <c r="AJ23" s="131"/>
      <c r="AK23" s="131"/>
      <c r="AL23" s="131"/>
      <c r="AM23" s="131" t="s">
        <v>49</v>
      </c>
      <c r="AN23" s="148">
        <f t="shared" si="0"/>
        <v>3</v>
      </c>
      <c r="AO23" s="148">
        <f t="shared" si="1"/>
        <v>2</v>
      </c>
      <c r="AP23" s="148">
        <f t="shared" si="2"/>
        <v>0</v>
      </c>
      <c r="AQ23" s="148">
        <f t="shared" si="3"/>
        <v>0</v>
      </c>
      <c r="AR23" s="128">
        <f t="shared" si="4"/>
        <v>5</v>
      </c>
      <c r="AS23" s="135" t="s">
        <v>69</v>
      </c>
      <c r="AT23" s="108" t="s">
        <v>249</v>
      </c>
      <c r="AU23" s="146" t="s">
        <v>246</v>
      </c>
      <c r="AV23" s="146" t="s">
        <v>266</v>
      </c>
      <c r="AW23" s="146" t="s">
        <v>248</v>
      </c>
    </row>
    <row r="24" spans="1:49" ht="23.5" x14ac:dyDescent="0.45">
      <c r="A24" s="121">
        <v>22</v>
      </c>
      <c r="B24" s="122">
        <v>2</v>
      </c>
      <c r="C24" s="123">
        <v>3</v>
      </c>
      <c r="D24" s="124">
        <v>2</v>
      </c>
      <c r="E24" s="136" t="s">
        <v>103</v>
      </c>
      <c r="F24" s="136" t="s">
        <v>104</v>
      </c>
      <c r="G24" s="126"/>
      <c r="H24" s="127"/>
      <c r="I24" s="127"/>
      <c r="J24" s="127" t="s">
        <v>50</v>
      </c>
      <c r="K24" s="127" t="s">
        <v>50</v>
      </c>
      <c r="L24" s="127" t="s">
        <v>50</v>
      </c>
      <c r="M24" s="127"/>
      <c r="N24" s="127"/>
      <c r="O24" s="127" t="s">
        <v>50</v>
      </c>
      <c r="P24" s="130"/>
      <c r="Q24" s="131"/>
      <c r="R24" s="131"/>
      <c r="S24" s="131"/>
      <c r="T24" s="131"/>
      <c r="U24" s="131"/>
      <c r="V24" s="131"/>
      <c r="W24" s="131"/>
      <c r="X24" s="131"/>
      <c r="Y24" s="131"/>
      <c r="Z24" s="131"/>
      <c r="AA24" s="131"/>
      <c r="AB24" s="131"/>
      <c r="AC24" s="131"/>
      <c r="AD24" s="131"/>
      <c r="AE24" s="131"/>
      <c r="AF24" s="131" t="s">
        <v>50</v>
      </c>
      <c r="AG24" s="131"/>
      <c r="AH24" s="131"/>
      <c r="AI24" s="131"/>
      <c r="AJ24" s="131"/>
      <c r="AK24" s="131"/>
      <c r="AL24" s="131" t="s">
        <v>49</v>
      </c>
      <c r="AM24" s="131"/>
      <c r="AN24" s="148">
        <f t="shared" si="0"/>
        <v>1</v>
      </c>
      <c r="AO24" s="148">
        <f t="shared" si="1"/>
        <v>5</v>
      </c>
      <c r="AP24" s="148">
        <f t="shared" si="2"/>
        <v>0</v>
      </c>
      <c r="AQ24" s="148">
        <f t="shared" si="3"/>
        <v>0</v>
      </c>
      <c r="AR24" s="128">
        <f t="shared" si="4"/>
        <v>6</v>
      </c>
      <c r="AS24" s="137" t="s">
        <v>87</v>
      </c>
      <c r="AT24" s="108" t="s">
        <v>249</v>
      </c>
      <c r="AU24" s="146" t="s">
        <v>246</v>
      </c>
      <c r="AV24" s="146" t="s">
        <v>266</v>
      </c>
      <c r="AW24" s="146" t="s">
        <v>248</v>
      </c>
    </row>
    <row r="25" spans="1:49" ht="23.5" x14ac:dyDescent="0.45">
      <c r="A25" s="121">
        <v>23</v>
      </c>
      <c r="B25" s="122">
        <v>2</v>
      </c>
      <c r="C25" s="138">
        <v>3</v>
      </c>
      <c r="D25" s="124">
        <v>2</v>
      </c>
      <c r="E25" s="139" t="s">
        <v>105</v>
      </c>
      <c r="F25" s="139" t="s">
        <v>106</v>
      </c>
      <c r="G25" s="126"/>
      <c r="H25" s="127"/>
      <c r="I25" s="127"/>
      <c r="J25" s="127"/>
      <c r="K25" s="127"/>
      <c r="L25" s="127" t="s">
        <v>50</v>
      </c>
      <c r="M25" s="127" t="s">
        <v>50</v>
      </c>
      <c r="N25" s="127"/>
      <c r="O25" s="127"/>
      <c r="P25" s="140" t="s">
        <v>50</v>
      </c>
      <c r="Q25" s="141"/>
      <c r="R25" s="141"/>
      <c r="S25" s="141"/>
      <c r="T25" s="141"/>
      <c r="U25" s="141"/>
      <c r="V25" s="141"/>
      <c r="W25" s="141"/>
      <c r="X25" s="141" t="s">
        <v>51</v>
      </c>
      <c r="Y25" s="141" t="s">
        <v>50</v>
      </c>
      <c r="Z25" s="141"/>
      <c r="AA25" s="141" t="s">
        <v>50</v>
      </c>
      <c r="AB25" s="141"/>
      <c r="AC25" s="141"/>
      <c r="AD25" s="141"/>
      <c r="AE25" s="141"/>
      <c r="AF25" s="141"/>
      <c r="AG25" s="141"/>
      <c r="AH25" s="141"/>
      <c r="AI25" s="141"/>
      <c r="AJ25" s="141"/>
      <c r="AK25" s="131" t="s">
        <v>49</v>
      </c>
      <c r="AL25" s="141"/>
      <c r="AM25" s="141"/>
      <c r="AN25" s="148">
        <f t="shared" si="0"/>
        <v>1</v>
      </c>
      <c r="AO25" s="148">
        <f t="shared" si="1"/>
        <v>5</v>
      </c>
      <c r="AP25" s="148">
        <f t="shared" si="2"/>
        <v>1</v>
      </c>
      <c r="AQ25" s="148">
        <f t="shared" si="3"/>
        <v>0</v>
      </c>
      <c r="AR25" s="128">
        <f t="shared" si="4"/>
        <v>7</v>
      </c>
      <c r="AS25" s="142" t="s">
        <v>107</v>
      </c>
      <c r="AT25" s="108" t="s">
        <v>249</v>
      </c>
      <c r="AU25" s="146" t="s">
        <v>246</v>
      </c>
      <c r="AV25" s="146" t="s">
        <v>266</v>
      </c>
      <c r="AW25" s="146" t="s">
        <v>248</v>
      </c>
    </row>
    <row r="26" spans="1:49" ht="23.5" x14ac:dyDescent="0.45">
      <c r="A26" s="121">
        <v>25</v>
      </c>
      <c r="B26" s="122">
        <v>2</v>
      </c>
      <c r="C26" s="123">
        <v>4</v>
      </c>
      <c r="D26" s="124">
        <v>2</v>
      </c>
      <c r="E26" s="134" t="s">
        <v>110</v>
      </c>
      <c r="F26" s="134" t="s">
        <v>111</v>
      </c>
      <c r="G26" s="126"/>
      <c r="H26" s="127"/>
      <c r="I26" s="127"/>
      <c r="J26" s="127" t="s">
        <v>50</v>
      </c>
      <c r="K26" s="127" t="s">
        <v>50</v>
      </c>
      <c r="L26" s="127"/>
      <c r="M26" s="127"/>
      <c r="N26" s="127"/>
      <c r="O26" s="127"/>
      <c r="P26" s="130"/>
      <c r="Q26" s="131"/>
      <c r="R26" s="131"/>
      <c r="S26" s="131"/>
      <c r="T26" s="131"/>
      <c r="U26" s="131"/>
      <c r="V26" s="131"/>
      <c r="W26" s="131"/>
      <c r="X26" s="131"/>
      <c r="Y26" s="131" t="s">
        <v>50</v>
      </c>
      <c r="Z26" s="131"/>
      <c r="AA26" s="131"/>
      <c r="AB26" s="131"/>
      <c r="AC26" s="131"/>
      <c r="AD26" s="131"/>
      <c r="AE26" s="131"/>
      <c r="AF26" s="131"/>
      <c r="AG26" s="131"/>
      <c r="AH26" s="131" t="s">
        <v>49</v>
      </c>
      <c r="AI26" s="131"/>
      <c r="AJ26" s="131"/>
      <c r="AK26" s="131"/>
      <c r="AL26" s="131"/>
      <c r="AM26" s="131"/>
      <c r="AN26" s="148">
        <f t="shared" si="0"/>
        <v>1</v>
      </c>
      <c r="AO26" s="148">
        <f t="shared" si="1"/>
        <v>3</v>
      </c>
      <c r="AP26" s="148">
        <f t="shared" si="2"/>
        <v>0</v>
      </c>
      <c r="AQ26" s="148">
        <f t="shared" si="3"/>
        <v>0</v>
      </c>
      <c r="AR26" s="128">
        <f t="shared" si="4"/>
        <v>4</v>
      </c>
      <c r="AS26" s="135" t="s">
        <v>69</v>
      </c>
      <c r="AT26" s="108" t="s">
        <v>249</v>
      </c>
      <c r="AU26" s="146" t="s">
        <v>246</v>
      </c>
      <c r="AV26" s="146" t="s">
        <v>266</v>
      </c>
      <c r="AW26" s="146" t="s">
        <v>248</v>
      </c>
    </row>
    <row r="27" spans="1:49" ht="23.5" x14ac:dyDescent="0.45">
      <c r="A27" s="121">
        <v>26</v>
      </c>
      <c r="B27" s="122">
        <v>2</v>
      </c>
      <c r="C27" s="123">
        <v>4</v>
      </c>
      <c r="D27" s="124">
        <v>2</v>
      </c>
      <c r="E27" s="134" t="s">
        <v>112</v>
      </c>
      <c r="F27" s="134" t="s">
        <v>113</v>
      </c>
      <c r="G27" s="126"/>
      <c r="H27" s="127"/>
      <c r="I27" s="127"/>
      <c r="J27" s="127" t="s">
        <v>50</v>
      </c>
      <c r="K27" s="127"/>
      <c r="L27" s="127"/>
      <c r="M27" s="127"/>
      <c r="N27" s="127"/>
      <c r="O27" s="127"/>
      <c r="P27" s="130"/>
      <c r="Q27" s="131"/>
      <c r="R27" s="131"/>
      <c r="S27" s="131"/>
      <c r="T27" s="131"/>
      <c r="U27" s="131"/>
      <c r="V27" s="131"/>
      <c r="W27" s="131"/>
      <c r="X27" s="131"/>
      <c r="Y27" s="131"/>
      <c r="Z27" s="131"/>
      <c r="AA27" s="131"/>
      <c r="AB27" s="131"/>
      <c r="AC27" s="131"/>
      <c r="AD27" s="131"/>
      <c r="AE27" s="131" t="s">
        <v>50</v>
      </c>
      <c r="AF27" s="131"/>
      <c r="AG27" s="131"/>
      <c r="AH27" s="131" t="s">
        <v>50</v>
      </c>
      <c r="AI27" s="131" t="s">
        <v>50</v>
      </c>
      <c r="AJ27" s="131"/>
      <c r="AK27" s="131"/>
      <c r="AL27" s="131"/>
      <c r="AM27" s="131" t="s">
        <v>49</v>
      </c>
      <c r="AN27" s="148">
        <f t="shared" si="0"/>
        <v>1</v>
      </c>
      <c r="AO27" s="148">
        <f t="shared" si="1"/>
        <v>4</v>
      </c>
      <c r="AP27" s="148">
        <f t="shared" si="2"/>
        <v>0</v>
      </c>
      <c r="AQ27" s="148">
        <f t="shared" si="3"/>
        <v>0</v>
      </c>
      <c r="AR27" s="128">
        <f t="shared" si="4"/>
        <v>5</v>
      </c>
      <c r="AS27" s="135" t="s">
        <v>69</v>
      </c>
      <c r="AT27" s="108" t="s">
        <v>249</v>
      </c>
      <c r="AU27" s="146" t="s">
        <v>246</v>
      </c>
      <c r="AV27" s="146" t="s">
        <v>266</v>
      </c>
      <c r="AW27" s="146" t="s">
        <v>248</v>
      </c>
    </row>
    <row r="28" spans="1:49" ht="23.5" x14ac:dyDescent="0.45">
      <c r="A28" s="121">
        <v>27</v>
      </c>
      <c r="B28" s="122">
        <v>2</v>
      </c>
      <c r="C28" s="123">
        <v>4</v>
      </c>
      <c r="D28" s="124">
        <v>2</v>
      </c>
      <c r="E28" s="134" t="s">
        <v>114</v>
      </c>
      <c r="F28" s="134" t="s">
        <v>115</v>
      </c>
      <c r="G28" s="126"/>
      <c r="H28" s="127"/>
      <c r="I28" s="127" t="s">
        <v>50</v>
      </c>
      <c r="J28" s="127"/>
      <c r="K28" s="127"/>
      <c r="L28" s="127"/>
      <c r="M28" s="127"/>
      <c r="N28" s="127"/>
      <c r="O28" s="127"/>
      <c r="P28" s="130"/>
      <c r="Q28" s="131"/>
      <c r="R28" s="131"/>
      <c r="S28" s="131" t="s">
        <v>50</v>
      </c>
      <c r="T28" s="131" t="s">
        <v>50</v>
      </c>
      <c r="U28" s="131"/>
      <c r="V28" s="131"/>
      <c r="W28" s="131"/>
      <c r="X28" s="131"/>
      <c r="Y28" s="131"/>
      <c r="Z28" s="131"/>
      <c r="AA28" s="131"/>
      <c r="AB28" s="131"/>
      <c r="AC28" s="131"/>
      <c r="AD28" s="131"/>
      <c r="AE28" s="131"/>
      <c r="AF28" s="131"/>
      <c r="AG28" s="131"/>
      <c r="AH28" s="131"/>
      <c r="AI28" s="131"/>
      <c r="AJ28" s="131"/>
      <c r="AK28" s="131"/>
      <c r="AL28" s="131"/>
      <c r="AM28" s="131"/>
      <c r="AN28" s="148">
        <f t="shared" si="0"/>
        <v>0</v>
      </c>
      <c r="AO28" s="148">
        <f t="shared" si="1"/>
        <v>3</v>
      </c>
      <c r="AP28" s="148">
        <f t="shared" si="2"/>
        <v>0</v>
      </c>
      <c r="AQ28" s="148">
        <f t="shared" si="3"/>
        <v>0</v>
      </c>
      <c r="AR28" s="128">
        <f t="shared" si="4"/>
        <v>3</v>
      </c>
      <c r="AS28" s="135" t="s">
        <v>69</v>
      </c>
      <c r="AT28" s="108" t="s">
        <v>249</v>
      </c>
      <c r="AU28" s="146" t="s">
        <v>246</v>
      </c>
      <c r="AV28" s="146" t="s">
        <v>266</v>
      </c>
      <c r="AW28" s="146" t="s">
        <v>248</v>
      </c>
    </row>
    <row r="29" spans="1:49" ht="23.5" x14ac:dyDescent="0.45">
      <c r="A29" s="121">
        <v>28</v>
      </c>
      <c r="B29" s="122">
        <v>2</v>
      </c>
      <c r="C29" s="123">
        <v>4</v>
      </c>
      <c r="D29" s="124">
        <v>2</v>
      </c>
      <c r="E29" s="136" t="s">
        <v>116</v>
      </c>
      <c r="F29" s="136" t="s">
        <v>117</v>
      </c>
      <c r="G29" s="126"/>
      <c r="H29" s="127"/>
      <c r="I29" s="127"/>
      <c r="J29" s="127" t="s">
        <v>50</v>
      </c>
      <c r="K29" s="127" t="s">
        <v>50</v>
      </c>
      <c r="L29" s="127"/>
      <c r="M29" s="127"/>
      <c r="N29" s="127"/>
      <c r="O29" s="127" t="s">
        <v>50</v>
      </c>
      <c r="P29" s="127"/>
      <c r="Q29" s="130"/>
      <c r="R29" s="131"/>
      <c r="S29" s="131"/>
      <c r="T29" s="131"/>
      <c r="U29" s="131"/>
      <c r="V29" s="131"/>
      <c r="W29" s="131"/>
      <c r="X29" s="131"/>
      <c r="Y29" s="131"/>
      <c r="Z29" s="131"/>
      <c r="AA29" s="131"/>
      <c r="AB29" s="131"/>
      <c r="AC29" s="131"/>
      <c r="AD29" s="131"/>
      <c r="AE29" s="131"/>
      <c r="AF29" s="131"/>
      <c r="AG29" s="131"/>
      <c r="AH29" s="131"/>
      <c r="AI29" s="131" t="s">
        <v>50</v>
      </c>
      <c r="AJ29" s="131"/>
      <c r="AK29" s="131"/>
      <c r="AL29" s="131"/>
      <c r="AM29" s="131"/>
      <c r="AN29" s="148">
        <f t="shared" si="0"/>
        <v>0</v>
      </c>
      <c r="AO29" s="148">
        <f t="shared" si="1"/>
        <v>4</v>
      </c>
      <c r="AP29" s="148">
        <f t="shared" si="2"/>
        <v>0</v>
      </c>
      <c r="AQ29" s="148">
        <f t="shared" si="3"/>
        <v>0</v>
      </c>
      <c r="AR29" s="128">
        <f t="shared" si="4"/>
        <v>4</v>
      </c>
      <c r="AS29" s="137" t="s">
        <v>87</v>
      </c>
      <c r="AT29" s="108" t="s">
        <v>249</v>
      </c>
      <c r="AU29" s="146" t="s">
        <v>246</v>
      </c>
      <c r="AV29" s="146" t="s">
        <v>266</v>
      </c>
      <c r="AW29" s="146" t="s">
        <v>248</v>
      </c>
    </row>
    <row r="30" spans="1:49" ht="23.5" x14ac:dyDescent="0.45">
      <c r="A30" s="121">
        <v>29</v>
      </c>
      <c r="B30" s="122">
        <v>2</v>
      </c>
      <c r="C30" s="123">
        <v>4</v>
      </c>
      <c r="D30" s="124">
        <v>2</v>
      </c>
      <c r="E30" s="136" t="s">
        <v>118</v>
      </c>
      <c r="F30" s="136" t="s">
        <v>119</v>
      </c>
      <c r="G30" s="126"/>
      <c r="H30" s="127"/>
      <c r="I30" s="127"/>
      <c r="J30" s="127" t="s">
        <v>50</v>
      </c>
      <c r="K30" s="127" t="s">
        <v>50</v>
      </c>
      <c r="L30" s="127"/>
      <c r="M30" s="127"/>
      <c r="N30" s="127"/>
      <c r="O30" s="127" t="s">
        <v>50</v>
      </c>
      <c r="P30" s="127"/>
      <c r="Q30" s="130"/>
      <c r="R30" s="131"/>
      <c r="S30" s="131"/>
      <c r="T30" s="131"/>
      <c r="U30" s="131"/>
      <c r="V30" s="131"/>
      <c r="W30" s="131"/>
      <c r="X30" s="131"/>
      <c r="Y30" s="131"/>
      <c r="Z30" s="131"/>
      <c r="AA30" s="131"/>
      <c r="AB30" s="131"/>
      <c r="AC30" s="131"/>
      <c r="AD30" s="131"/>
      <c r="AE30" s="131"/>
      <c r="AF30" s="131"/>
      <c r="AG30" s="131"/>
      <c r="AH30" s="131"/>
      <c r="AI30" s="131" t="s">
        <v>50</v>
      </c>
      <c r="AJ30" s="131"/>
      <c r="AK30" s="131"/>
      <c r="AL30" s="131"/>
      <c r="AM30" s="131"/>
      <c r="AN30" s="148">
        <f t="shared" si="0"/>
        <v>0</v>
      </c>
      <c r="AO30" s="148">
        <f t="shared" si="1"/>
        <v>4</v>
      </c>
      <c r="AP30" s="148">
        <f t="shared" si="2"/>
        <v>0</v>
      </c>
      <c r="AQ30" s="148">
        <f t="shared" si="3"/>
        <v>0</v>
      </c>
      <c r="AR30" s="128">
        <f t="shared" si="4"/>
        <v>4</v>
      </c>
      <c r="AS30" s="137" t="s">
        <v>87</v>
      </c>
      <c r="AT30" s="108" t="s">
        <v>249</v>
      </c>
      <c r="AU30" s="146" t="s">
        <v>246</v>
      </c>
      <c r="AV30" s="146" t="s">
        <v>266</v>
      </c>
      <c r="AW30" s="146" t="s">
        <v>248</v>
      </c>
    </row>
    <row r="31" spans="1:49" ht="23.5" x14ac:dyDescent="0.45">
      <c r="A31" s="121">
        <v>30</v>
      </c>
      <c r="B31" s="122">
        <v>2</v>
      </c>
      <c r="C31" s="123">
        <v>4</v>
      </c>
      <c r="D31" s="124">
        <v>2</v>
      </c>
      <c r="E31" s="136" t="s">
        <v>120</v>
      </c>
      <c r="F31" s="136" t="s">
        <v>121</v>
      </c>
      <c r="G31" s="126"/>
      <c r="H31" s="127"/>
      <c r="I31" s="127"/>
      <c r="J31" s="127" t="s">
        <v>51</v>
      </c>
      <c r="K31" s="127" t="s">
        <v>51</v>
      </c>
      <c r="L31" s="127" t="s">
        <v>51</v>
      </c>
      <c r="M31" s="127"/>
      <c r="N31" s="127" t="s">
        <v>50</v>
      </c>
      <c r="O31" s="127"/>
      <c r="P31" s="127"/>
      <c r="Q31" s="130"/>
      <c r="R31" s="131"/>
      <c r="S31" s="131"/>
      <c r="T31" s="131"/>
      <c r="U31" s="131"/>
      <c r="V31" s="131"/>
      <c r="W31" s="131"/>
      <c r="X31" s="131"/>
      <c r="Y31" s="131"/>
      <c r="Z31" s="131"/>
      <c r="AA31" s="131"/>
      <c r="AB31" s="131"/>
      <c r="AC31" s="131"/>
      <c r="AD31" s="131"/>
      <c r="AE31" s="131"/>
      <c r="AF31" s="131" t="s">
        <v>50</v>
      </c>
      <c r="AG31" s="131"/>
      <c r="AH31" s="131"/>
      <c r="AI31" s="131" t="s">
        <v>50</v>
      </c>
      <c r="AJ31" s="131"/>
      <c r="AK31" s="131"/>
      <c r="AL31" s="131"/>
      <c r="AM31" s="131"/>
      <c r="AN31" s="148">
        <f t="shared" si="0"/>
        <v>0</v>
      </c>
      <c r="AO31" s="148">
        <f t="shared" si="1"/>
        <v>3</v>
      </c>
      <c r="AP31" s="148">
        <f t="shared" si="2"/>
        <v>3</v>
      </c>
      <c r="AQ31" s="148">
        <f t="shared" si="3"/>
        <v>0</v>
      </c>
      <c r="AR31" s="128">
        <f t="shared" si="4"/>
        <v>6</v>
      </c>
      <c r="AS31" s="137" t="s">
        <v>87</v>
      </c>
      <c r="AT31" s="108" t="s">
        <v>249</v>
      </c>
      <c r="AU31" s="146" t="s">
        <v>246</v>
      </c>
      <c r="AV31" s="146" t="s">
        <v>266</v>
      </c>
      <c r="AW31" s="146" t="s">
        <v>248</v>
      </c>
    </row>
    <row r="32" spans="1:49" ht="23.5" x14ac:dyDescent="0.45">
      <c r="A32" s="121">
        <v>32</v>
      </c>
      <c r="B32" s="122">
        <v>2</v>
      </c>
      <c r="C32" s="138">
        <v>4</v>
      </c>
      <c r="D32" s="124">
        <v>2</v>
      </c>
      <c r="E32" s="143" t="s">
        <v>124</v>
      </c>
      <c r="F32" s="143" t="s">
        <v>125</v>
      </c>
      <c r="G32" s="126"/>
      <c r="H32" s="127"/>
      <c r="I32" s="127"/>
      <c r="J32" s="127" t="s">
        <v>51</v>
      </c>
      <c r="K32" s="127" t="s">
        <v>51</v>
      </c>
      <c r="L32" s="127"/>
      <c r="M32" s="127" t="s">
        <v>51</v>
      </c>
      <c r="N32" s="127" t="s">
        <v>51</v>
      </c>
      <c r="O32" s="127" t="s">
        <v>50</v>
      </c>
      <c r="P32" s="140" t="s">
        <v>50</v>
      </c>
      <c r="Q32" s="141" t="s">
        <v>51</v>
      </c>
      <c r="R32" s="141" t="s">
        <v>50</v>
      </c>
      <c r="S32" s="141"/>
      <c r="T32" s="141"/>
      <c r="U32" s="141" t="s">
        <v>50</v>
      </c>
      <c r="V32" s="141" t="s">
        <v>50</v>
      </c>
      <c r="W32" s="141"/>
      <c r="X32" s="141"/>
      <c r="Y32" s="141"/>
      <c r="Z32" s="141"/>
      <c r="AA32" s="141"/>
      <c r="AB32" s="141"/>
      <c r="AC32" s="141"/>
      <c r="AD32" s="141"/>
      <c r="AE32" s="141"/>
      <c r="AF32" s="141"/>
      <c r="AG32" s="141"/>
      <c r="AH32" s="141"/>
      <c r="AI32" s="141"/>
      <c r="AJ32" s="141"/>
      <c r="AK32" s="141" t="s">
        <v>50</v>
      </c>
      <c r="AL32" s="141" t="s">
        <v>50</v>
      </c>
      <c r="AM32" s="141"/>
      <c r="AN32" s="148">
        <f t="shared" si="0"/>
        <v>0</v>
      </c>
      <c r="AO32" s="148">
        <f t="shared" si="1"/>
        <v>7</v>
      </c>
      <c r="AP32" s="148">
        <f t="shared" si="2"/>
        <v>5</v>
      </c>
      <c r="AQ32" s="148">
        <f t="shared" si="3"/>
        <v>0</v>
      </c>
      <c r="AR32" s="128">
        <f t="shared" si="4"/>
        <v>12</v>
      </c>
      <c r="AS32" s="142" t="s">
        <v>126</v>
      </c>
      <c r="AT32" s="108" t="s">
        <v>249</v>
      </c>
      <c r="AU32" s="146" t="s">
        <v>246</v>
      </c>
      <c r="AV32" s="146" t="s">
        <v>266</v>
      </c>
      <c r="AW32" s="146" t="s">
        <v>248</v>
      </c>
    </row>
    <row r="33" spans="1:49" ht="23.5" x14ac:dyDescent="0.45">
      <c r="A33" s="121">
        <v>34</v>
      </c>
      <c r="B33" s="122">
        <v>3</v>
      </c>
      <c r="C33" s="123">
        <v>5</v>
      </c>
      <c r="D33" s="124">
        <v>2</v>
      </c>
      <c r="E33" s="125" t="s">
        <v>129</v>
      </c>
      <c r="F33" s="125" t="s">
        <v>130</v>
      </c>
      <c r="G33" s="126"/>
      <c r="H33" s="127"/>
      <c r="I33" s="127" t="s">
        <v>51</v>
      </c>
      <c r="J33" s="127"/>
      <c r="K33" s="127"/>
      <c r="L33" s="127"/>
      <c r="M33" s="127"/>
      <c r="N33" s="127"/>
      <c r="O33" s="127"/>
      <c r="P33" s="130"/>
      <c r="Q33" s="131"/>
      <c r="R33" s="131"/>
      <c r="S33" s="131"/>
      <c r="T33" s="131"/>
      <c r="U33" s="131" t="s">
        <v>50</v>
      </c>
      <c r="V33" s="131" t="s">
        <v>50</v>
      </c>
      <c r="W33" s="131"/>
      <c r="X33" s="131"/>
      <c r="Y33" s="131"/>
      <c r="Z33" s="131"/>
      <c r="AA33" s="131"/>
      <c r="AB33" s="131" t="s">
        <v>50</v>
      </c>
      <c r="AC33" s="131"/>
      <c r="AD33" s="131"/>
      <c r="AE33" s="131"/>
      <c r="AF33" s="131"/>
      <c r="AG33" s="131"/>
      <c r="AH33" s="131"/>
      <c r="AI33" s="131"/>
      <c r="AJ33" s="131" t="s">
        <v>50</v>
      </c>
      <c r="AK33" s="131"/>
      <c r="AL33" s="131"/>
      <c r="AM33" s="131"/>
      <c r="AN33" s="148">
        <f t="shared" si="0"/>
        <v>0</v>
      </c>
      <c r="AO33" s="148">
        <f t="shared" si="1"/>
        <v>4</v>
      </c>
      <c r="AP33" s="148">
        <f t="shared" si="2"/>
        <v>1</v>
      </c>
      <c r="AQ33" s="148">
        <f t="shared" si="3"/>
        <v>0</v>
      </c>
      <c r="AR33" s="128">
        <f t="shared" si="4"/>
        <v>5</v>
      </c>
      <c r="AS33" s="129" t="s">
        <v>57</v>
      </c>
      <c r="AT33" s="108" t="s">
        <v>249</v>
      </c>
      <c r="AU33" s="146" t="s">
        <v>246</v>
      </c>
      <c r="AV33" s="146" t="s">
        <v>266</v>
      </c>
      <c r="AW33" s="146" t="s">
        <v>248</v>
      </c>
    </row>
    <row r="34" spans="1:49" ht="23.5" x14ac:dyDescent="0.45">
      <c r="A34" s="121">
        <v>35</v>
      </c>
      <c r="B34" s="122">
        <v>3</v>
      </c>
      <c r="C34" s="123">
        <v>5</v>
      </c>
      <c r="D34" s="124">
        <v>2</v>
      </c>
      <c r="E34" s="134" t="s">
        <v>131</v>
      </c>
      <c r="F34" s="134" t="s">
        <v>132</v>
      </c>
      <c r="G34" s="126" t="s">
        <v>51</v>
      </c>
      <c r="H34" s="127"/>
      <c r="I34" s="127"/>
      <c r="J34" s="127"/>
      <c r="K34" s="127"/>
      <c r="L34" s="127"/>
      <c r="M34" s="127"/>
      <c r="N34" s="127"/>
      <c r="O34" s="127"/>
      <c r="P34" s="130"/>
      <c r="Q34" s="131"/>
      <c r="R34" s="131"/>
      <c r="S34" s="131"/>
      <c r="T34" s="131"/>
      <c r="U34" s="131"/>
      <c r="V34" s="131"/>
      <c r="W34" s="131"/>
      <c r="X34" s="131"/>
      <c r="Y34" s="131" t="s">
        <v>50</v>
      </c>
      <c r="Z34" s="131" t="s">
        <v>50</v>
      </c>
      <c r="AA34" s="131" t="s">
        <v>51</v>
      </c>
      <c r="AB34" s="131" t="s">
        <v>50</v>
      </c>
      <c r="AC34" s="131"/>
      <c r="AD34" s="131"/>
      <c r="AE34" s="131"/>
      <c r="AF34" s="131"/>
      <c r="AG34" s="131"/>
      <c r="AH34" s="131"/>
      <c r="AI34" s="131"/>
      <c r="AJ34" s="131"/>
      <c r="AK34" s="131" t="s">
        <v>50</v>
      </c>
      <c r="AL34" s="131"/>
      <c r="AM34" s="131"/>
      <c r="AN34" s="148">
        <f t="shared" si="0"/>
        <v>0</v>
      </c>
      <c r="AO34" s="148">
        <f t="shared" si="1"/>
        <v>4</v>
      </c>
      <c r="AP34" s="148">
        <f t="shared" si="2"/>
        <v>2</v>
      </c>
      <c r="AQ34" s="148">
        <f t="shared" si="3"/>
        <v>0</v>
      </c>
      <c r="AR34" s="128">
        <f t="shared" si="4"/>
        <v>6</v>
      </c>
      <c r="AS34" s="135" t="s">
        <v>69</v>
      </c>
      <c r="AT34" s="108" t="s">
        <v>249</v>
      </c>
      <c r="AU34" s="146" t="s">
        <v>246</v>
      </c>
      <c r="AV34" s="146" t="s">
        <v>266</v>
      </c>
      <c r="AW34" s="146" t="s">
        <v>248</v>
      </c>
    </row>
    <row r="35" spans="1:49" ht="23.5" x14ac:dyDescent="0.45">
      <c r="A35" s="121">
        <v>36</v>
      </c>
      <c r="B35" s="122">
        <v>3</v>
      </c>
      <c r="C35" s="123">
        <v>5</v>
      </c>
      <c r="D35" s="124">
        <v>3</v>
      </c>
      <c r="E35" s="134" t="s">
        <v>133</v>
      </c>
      <c r="F35" s="134" t="s">
        <v>134</v>
      </c>
      <c r="G35" s="126" t="s">
        <v>51</v>
      </c>
      <c r="H35" s="127"/>
      <c r="I35" s="127"/>
      <c r="J35" s="127"/>
      <c r="K35" s="127" t="s">
        <v>51</v>
      </c>
      <c r="L35" s="127"/>
      <c r="M35" s="127"/>
      <c r="N35" s="127"/>
      <c r="O35" s="127" t="s">
        <v>50</v>
      </c>
      <c r="P35" s="130"/>
      <c r="Q35" s="131"/>
      <c r="R35" s="131"/>
      <c r="S35" s="131"/>
      <c r="T35" s="131"/>
      <c r="U35" s="131"/>
      <c r="V35" s="131"/>
      <c r="W35" s="131"/>
      <c r="X35" s="131"/>
      <c r="Y35" s="131"/>
      <c r="Z35" s="131"/>
      <c r="AA35" s="131"/>
      <c r="AB35" s="131" t="s">
        <v>50</v>
      </c>
      <c r="AC35" s="131"/>
      <c r="AD35" s="131"/>
      <c r="AE35" s="131" t="s">
        <v>50</v>
      </c>
      <c r="AF35" s="131"/>
      <c r="AG35" s="131"/>
      <c r="AH35" s="131"/>
      <c r="AI35" s="131"/>
      <c r="AJ35" s="131"/>
      <c r="AK35" s="131"/>
      <c r="AL35" s="131" t="s">
        <v>50</v>
      </c>
      <c r="AM35" s="131"/>
      <c r="AN35" s="148">
        <f t="shared" si="0"/>
        <v>0</v>
      </c>
      <c r="AO35" s="148">
        <f t="shared" si="1"/>
        <v>4</v>
      </c>
      <c r="AP35" s="148">
        <f t="shared" si="2"/>
        <v>2</v>
      </c>
      <c r="AQ35" s="148">
        <f t="shared" si="3"/>
        <v>0</v>
      </c>
      <c r="AR35" s="128">
        <f t="shared" si="4"/>
        <v>6</v>
      </c>
      <c r="AS35" s="135" t="s">
        <v>69</v>
      </c>
      <c r="AT35" s="108" t="s">
        <v>249</v>
      </c>
      <c r="AU35" s="146" t="s">
        <v>246</v>
      </c>
      <c r="AV35" s="146" t="s">
        <v>266</v>
      </c>
      <c r="AW35" s="146" t="s">
        <v>248</v>
      </c>
    </row>
    <row r="36" spans="1:49" ht="23.5" x14ac:dyDescent="0.45">
      <c r="A36" s="121">
        <v>37</v>
      </c>
      <c r="B36" s="122">
        <v>3</v>
      </c>
      <c r="C36" s="123">
        <v>5</v>
      </c>
      <c r="D36" s="124">
        <v>2</v>
      </c>
      <c r="E36" s="134" t="s">
        <v>135</v>
      </c>
      <c r="F36" s="134" t="s">
        <v>136</v>
      </c>
      <c r="G36" s="126"/>
      <c r="H36" s="127" t="s">
        <v>51</v>
      </c>
      <c r="I36" s="127"/>
      <c r="J36" s="127" t="s">
        <v>51</v>
      </c>
      <c r="K36" s="127" t="s">
        <v>51</v>
      </c>
      <c r="L36" s="127"/>
      <c r="M36" s="127"/>
      <c r="N36" s="127"/>
      <c r="O36" s="127" t="s">
        <v>50</v>
      </c>
      <c r="P36" s="127"/>
      <c r="Q36" s="131"/>
      <c r="R36" s="131"/>
      <c r="S36" s="131"/>
      <c r="T36" s="131"/>
      <c r="U36" s="131"/>
      <c r="V36" s="131"/>
      <c r="W36" s="131"/>
      <c r="X36" s="131"/>
      <c r="Y36" s="131" t="s">
        <v>51</v>
      </c>
      <c r="Z36" s="131"/>
      <c r="AA36" s="131"/>
      <c r="AB36" s="131"/>
      <c r="AC36" s="131"/>
      <c r="AD36" s="131"/>
      <c r="AE36" s="131"/>
      <c r="AF36" s="131"/>
      <c r="AG36" s="131"/>
      <c r="AH36" s="131"/>
      <c r="AI36" s="131"/>
      <c r="AJ36" s="131"/>
      <c r="AK36" s="131"/>
      <c r="AL36" s="131" t="s">
        <v>50</v>
      </c>
      <c r="AM36" s="131"/>
      <c r="AN36" s="148">
        <f t="shared" si="0"/>
        <v>0</v>
      </c>
      <c r="AO36" s="148">
        <f t="shared" si="1"/>
        <v>2</v>
      </c>
      <c r="AP36" s="148">
        <f t="shared" si="2"/>
        <v>4</v>
      </c>
      <c r="AQ36" s="148">
        <f t="shared" si="3"/>
        <v>0</v>
      </c>
      <c r="AR36" s="128">
        <f t="shared" si="4"/>
        <v>6</v>
      </c>
      <c r="AS36" s="135" t="s">
        <v>69</v>
      </c>
      <c r="AT36" s="108" t="s">
        <v>249</v>
      </c>
      <c r="AU36" s="146" t="s">
        <v>246</v>
      </c>
      <c r="AV36" s="146" t="s">
        <v>266</v>
      </c>
      <c r="AW36" s="146" t="s">
        <v>248</v>
      </c>
    </row>
    <row r="37" spans="1:49" ht="23.5" x14ac:dyDescent="0.45">
      <c r="A37" s="121">
        <v>38</v>
      </c>
      <c r="B37" s="122">
        <v>3</v>
      </c>
      <c r="C37" s="123">
        <v>5</v>
      </c>
      <c r="D37" s="124">
        <v>2</v>
      </c>
      <c r="E37" s="134" t="s">
        <v>137</v>
      </c>
      <c r="F37" s="134" t="s">
        <v>138</v>
      </c>
      <c r="G37" s="126"/>
      <c r="H37" s="127"/>
      <c r="I37" s="127"/>
      <c r="J37" s="127" t="s">
        <v>51</v>
      </c>
      <c r="K37" s="127"/>
      <c r="L37" s="127"/>
      <c r="M37" s="127"/>
      <c r="N37" s="127"/>
      <c r="O37" s="127"/>
      <c r="P37" s="130"/>
      <c r="Q37" s="131"/>
      <c r="R37" s="131"/>
      <c r="S37" s="131"/>
      <c r="T37" s="131"/>
      <c r="U37" s="131"/>
      <c r="V37" s="131"/>
      <c r="W37" s="131"/>
      <c r="X37" s="131"/>
      <c r="Y37" s="131"/>
      <c r="Z37" s="131"/>
      <c r="AA37" s="131"/>
      <c r="AB37" s="131"/>
      <c r="AC37" s="131"/>
      <c r="AD37" s="131"/>
      <c r="AE37" s="131" t="s">
        <v>50</v>
      </c>
      <c r="AF37" s="131"/>
      <c r="AG37" s="131"/>
      <c r="AH37" s="131"/>
      <c r="AI37" s="131" t="s">
        <v>51</v>
      </c>
      <c r="AJ37" s="131"/>
      <c r="AK37" s="131"/>
      <c r="AL37" s="131"/>
      <c r="AM37" s="131"/>
      <c r="AN37" s="148">
        <f t="shared" si="0"/>
        <v>0</v>
      </c>
      <c r="AO37" s="148">
        <f t="shared" si="1"/>
        <v>1</v>
      </c>
      <c r="AP37" s="148">
        <f t="shared" si="2"/>
        <v>2</v>
      </c>
      <c r="AQ37" s="148">
        <f t="shared" si="3"/>
        <v>0</v>
      </c>
      <c r="AR37" s="128">
        <f t="shared" si="4"/>
        <v>3</v>
      </c>
      <c r="AS37" s="135" t="s">
        <v>69</v>
      </c>
      <c r="AT37" s="108" t="s">
        <v>249</v>
      </c>
      <c r="AU37" s="146" t="s">
        <v>246</v>
      </c>
      <c r="AV37" s="146" t="s">
        <v>266</v>
      </c>
      <c r="AW37" s="146" t="s">
        <v>248</v>
      </c>
    </row>
    <row r="38" spans="1:49" ht="23.5" x14ac:dyDescent="0.45">
      <c r="A38" s="121">
        <v>40</v>
      </c>
      <c r="B38" s="122">
        <v>3</v>
      </c>
      <c r="C38" s="138">
        <v>5</v>
      </c>
      <c r="D38" s="124">
        <v>2</v>
      </c>
      <c r="E38" s="143" t="s">
        <v>141</v>
      </c>
      <c r="F38" s="143" t="s">
        <v>142</v>
      </c>
      <c r="G38" s="126"/>
      <c r="H38" s="127"/>
      <c r="I38" s="127"/>
      <c r="J38" s="127" t="s">
        <v>51</v>
      </c>
      <c r="K38" s="127" t="s">
        <v>51</v>
      </c>
      <c r="L38" s="127"/>
      <c r="M38" s="127" t="s">
        <v>51</v>
      </c>
      <c r="N38" s="127" t="s">
        <v>51</v>
      </c>
      <c r="O38" s="140" t="s">
        <v>51</v>
      </c>
      <c r="P38" s="140" t="s">
        <v>51</v>
      </c>
      <c r="Q38" s="141" t="s">
        <v>51</v>
      </c>
      <c r="R38" s="141"/>
      <c r="S38" s="141" t="s">
        <v>51</v>
      </c>
      <c r="T38" s="141" t="s">
        <v>51</v>
      </c>
      <c r="U38" s="141" t="s">
        <v>51</v>
      </c>
      <c r="V38" s="141" t="s">
        <v>51</v>
      </c>
      <c r="W38" s="141"/>
      <c r="X38" s="141"/>
      <c r="Y38" s="141"/>
      <c r="Z38" s="141"/>
      <c r="AA38" s="141"/>
      <c r="AB38" s="141"/>
      <c r="AC38" s="141"/>
      <c r="AD38" s="141"/>
      <c r="AE38" s="141"/>
      <c r="AF38" s="141"/>
      <c r="AG38" s="141"/>
      <c r="AH38" s="141"/>
      <c r="AI38" s="141"/>
      <c r="AJ38" s="141"/>
      <c r="AK38" s="141"/>
      <c r="AL38" s="141"/>
      <c r="AM38" s="141" t="s">
        <v>50</v>
      </c>
      <c r="AN38" s="148">
        <f t="shared" si="0"/>
        <v>0</v>
      </c>
      <c r="AO38" s="148">
        <f t="shared" si="1"/>
        <v>1</v>
      </c>
      <c r="AP38" s="148">
        <f t="shared" si="2"/>
        <v>11</v>
      </c>
      <c r="AQ38" s="148">
        <f t="shared" si="3"/>
        <v>0</v>
      </c>
      <c r="AR38" s="128">
        <f t="shared" si="4"/>
        <v>12</v>
      </c>
      <c r="AS38" s="142" t="s">
        <v>126</v>
      </c>
      <c r="AT38" s="108" t="s">
        <v>249</v>
      </c>
      <c r="AU38" s="146" t="s">
        <v>246</v>
      </c>
      <c r="AV38" s="146" t="s">
        <v>266</v>
      </c>
      <c r="AW38" s="146" t="s">
        <v>248</v>
      </c>
    </row>
    <row r="39" spans="1:49" ht="23.5" x14ac:dyDescent="0.45">
      <c r="A39" s="121">
        <v>41</v>
      </c>
      <c r="B39" s="122">
        <v>3</v>
      </c>
      <c r="C39" s="123">
        <v>6</v>
      </c>
      <c r="D39" s="124">
        <v>2</v>
      </c>
      <c r="E39" s="125" t="s">
        <v>143</v>
      </c>
      <c r="F39" s="125" t="s">
        <v>144</v>
      </c>
      <c r="G39" s="126"/>
      <c r="H39" s="127"/>
      <c r="I39" s="127" t="s">
        <v>51</v>
      </c>
      <c r="J39" s="127"/>
      <c r="K39" s="127"/>
      <c r="L39" s="127"/>
      <c r="M39" s="127"/>
      <c r="N39" s="127"/>
      <c r="O39" s="127"/>
      <c r="P39" s="130"/>
      <c r="Q39" s="131"/>
      <c r="R39" s="131" t="s">
        <v>50</v>
      </c>
      <c r="S39" s="131"/>
      <c r="T39" s="131"/>
      <c r="U39" s="131"/>
      <c r="V39" s="131"/>
      <c r="W39" s="131"/>
      <c r="X39" s="131"/>
      <c r="Y39" s="131"/>
      <c r="Z39" s="131"/>
      <c r="AA39" s="131"/>
      <c r="AB39" s="131"/>
      <c r="AC39" s="131"/>
      <c r="AD39" s="131"/>
      <c r="AE39" s="131"/>
      <c r="AF39" s="131"/>
      <c r="AG39" s="131"/>
      <c r="AH39" s="131"/>
      <c r="AI39" s="131"/>
      <c r="AJ39" s="131" t="s">
        <v>50</v>
      </c>
      <c r="AK39" s="131"/>
      <c r="AL39" s="131" t="s">
        <v>50</v>
      </c>
      <c r="AM39" s="131"/>
      <c r="AN39" s="148">
        <f t="shared" si="0"/>
        <v>0</v>
      </c>
      <c r="AO39" s="148">
        <f t="shared" si="1"/>
        <v>3</v>
      </c>
      <c r="AP39" s="148">
        <f t="shared" si="2"/>
        <v>1</v>
      </c>
      <c r="AQ39" s="148">
        <f t="shared" si="3"/>
        <v>0</v>
      </c>
      <c r="AR39" s="128">
        <f t="shared" si="4"/>
        <v>4</v>
      </c>
      <c r="AS39" s="129" t="s">
        <v>57</v>
      </c>
      <c r="AT39" s="108" t="s">
        <v>249</v>
      </c>
      <c r="AU39" s="146" t="s">
        <v>246</v>
      </c>
      <c r="AV39" s="146" t="s">
        <v>266</v>
      </c>
      <c r="AW39" s="146" t="s">
        <v>248</v>
      </c>
    </row>
    <row r="40" spans="1:49" ht="23.5" x14ac:dyDescent="0.45">
      <c r="A40" s="121">
        <v>42</v>
      </c>
      <c r="B40" s="122">
        <v>3</v>
      </c>
      <c r="C40" s="123">
        <v>6</v>
      </c>
      <c r="D40" s="124">
        <v>2</v>
      </c>
      <c r="E40" s="136" t="s">
        <v>145</v>
      </c>
      <c r="F40" s="136" t="s">
        <v>146</v>
      </c>
      <c r="G40" s="126"/>
      <c r="H40" s="127"/>
      <c r="I40" s="127"/>
      <c r="J40" s="127"/>
      <c r="K40" s="127"/>
      <c r="L40" s="127"/>
      <c r="M40" s="127"/>
      <c r="N40" s="127" t="s">
        <v>51</v>
      </c>
      <c r="O40" s="127"/>
      <c r="P40" s="130" t="s">
        <v>51</v>
      </c>
      <c r="Q40" s="131"/>
      <c r="R40" s="131"/>
      <c r="S40" s="131"/>
      <c r="T40" s="131"/>
      <c r="U40" s="131"/>
      <c r="V40" s="131"/>
      <c r="W40" s="131"/>
      <c r="X40" s="131"/>
      <c r="Y40" s="131"/>
      <c r="Z40" s="131" t="s">
        <v>51</v>
      </c>
      <c r="AA40" s="131"/>
      <c r="AB40" s="131"/>
      <c r="AC40" s="131" t="s">
        <v>51</v>
      </c>
      <c r="AD40" s="131" t="s">
        <v>51</v>
      </c>
      <c r="AE40" s="131" t="s">
        <v>51</v>
      </c>
      <c r="AF40" s="131"/>
      <c r="AG40" s="131"/>
      <c r="AH40" s="131"/>
      <c r="AI40" s="131"/>
      <c r="AJ40" s="131"/>
      <c r="AK40" s="131"/>
      <c r="AL40" s="131" t="s">
        <v>50</v>
      </c>
      <c r="AM40" s="131"/>
      <c r="AN40" s="148">
        <f t="shared" si="0"/>
        <v>0</v>
      </c>
      <c r="AO40" s="148">
        <f t="shared" si="1"/>
        <v>1</v>
      </c>
      <c r="AP40" s="148">
        <f t="shared" si="2"/>
        <v>6</v>
      </c>
      <c r="AQ40" s="148">
        <f t="shared" si="3"/>
        <v>0</v>
      </c>
      <c r="AR40" s="128">
        <f t="shared" si="4"/>
        <v>7</v>
      </c>
      <c r="AS40" s="137" t="s">
        <v>87</v>
      </c>
      <c r="AT40" s="108" t="s">
        <v>249</v>
      </c>
      <c r="AU40" s="146" t="s">
        <v>246</v>
      </c>
      <c r="AV40" s="146" t="s">
        <v>266</v>
      </c>
      <c r="AW40" s="146" t="s">
        <v>248</v>
      </c>
    </row>
    <row r="41" spans="1:49" ht="23.5" x14ac:dyDescent="0.45">
      <c r="A41" s="121">
        <v>43</v>
      </c>
      <c r="B41" s="122">
        <v>3</v>
      </c>
      <c r="C41" s="123">
        <v>6</v>
      </c>
      <c r="D41" s="124">
        <v>2</v>
      </c>
      <c r="E41" s="136" t="s">
        <v>155</v>
      </c>
      <c r="F41" s="136" t="s">
        <v>156</v>
      </c>
      <c r="G41" s="126"/>
      <c r="H41" s="127"/>
      <c r="I41" s="127"/>
      <c r="J41" s="127" t="s">
        <v>52</v>
      </c>
      <c r="K41" s="127" t="s">
        <v>52</v>
      </c>
      <c r="L41" s="127"/>
      <c r="M41" s="127"/>
      <c r="N41" s="127"/>
      <c r="O41" s="127"/>
      <c r="P41" s="130"/>
      <c r="Q41" s="131"/>
      <c r="R41" s="131"/>
      <c r="S41" s="131"/>
      <c r="T41" s="131"/>
      <c r="U41" s="131"/>
      <c r="V41" s="131"/>
      <c r="W41" s="131"/>
      <c r="X41" s="131"/>
      <c r="Y41" s="131"/>
      <c r="Z41" s="131"/>
      <c r="AA41" s="131"/>
      <c r="AB41" s="131" t="s">
        <v>51</v>
      </c>
      <c r="AC41" s="131"/>
      <c r="AD41" s="131"/>
      <c r="AE41" s="131"/>
      <c r="AF41" s="131"/>
      <c r="AG41" s="131"/>
      <c r="AH41" s="131" t="s">
        <v>51</v>
      </c>
      <c r="AI41" s="131"/>
      <c r="AJ41" s="131"/>
      <c r="AK41" s="131"/>
      <c r="AL41" s="131" t="s">
        <v>51</v>
      </c>
      <c r="AM41" s="131"/>
      <c r="AN41" s="148">
        <f t="shared" si="0"/>
        <v>0</v>
      </c>
      <c r="AO41" s="148">
        <f t="shared" si="1"/>
        <v>0</v>
      </c>
      <c r="AP41" s="148">
        <f t="shared" si="2"/>
        <v>3</v>
      </c>
      <c r="AQ41" s="148">
        <f t="shared" si="3"/>
        <v>2</v>
      </c>
      <c r="AR41" s="128">
        <f t="shared" si="4"/>
        <v>5</v>
      </c>
      <c r="AS41" s="137" t="s">
        <v>87</v>
      </c>
      <c r="AT41" s="108" t="s">
        <v>249</v>
      </c>
      <c r="AU41" s="146" t="s">
        <v>246</v>
      </c>
      <c r="AV41" s="146" t="s">
        <v>266</v>
      </c>
      <c r="AW41" s="146" t="s">
        <v>248</v>
      </c>
    </row>
    <row r="42" spans="1:49" ht="23.5" x14ac:dyDescent="0.45">
      <c r="A42" s="121">
        <v>44</v>
      </c>
      <c r="B42" s="122">
        <v>3</v>
      </c>
      <c r="C42" s="123">
        <v>6</v>
      </c>
      <c r="D42" s="124">
        <v>2</v>
      </c>
      <c r="E42" s="136" t="s">
        <v>157</v>
      </c>
      <c r="F42" s="136" t="s">
        <v>158</v>
      </c>
      <c r="G42" s="126"/>
      <c r="H42" s="127"/>
      <c r="I42" s="127"/>
      <c r="J42" s="127" t="s">
        <v>52</v>
      </c>
      <c r="K42" s="127" t="s">
        <v>52</v>
      </c>
      <c r="L42" s="127"/>
      <c r="M42" s="127"/>
      <c r="N42" s="127"/>
      <c r="O42" s="127"/>
      <c r="P42" s="130"/>
      <c r="Q42" s="131"/>
      <c r="R42" s="131"/>
      <c r="S42" s="131"/>
      <c r="T42" s="131"/>
      <c r="U42" s="131"/>
      <c r="V42" s="131"/>
      <c r="W42" s="131"/>
      <c r="X42" s="131"/>
      <c r="Y42" s="131"/>
      <c r="Z42" s="131"/>
      <c r="AA42" s="131"/>
      <c r="AB42" s="131" t="s">
        <v>51</v>
      </c>
      <c r="AC42" s="131"/>
      <c r="AD42" s="131"/>
      <c r="AE42" s="131"/>
      <c r="AF42" s="131"/>
      <c r="AG42" s="131"/>
      <c r="AH42" s="131" t="s">
        <v>51</v>
      </c>
      <c r="AI42" s="131"/>
      <c r="AJ42" s="131"/>
      <c r="AK42" s="131"/>
      <c r="AL42" s="131" t="s">
        <v>51</v>
      </c>
      <c r="AM42" s="131"/>
      <c r="AN42" s="148">
        <f t="shared" si="0"/>
        <v>0</v>
      </c>
      <c r="AO42" s="148">
        <f t="shared" si="1"/>
        <v>0</v>
      </c>
      <c r="AP42" s="148">
        <f t="shared" si="2"/>
        <v>3</v>
      </c>
      <c r="AQ42" s="148">
        <f t="shared" si="3"/>
        <v>2</v>
      </c>
      <c r="AR42" s="128">
        <f t="shared" si="4"/>
        <v>5</v>
      </c>
      <c r="AS42" s="137" t="s">
        <v>87</v>
      </c>
      <c r="AT42" s="108" t="s">
        <v>249</v>
      </c>
      <c r="AU42" s="146" t="s">
        <v>246</v>
      </c>
      <c r="AV42" s="146" t="s">
        <v>266</v>
      </c>
      <c r="AW42" s="146" t="s">
        <v>248</v>
      </c>
    </row>
    <row r="43" spans="1:49" ht="23.5" x14ac:dyDescent="0.45">
      <c r="A43" s="121">
        <v>45</v>
      </c>
      <c r="B43" s="122">
        <v>3</v>
      </c>
      <c r="C43" s="123">
        <v>6</v>
      </c>
      <c r="D43" s="124">
        <v>2</v>
      </c>
      <c r="E43" s="136" t="s">
        <v>159</v>
      </c>
      <c r="F43" s="136" t="s">
        <v>160</v>
      </c>
      <c r="G43" s="126"/>
      <c r="H43" s="127"/>
      <c r="I43" s="127"/>
      <c r="J43" s="127" t="s">
        <v>52</v>
      </c>
      <c r="K43" s="127" t="s">
        <v>52</v>
      </c>
      <c r="L43" s="127"/>
      <c r="M43" s="127"/>
      <c r="N43" s="127"/>
      <c r="O43" s="127"/>
      <c r="P43" s="130"/>
      <c r="Q43" s="131"/>
      <c r="R43" s="131"/>
      <c r="S43" s="131"/>
      <c r="T43" s="131"/>
      <c r="U43" s="131"/>
      <c r="V43" s="131"/>
      <c r="W43" s="131"/>
      <c r="X43" s="131"/>
      <c r="Y43" s="131"/>
      <c r="Z43" s="131"/>
      <c r="AA43" s="131"/>
      <c r="AB43" s="131" t="s">
        <v>51</v>
      </c>
      <c r="AC43" s="131"/>
      <c r="AD43" s="131"/>
      <c r="AE43" s="131"/>
      <c r="AF43" s="131"/>
      <c r="AG43" s="131"/>
      <c r="AH43" s="131"/>
      <c r="AI43" s="131"/>
      <c r="AJ43" s="131"/>
      <c r="AK43" s="131"/>
      <c r="AL43" s="131" t="s">
        <v>51</v>
      </c>
      <c r="AM43" s="131"/>
      <c r="AN43" s="148">
        <f t="shared" si="0"/>
        <v>0</v>
      </c>
      <c r="AO43" s="148">
        <f t="shared" si="1"/>
        <v>0</v>
      </c>
      <c r="AP43" s="148">
        <f t="shared" si="2"/>
        <v>2</v>
      </c>
      <c r="AQ43" s="148">
        <f t="shared" si="3"/>
        <v>2</v>
      </c>
      <c r="AR43" s="128">
        <f t="shared" si="4"/>
        <v>4</v>
      </c>
      <c r="AS43" s="137" t="s">
        <v>87</v>
      </c>
      <c r="AT43" s="108" t="s">
        <v>249</v>
      </c>
      <c r="AU43" s="146" t="s">
        <v>246</v>
      </c>
      <c r="AV43" s="146" t="s">
        <v>266</v>
      </c>
      <c r="AW43" s="146" t="s">
        <v>248</v>
      </c>
    </row>
    <row r="44" spans="1:49" ht="23.5" x14ac:dyDescent="0.35">
      <c r="A44" s="144">
        <v>9</v>
      </c>
      <c r="B44" s="144">
        <v>1</v>
      </c>
      <c r="C44" s="144">
        <v>2</v>
      </c>
      <c r="D44" s="144">
        <v>2</v>
      </c>
      <c r="E44" s="144" t="s">
        <v>75</v>
      </c>
      <c r="F44" s="144" t="s">
        <v>76</v>
      </c>
      <c r="G44" s="144" t="s">
        <v>50</v>
      </c>
      <c r="H44" s="144"/>
      <c r="I44" s="144"/>
      <c r="J44" s="144"/>
      <c r="K44" s="144"/>
      <c r="L44" s="144"/>
      <c r="M44" s="144"/>
      <c r="N44" s="144"/>
      <c r="O44" s="144"/>
      <c r="P44" s="144"/>
      <c r="Q44" s="144"/>
      <c r="R44" s="144"/>
      <c r="S44" s="144"/>
      <c r="T44" s="144"/>
      <c r="U44" s="144"/>
      <c r="V44" s="144"/>
      <c r="W44" s="144"/>
      <c r="X44" s="144"/>
      <c r="Y44" s="144" t="s">
        <v>49</v>
      </c>
      <c r="Z44" s="144"/>
      <c r="AA44" s="144"/>
      <c r="AB44" s="144"/>
      <c r="AC44" s="144"/>
      <c r="AD44" s="144"/>
      <c r="AE44" s="144"/>
      <c r="AF44" s="144"/>
      <c r="AG44" s="144"/>
      <c r="AH44" s="144" t="s">
        <v>49</v>
      </c>
      <c r="AI44" s="144" t="s">
        <v>50</v>
      </c>
      <c r="AJ44" s="144"/>
      <c r="AK44" s="144"/>
      <c r="AL44" s="144"/>
      <c r="AM44" s="144"/>
      <c r="AN44" s="148">
        <f t="shared" si="0"/>
        <v>2</v>
      </c>
      <c r="AO44" s="148">
        <f t="shared" si="1"/>
        <v>2</v>
      </c>
      <c r="AP44" s="148">
        <f t="shared" si="2"/>
        <v>0</v>
      </c>
      <c r="AQ44" s="148">
        <f t="shared" si="3"/>
        <v>0</v>
      </c>
      <c r="AR44" s="128">
        <f t="shared" si="4"/>
        <v>4</v>
      </c>
      <c r="AS44" s="146" t="s">
        <v>57</v>
      </c>
      <c r="AT44" s="108" t="s">
        <v>246</v>
      </c>
      <c r="AU44" s="146" t="s">
        <v>58</v>
      </c>
    </row>
    <row r="45" spans="1:49" ht="23.5" x14ac:dyDescent="0.35">
      <c r="A45" s="144">
        <v>9</v>
      </c>
      <c r="B45" s="144">
        <v>1</v>
      </c>
      <c r="C45" s="144">
        <v>2</v>
      </c>
      <c r="D45" s="144">
        <v>2</v>
      </c>
      <c r="E45" s="144" t="s">
        <v>75</v>
      </c>
      <c r="F45" s="144" t="s">
        <v>76</v>
      </c>
      <c r="G45" s="144" t="s">
        <v>50</v>
      </c>
      <c r="H45" s="144"/>
      <c r="I45" s="144"/>
      <c r="J45" s="144"/>
      <c r="K45" s="144"/>
      <c r="L45" s="144"/>
      <c r="M45" s="144"/>
      <c r="N45" s="144"/>
      <c r="O45" s="144"/>
      <c r="P45" s="144"/>
      <c r="Q45" s="144"/>
      <c r="R45" s="144"/>
      <c r="S45" s="144"/>
      <c r="T45" s="144"/>
      <c r="U45" s="144"/>
      <c r="V45" s="144"/>
      <c r="W45" s="144"/>
      <c r="X45" s="144"/>
      <c r="Y45" s="144" t="s">
        <v>49</v>
      </c>
      <c r="Z45" s="144"/>
      <c r="AA45" s="144"/>
      <c r="AB45" s="144"/>
      <c r="AC45" s="144"/>
      <c r="AD45" s="144"/>
      <c r="AE45" s="144"/>
      <c r="AF45" s="144"/>
      <c r="AG45" s="144"/>
      <c r="AH45" s="144" t="s">
        <v>50</v>
      </c>
      <c r="AI45" s="144" t="s">
        <v>50</v>
      </c>
      <c r="AJ45" s="144"/>
      <c r="AK45" s="144"/>
      <c r="AL45" s="144"/>
      <c r="AM45" s="144"/>
      <c r="AN45" s="148">
        <f t="shared" si="0"/>
        <v>1</v>
      </c>
      <c r="AO45" s="148">
        <f t="shared" si="1"/>
        <v>3</v>
      </c>
      <c r="AP45" s="148">
        <f t="shared" si="2"/>
        <v>0</v>
      </c>
      <c r="AQ45" s="148">
        <f t="shared" si="3"/>
        <v>0</v>
      </c>
      <c r="AR45" s="128">
        <f t="shared" si="4"/>
        <v>4</v>
      </c>
      <c r="AS45" s="146" t="s">
        <v>57</v>
      </c>
      <c r="AT45" s="108" t="s">
        <v>263</v>
      </c>
      <c r="AV45" s="146" t="s">
        <v>58</v>
      </c>
      <c r="AW45" s="146" t="s">
        <v>58</v>
      </c>
    </row>
    <row r="46" spans="1:49" ht="23.5" x14ac:dyDescent="0.35">
      <c r="A46" s="144">
        <v>21</v>
      </c>
      <c r="B46" s="144">
        <v>2</v>
      </c>
      <c r="C46" s="144">
        <v>3</v>
      </c>
      <c r="D46" s="144">
        <v>2</v>
      </c>
      <c r="E46" s="144" t="s">
        <v>101</v>
      </c>
      <c r="F46" s="144" t="s">
        <v>102</v>
      </c>
      <c r="G46" s="144"/>
      <c r="H46" s="144"/>
      <c r="I46" s="144" t="s">
        <v>50</v>
      </c>
      <c r="J46" s="144"/>
      <c r="K46" s="144"/>
      <c r="L46" s="144"/>
      <c r="M46" s="144"/>
      <c r="N46" s="144"/>
      <c r="O46" s="144"/>
      <c r="P46" s="144"/>
      <c r="Q46" s="144" t="s">
        <v>50</v>
      </c>
      <c r="R46" s="144"/>
      <c r="S46" s="144"/>
      <c r="T46" s="144" t="s">
        <v>49</v>
      </c>
      <c r="U46" s="144"/>
      <c r="V46" s="144"/>
      <c r="W46" s="144"/>
      <c r="X46" s="144"/>
      <c r="Y46" s="144"/>
      <c r="Z46" s="144"/>
      <c r="AA46" s="144"/>
      <c r="AB46" s="144"/>
      <c r="AC46" s="144" t="s">
        <v>49</v>
      </c>
      <c r="AD46" s="144" t="s">
        <v>49</v>
      </c>
      <c r="AE46" s="144" t="s">
        <v>49</v>
      </c>
      <c r="AF46" s="144"/>
      <c r="AG46" s="144"/>
      <c r="AH46" s="144"/>
      <c r="AI46" s="144"/>
      <c r="AJ46" s="144"/>
      <c r="AK46" s="144"/>
      <c r="AL46" s="144"/>
      <c r="AM46" s="144" t="s">
        <v>49</v>
      </c>
      <c r="AN46" s="148">
        <f t="shared" si="0"/>
        <v>5</v>
      </c>
      <c r="AO46" s="148">
        <f t="shared" si="1"/>
        <v>2</v>
      </c>
      <c r="AP46" s="148">
        <f t="shared" si="2"/>
        <v>0</v>
      </c>
      <c r="AQ46" s="148">
        <f t="shared" si="3"/>
        <v>0</v>
      </c>
      <c r="AR46" s="128">
        <f t="shared" si="4"/>
        <v>7</v>
      </c>
      <c r="AS46" s="12" t="s">
        <v>69</v>
      </c>
      <c r="AT46" s="108" t="s">
        <v>246</v>
      </c>
      <c r="AU46" s="146" t="s">
        <v>58</v>
      </c>
    </row>
    <row r="47" spans="1:49" ht="23.5" x14ac:dyDescent="0.35">
      <c r="A47" s="144">
        <v>21</v>
      </c>
      <c r="B47" s="144">
        <v>2</v>
      </c>
      <c r="C47" s="144">
        <v>3</v>
      </c>
      <c r="D47" s="144">
        <v>2</v>
      </c>
      <c r="E47" s="144" t="s">
        <v>101</v>
      </c>
      <c r="F47" s="144" t="s">
        <v>102</v>
      </c>
      <c r="G47" s="144"/>
      <c r="H47" s="144"/>
      <c r="I47" s="144" t="s">
        <v>50</v>
      </c>
      <c r="J47" s="144"/>
      <c r="K47" s="144"/>
      <c r="L47" s="144"/>
      <c r="M47" s="144"/>
      <c r="N47" s="144"/>
      <c r="O47" s="144"/>
      <c r="P47" s="144"/>
      <c r="Q47" s="144" t="s">
        <v>49</v>
      </c>
      <c r="R47" s="144"/>
      <c r="S47" s="144"/>
      <c r="T47" s="144" t="s">
        <v>49</v>
      </c>
      <c r="U47" s="144"/>
      <c r="V47" s="144"/>
      <c r="W47" s="144"/>
      <c r="X47" s="144"/>
      <c r="Y47" s="144"/>
      <c r="Z47" s="144"/>
      <c r="AA47" s="144"/>
      <c r="AB47" s="144"/>
      <c r="AC47" s="144" t="s">
        <v>49</v>
      </c>
      <c r="AD47" s="144" t="s">
        <v>49</v>
      </c>
      <c r="AE47" s="144" t="s">
        <v>49</v>
      </c>
      <c r="AF47" s="144"/>
      <c r="AG47" s="144"/>
      <c r="AH47" s="144"/>
      <c r="AI47" s="144"/>
      <c r="AJ47" s="144"/>
      <c r="AK47" s="144"/>
      <c r="AL47" s="144" t="s">
        <v>49</v>
      </c>
      <c r="AM47" s="144"/>
      <c r="AN47" s="148">
        <f t="shared" si="0"/>
        <v>6</v>
      </c>
      <c r="AO47" s="148">
        <f t="shared" si="1"/>
        <v>1</v>
      </c>
      <c r="AP47" s="148">
        <f t="shared" si="2"/>
        <v>0</v>
      </c>
      <c r="AQ47" s="148">
        <f t="shared" si="3"/>
        <v>0</v>
      </c>
      <c r="AR47" s="128">
        <f t="shared" si="4"/>
        <v>7</v>
      </c>
      <c r="AS47" s="12" t="s">
        <v>69</v>
      </c>
      <c r="AT47" s="108" t="s">
        <v>263</v>
      </c>
      <c r="AV47" s="146" t="s">
        <v>58</v>
      </c>
      <c r="AW47" s="146" t="s">
        <v>58</v>
      </c>
    </row>
    <row r="48" spans="1:49" ht="23.5" x14ac:dyDescent="0.35">
      <c r="A48" s="144">
        <v>24</v>
      </c>
      <c r="B48" s="144">
        <v>2</v>
      </c>
      <c r="C48" s="144">
        <v>4</v>
      </c>
      <c r="D48" s="144">
        <v>2</v>
      </c>
      <c r="E48" s="144" t="s">
        <v>108</v>
      </c>
      <c r="F48" s="144" t="s">
        <v>109</v>
      </c>
      <c r="G48" s="144"/>
      <c r="H48" s="144"/>
      <c r="I48" s="144" t="s">
        <v>50</v>
      </c>
      <c r="J48" s="144"/>
      <c r="K48" s="144"/>
      <c r="L48" s="144"/>
      <c r="M48" s="144"/>
      <c r="N48" s="144"/>
      <c r="O48" s="144"/>
      <c r="P48" s="144"/>
      <c r="Q48" s="144" t="s">
        <v>50</v>
      </c>
      <c r="R48" s="144"/>
      <c r="S48" s="144"/>
      <c r="T48" s="144"/>
      <c r="U48" s="144" t="s">
        <v>49</v>
      </c>
      <c r="V48" s="144" t="s">
        <v>49</v>
      </c>
      <c r="W48" s="144"/>
      <c r="X48" s="144"/>
      <c r="Y48" s="144"/>
      <c r="Z48" s="144"/>
      <c r="AA48" s="144"/>
      <c r="AB48" s="144"/>
      <c r="AC48" s="144"/>
      <c r="AD48" s="144"/>
      <c r="AE48" s="144"/>
      <c r="AF48" s="144"/>
      <c r="AG48" s="144"/>
      <c r="AH48" s="144"/>
      <c r="AI48" s="144"/>
      <c r="AJ48" s="144" t="s">
        <v>49</v>
      </c>
      <c r="AK48" s="144"/>
      <c r="AL48" s="144" t="s">
        <v>49</v>
      </c>
      <c r="AM48" s="144"/>
      <c r="AN48" s="148">
        <f t="shared" si="0"/>
        <v>4</v>
      </c>
      <c r="AO48" s="148">
        <f t="shared" si="1"/>
        <v>2</v>
      </c>
      <c r="AP48" s="148">
        <f t="shared" si="2"/>
        <v>0</v>
      </c>
      <c r="AQ48" s="148">
        <f t="shared" si="3"/>
        <v>0</v>
      </c>
      <c r="AR48" s="128">
        <f t="shared" si="4"/>
        <v>6</v>
      </c>
      <c r="AS48" s="146" t="s">
        <v>57</v>
      </c>
      <c r="AT48" s="108" t="s">
        <v>246</v>
      </c>
      <c r="AU48" s="146" t="s">
        <v>58</v>
      </c>
    </row>
    <row r="49" spans="1:49" ht="23.5" x14ac:dyDescent="0.35">
      <c r="A49" s="144">
        <v>24</v>
      </c>
      <c r="B49" s="144">
        <v>2</v>
      </c>
      <c r="C49" s="144">
        <v>4</v>
      </c>
      <c r="D49" s="144">
        <v>2</v>
      </c>
      <c r="E49" s="144" t="s">
        <v>108</v>
      </c>
      <c r="F49" s="144" t="s">
        <v>109</v>
      </c>
      <c r="G49" s="144"/>
      <c r="H49" s="144"/>
      <c r="I49" s="144" t="s">
        <v>49</v>
      </c>
      <c r="J49" s="144"/>
      <c r="K49" s="144"/>
      <c r="L49" s="144"/>
      <c r="M49" s="144"/>
      <c r="N49" s="144"/>
      <c r="O49" s="144"/>
      <c r="P49" s="144"/>
      <c r="Q49" s="144" t="s">
        <v>49</v>
      </c>
      <c r="R49" s="144"/>
      <c r="S49" s="144"/>
      <c r="T49" s="144"/>
      <c r="U49" s="144" t="s">
        <v>49</v>
      </c>
      <c r="V49" s="144" t="s">
        <v>49</v>
      </c>
      <c r="W49" s="144"/>
      <c r="X49" s="144"/>
      <c r="Y49" s="144"/>
      <c r="Z49" s="144"/>
      <c r="AA49" s="144"/>
      <c r="AB49" s="144"/>
      <c r="AC49" s="144"/>
      <c r="AD49" s="144"/>
      <c r="AE49" s="144"/>
      <c r="AF49" s="144"/>
      <c r="AG49" s="144"/>
      <c r="AH49" s="144"/>
      <c r="AI49" s="144"/>
      <c r="AJ49" s="144" t="s">
        <v>49</v>
      </c>
      <c r="AK49" s="144"/>
      <c r="AL49" s="144" t="s">
        <v>49</v>
      </c>
      <c r="AM49" s="144"/>
      <c r="AN49" s="148">
        <f t="shared" si="0"/>
        <v>6</v>
      </c>
      <c r="AO49" s="148">
        <f t="shared" si="1"/>
        <v>0</v>
      </c>
      <c r="AP49" s="148">
        <f t="shared" si="2"/>
        <v>0</v>
      </c>
      <c r="AQ49" s="148">
        <f t="shared" si="3"/>
        <v>0</v>
      </c>
      <c r="AR49" s="128">
        <f t="shared" si="4"/>
        <v>6</v>
      </c>
      <c r="AS49" s="146" t="s">
        <v>57</v>
      </c>
      <c r="AT49" s="108" t="s">
        <v>263</v>
      </c>
      <c r="AV49" s="146" t="s">
        <v>58</v>
      </c>
      <c r="AW49" s="146" t="s">
        <v>58</v>
      </c>
    </row>
    <row r="50" spans="1:49" ht="23.5" x14ac:dyDescent="0.35">
      <c r="A50" s="144">
        <v>31</v>
      </c>
      <c r="B50" s="144">
        <v>2</v>
      </c>
      <c r="C50" s="144">
        <v>4</v>
      </c>
      <c r="D50" s="144">
        <v>3</v>
      </c>
      <c r="E50" s="144" t="s">
        <v>122</v>
      </c>
      <c r="F50" s="144" t="s">
        <v>123</v>
      </c>
      <c r="G50" s="144"/>
      <c r="H50" s="144"/>
      <c r="I50" s="144" t="s">
        <v>50</v>
      </c>
      <c r="J50" s="144"/>
      <c r="K50" s="144"/>
      <c r="L50" s="144"/>
      <c r="M50" s="144"/>
      <c r="N50" s="144"/>
      <c r="O50" s="144"/>
      <c r="P50" s="144"/>
      <c r="Q50" s="144"/>
      <c r="R50" s="144"/>
      <c r="S50" s="144"/>
      <c r="T50" s="144" t="s">
        <v>50</v>
      </c>
      <c r="U50" s="144" t="s">
        <v>49</v>
      </c>
      <c r="V50" s="144"/>
      <c r="W50" s="144" t="s">
        <v>50</v>
      </c>
      <c r="X50" s="144"/>
      <c r="Y50" s="144"/>
      <c r="Z50" s="144"/>
      <c r="AA50" s="144"/>
      <c r="AB50" s="144"/>
      <c r="AC50" s="144"/>
      <c r="AD50" s="144"/>
      <c r="AE50" s="144"/>
      <c r="AF50" s="144"/>
      <c r="AG50" s="144"/>
      <c r="AH50" s="144"/>
      <c r="AI50" s="144"/>
      <c r="AJ50" s="144"/>
      <c r="AK50" s="144"/>
      <c r="AL50" s="144" t="s">
        <v>50</v>
      </c>
      <c r="AM50" s="144"/>
      <c r="AN50" s="148">
        <f t="shared" si="0"/>
        <v>1</v>
      </c>
      <c r="AO50" s="148">
        <f t="shared" si="1"/>
        <v>4</v>
      </c>
      <c r="AP50" s="148">
        <f t="shared" si="2"/>
        <v>0</v>
      </c>
      <c r="AQ50" s="148">
        <f t="shared" si="3"/>
        <v>0</v>
      </c>
      <c r="AR50" s="128">
        <f t="shared" si="4"/>
        <v>5</v>
      </c>
      <c r="AS50" s="146" t="s">
        <v>57</v>
      </c>
      <c r="AT50" s="108" t="s">
        <v>246</v>
      </c>
      <c r="AU50" s="146" t="s">
        <v>58</v>
      </c>
    </row>
    <row r="51" spans="1:49" ht="23.5" x14ac:dyDescent="0.35">
      <c r="A51" s="144">
        <v>31</v>
      </c>
      <c r="B51" s="144">
        <v>2</v>
      </c>
      <c r="C51" s="144">
        <v>4</v>
      </c>
      <c r="D51" s="144">
        <v>3</v>
      </c>
      <c r="E51" s="144" t="s">
        <v>122</v>
      </c>
      <c r="F51" s="144" t="s">
        <v>123</v>
      </c>
      <c r="G51" s="144"/>
      <c r="H51" s="144"/>
      <c r="I51" s="144" t="s">
        <v>50</v>
      </c>
      <c r="J51" s="144"/>
      <c r="K51" s="144"/>
      <c r="L51" s="144"/>
      <c r="M51" s="144"/>
      <c r="N51" s="144"/>
      <c r="O51" s="144"/>
      <c r="P51" s="144"/>
      <c r="Q51" s="144"/>
      <c r="R51" s="144"/>
      <c r="S51" s="144"/>
      <c r="T51" s="144" t="s">
        <v>49</v>
      </c>
      <c r="U51" s="144" t="s">
        <v>49</v>
      </c>
      <c r="V51" s="144"/>
      <c r="W51" s="144" t="s">
        <v>51</v>
      </c>
      <c r="X51" s="144"/>
      <c r="Y51" s="144"/>
      <c r="Z51" s="144"/>
      <c r="AA51" s="144"/>
      <c r="AB51" s="144"/>
      <c r="AC51" s="144"/>
      <c r="AD51" s="144"/>
      <c r="AE51" s="144"/>
      <c r="AF51" s="144"/>
      <c r="AG51" s="144"/>
      <c r="AH51" s="144"/>
      <c r="AI51" s="144"/>
      <c r="AJ51" s="144"/>
      <c r="AK51" s="144"/>
      <c r="AL51" s="144" t="s">
        <v>50</v>
      </c>
      <c r="AM51" s="144"/>
      <c r="AN51" s="148">
        <f t="shared" si="0"/>
        <v>2</v>
      </c>
      <c r="AO51" s="148">
        <f t="shared" si="1"/>
        <v>2</v>
      </c>
      <c r="AP51" s="148">
        <f t="shared" si="2"/>
        <v>1</v>
      </c>
      <c r="AQ51" s="148">
        <f t="shared" si="3"/>
        <v>0</v>
      </c>
      <c r="AR51" s="128">
        <f t="shared" si="4"/>
        <v>5</v>
      </c>
      <c r="AS51" s="146" t="s">
        <v>57</v>
      </c>
      <c r="AT51" s="108" t="s">
        <v>263</v>
      </c>
      <c r="AV51" s="146" t="s">
        <v>58</v>
      </c>
      <c r="AW51" s="146" t="s">
        <v>58</v>
      </c>
    </row>
    <row r="52" spans="1:49" ht="23.5" x14ac:dyDescent="0.35">
      <c r="A52" s="144">
        <v>33</v>
      </c>
      <c r="B52" s="144">
        <v>3</v>
      </c>
      <c r="C52" s="144">
        <v>5</v>
      </c>
      <c r="D52" s="144">
        <v>2</v>
      </c>
      <c r="E52" s="144" t="s">
        <v>127</v>
      </c>
      <c r="F52" s="144" t="s">
        <v>128</v>
      </c>
      <c r="G52" s="144"/>
      <c r="H52" s="144"/>
      <c r="I52" s="144" t="s">
        <v>50</v>
      </c>
      <c r="J52" s="144"/>
      <c r="K52" s="144"/>
      <c r="L52" s="144"/>
      <c r="M52" s="144"/>
      <c r="N52" s="144"/>
      <c r="O52" s="144"/>
      <c r="P52" s="144"/>
      <c r="Q52" s="144"/>
      <c r="R52" s="144"/>
      <c r="S52" s="144"/>
      <c r="T52" s="144"/>
      <c r="U52" s="144"/>
      <c r="V52" s="144" t="s">
        <v>50</v>
      </c>
      <c r="W52" s="144"/>
      <c r="X52" s="144"/>
      <c r="Y52" s="144"/>
      <c r="Z52" s="144"/>
      <c r="AA52" s="144"/>
      <c r="AB52" s="144"/>
      <c r="AC52" s="144"/>
      <c r="AD52" s="144"/>
      <c r="AE52" s="144"/>
      <c r="AF52" s="144"/>
      <c r="AG52" s="144"/>
      <c r="AH52" s="144"/>
      <c r="AI52" s="144"/>
      <c r="AJ52" s="144" t="s">
        <v>49</v>
      </c>
      <c r="AK52" s="144"/>
      <c r="AL52" s="144" t="s">
        <v>50</v>
      </c>
      <c r="AM52" s="144"/>
      <c r="AN52" s="148">
        <f t="shared" si="0"/>
        <v>1</v>
      </c>
      <c r="AO52" s="148">
        <f t="shared" si="1"/>
        <v>3</v>
      </c>
      <c r="AP52" s="148">
        <f t="shared" si="2"/>
        <v>0</v>
      </c>
      <c r="AQ52" s="148">
        <f t="shared" si="3"/>
        <v>0</v>
      </c>
      <c r="AR52" s="128">
        <f t="shared" si="4"/>
        <v>4</v>
      </c>
      <c r="AS52" s="146" t="s">
        <v>57</v>
      </c>
      <c r="AT52" s="108" t="s">
        <v>246</v>
      </c>
      <c r="AU52" s="146" t="s">
        <v>58</v>
      </c>
    </row>
    <row r="53" spans="1:49" ht="23.5" x14ac:dyDescent="0.35">
      <c r="A53" s="144">
        <v>33</v>
      </c>
      <c r="B53" s="144">
        <v>3</v>
      </c>
      <c r="C53" s="144">
        <v>5</v>
      </c>
      <c r="D53" s="144">
        <v>2</v>
      </c>
      <c r="E53" s="144" t="s">
        <v>127</v>
      </c>
      <c r="F53" s="144" t="s">
        <v>128</v>
      </c>
      <c r="G53" s="144"/>
      <c r="H53" s="144"/>
      <c r="I53" s="144" t="s">
        <v>51</v>
      </c>
      <c r="J53" s="144"/>
      <c r="K53" s="144"/>
      <c r="L53" s="144"/>
      <c r="M53" s="144"/>
      <c r="N53" s="144"/>
      <c r="O53" s="144"/>
      <c r="P53" s="144"/>
      <c r="Q53" s="144"/>
      <c r="R53" s="144"/>
      <c r="S53" s="144"/>
      <c r="T53" s="144"/>
      <c r="U53" s="144"/>
      <c r="V53" s="144" t="s">
        <v>50</v>
      </c>
      <c r="W53" s="144"/>
      <c r="X53" s="144"/>
      <c r="Y53" s="144"/>
      <c r="Z53" s="144"/>
      <c r="AA53" s="144"/>
      <c r="AB53" s="144"/>
      <c r="AC53" s="144"/>
      <c r="AD53" s="144"/>
      <c r="AE53" s="144"/>
      <c r="AF53" s="144"/>
      <c r="AG53" s="144"/>
      <c r="AH53" s="144"/>
      <c r="AI53" s="144"/>
      <c r="AJ53" s="144" t="s">
        <v>50</v>
      </c>
      <c r="AK53" s="144"/>
      <c r="AL53" s="144" t="s">
        <v>50</v>
      </c>
      <c r="AM53" s="144"/>
      <c r="AN53" s="148">
        <f t="shared" si="0"/>
        <v>0</v>
      </c>
      <c r="AO53" s="148">
        <f t="shared" si="1"/>
        <v>3</v>
      </c>
      <c r="AP53" s="148">
        <f t="shared" si="2"/>
        <v>1</v>
      </c>
      <c r="AQ53" s="148">
        <f t="shared" si="3"/>
        <v>0</v>
      </c>
      <c r="AR53" s="128">
        <f t="shared" si="4"/>
        <v>4</v>
      </c>
      <c r="AS53" s="146" t="s">
        <v>57</v>
      </c>
      <c r="AT53" s="108" t="s">
        <v>263</v>
      </c>
      <c r="AV53" s="146" t="s">
        <v>58</v>
      </c>
      <c r="AW53" s="146" t="s">
        <v>58</v>
      </c>
    </row>
    <row r="54" spans="1:49" ht="23.5" x14ac:dyDescent="0.35">
      <c r="A54" s="144">
        <v>39</v>
      </c>
      <c r="B54" s="144">
        <v>3</v>
      </c>
      <c r="C54" s="144">
        <v>5</v>
      </c>
      <c r="D54" s="144">
        <v>3</v>
      </c>
      <c r="E54" s="144" t="s">
        <v>139</v>
      </c>
      <c r="F54" s="144" t="s">
        <v>140</v>
      </c>
      <c r="G54" s="144"/>
      <c r="H54" s="144"/>
      <c r="I54" s="144" t="s">
        <v>51</v>
      </c>
      <c r="J54" s="144"/>
      <c r="K54" s="144"/>
      <c r="L54" s="144"/>
      <c r="M54" s="144"/>
      <c r="N54" s="144"/>
      <c r="O54" s="144"/>
      <c r="P54" s="144"/>
      <c r="Q54" s="144"/>
      <c r="R54" s="144"/>
      <c r="S54" s="144"/>
      <c r="T54" s="144" t="s">
        <v>50</v>
      </c>
      <c r="U54" s="144" t="s">
        <v>50</v>
      </c>
      <c r="V54" s="144"/>
      <c r="W54" s="144" t="s">
        <v>51</v>
      </c>
      <c r="X54" s="144"/>
      <c r="Y54" s="144" t="s">
        <v>51</v>
      </c>
      <c r="Z54" s="144"/>
      <c r="AA54" s="144"/>
      <c r="AB54" s="144"/>
      <c r="AC54" s="144"/>
      <c r="AD54" s="144" t="s">
        <v>51</v>
      </c>
      <c r="AE54" s="144"/>
      <c r="AF54" s="144"/>
      <c r="AG54" s="144"/>
      <c r="AH54" s="144"/>
      <c r="AI54" s="144"/>
      <c r="AJ54" s="144" t="s">
        <v>50</v>
      </c>
      <c r="AK54" s="144"/>
      <c r="AL54" s="144"/>
      <c r="AM54" s="144" t="s">
        <v>50</v>
      </c>
      <c r="AN54" s="148">
        <f t="shared" si="0"/>
        <v>0</v>
      </c>
      <c r="AO54" s="148">
        <f t="shared" si="1"/>
        <v>4</v>
      </c>
      <c r="AP54" s="148">
        <f t="shared" si="2"/>
        <v>4</v>
      </c>
      <c r="AQ54" s="148">
        <f t="shared" si="3"/>
        <v>0</v>
      </c>
      <c r="AR54" s="128">
        <f t="shared" si="4"/>
        <v>8</v>
      </c>
      <c r="AS54" s="146" t="s">
        <v>57</v>
      </c>
      <c r="AT54" s="108" t="s">
        <v>246</v>
      </c>
      <c r="AU54" s="146" t="s">
        <v>58</v>
      </c>
    </row>
    <row r="55" spans="1:49" ht="23.5" x14ac:dyDescent="0.35">
      <c r="A55" s="144">
        <v>39</v>
      </c>
      <c r="B55" s="144">
        <v>3</v>
      </c>
      <c r="C55" s="144">
        <v>5</v>
      </c>
      <c r="D55" s="144">
        <v>3</v>
      </c>
      <c r="E55" s="144" t="s">
        <v>139</v>
      </c>
      <c r="F55" s="144" t="s">
        <v>140</v>
      </c>
      <c r="G55" s="144"/>
      <c r="H55" s="144"/>
      <c r="I55" s="144" t="s">
        <v>51</v>
      </c>
      <c r="J55" s="144"/>
      <c r="K55" s="144"/>
      <c r="L55" s="144"/>
      <c r="M55" s="144"/>
      <c r="N55" s="144"/>
      <c r="O55" s="144"/>
      <c r="P55" s="144"/>
      <c r="Q55" s="144"/>
      <c r="R55" s="144"/>
      <c r="S55" s="144"/>
      <c r="T55" s="144" t="s">
        <v>50</v>
      </c>
      <c r="U55" s="144" t="s">
        <v>50</v>
      </c>
      <c r="V55" s="144"/>
      <c r="W55" s="144" t="s">
        <v>51</v>
      </c>
      <c r="X55" s="144"/>
      <c r="Y55" s="144" t="s">
        <v>51</v>
      </c>
      <c r="Z55" s="144"/>
      <c r="AA55" s="144"/>
      <c r="AB55" s="144"/>
      <c r="AC55" s="144"/>
      <c r="AD55" s="144" t="s">
        <v>51</v>
      </c>
      <c r="AE55" s="144"/>
      <c r="AF55" s="144"/>
      <c r="AG55" s="144"/>
      <c r="AH55" s="144"/>
      <c r="AI55" s="144"/>
      <c r="AJ55" s="144" t="s">
        <v>50</v>
      </c>
      <c r="AK55" s="144"/>
      <c r="AL55" s="144"/>
      <c r="AM55" s="144" t="s">
        <v>51</v>
      </c>
      <c r="AN55" s="148">
        <f t="shared" si="0"/>
        <v>0</v>
      </c>
      <c r="AO55" s="148">
        <f t="shared" si="1"/>
        <v>3</v>
      </c>
      <c r="AP55" s="148">
        <f t="shared" si="2"/>
        <v>5</v>
      </c>
      <c r="AQ55" s="148">
        <f t="shared" si="3"/>
        <v>0</v>
      </c>
      <c r="AR55" s="128">
        <f t="shared" si="4"/>
        <v>8</v>
      </c>
      <c r="AS55" s="146" t="s">
        <v>57</v>
      </c>
      <c r="AT55" s="108" t="s">
        <v>263</v>
      </c>
      <c r="AV55" s="146" t="s">
        <v>58</v>
      </c>
      <c r="AW55" s="146" t="s">
        <v>58</v>
      </c>
    </row>
    <row r="56" spans="1:49" ht="23.5" x14ac:dyDescent="0.35">
      <c r="A56" s="144">
        <v>46</v>
      </c>
      <c r="B56" s="144">
        <v>3</v>
      </c>
      <c r="C56" s="144">
        <v>6</v>
      </c>
      <c r="D56" s="144">
        <v>2</v>
      </c>
      <c r="E56" s="144" t="s">
        <v>151</v>
      </c>
      <c r="F56" s="144" t="s">
        <v>152</v>
      </c>
      <c r="G56" s="144"/>
      <c r="H56" s="144"/>
      <c r="I56" s="144"/>
      <c r="J56" s="144"/>
      <c r="K56" s="144" t="s">
        <v>51</v>
      </c>
      <c r="L56" s="144"/>
      <c r="M56" s="144"/>
      <c r="N56" s="144"/>
      <c r="O56" s="144" t="s">
        <v>52</v>
      </c>
      <c r="P56" s="144"/>
      <c r="Q56" s="144"/>
      <c r="R56" s="144"/>
      <c r="S56" s="144"/>
      <c r="T56" s="144"/>
      <c r="U56" s="144"/>
      <c r="V56" s="144"/>
      <c r="W56" s="144"/>
      <c r="X56" s="144"/>
      <c r="Y56" s="144"/>
      <c r="Z56" s="144"/>
      <c r="AA56" s="144"/>
      <c r="AB56" s="144"/>
      <c r="AC56" s="144"/>
      <c r="AD56" s="144"/>
      <c r="AE56" s="144"/>
      <c r="AF56" s="144"/>
      <c r="AG56" s="144" t="s">
        <v>51</v>
      </c>
      <c r="AH56" s="144"/>
      <c r="AI56" s="144"/>
      <c r="AJ56" s="144"/>
      <c r="AK56" s="144"/>
      <c r="AL56" s="144" t="s">
        <v>51</v>
      </c>
      <c r="AM56" s="144"/>
      <c r="AN56" s="148">
        <f t="shared" si="0"/>
        <v>0</v>
      </c>
      <c r="AO56" s="148">
        <f t="shared" si="1"/>
        <v>0</v>
      </c>
      <c r="AP56" s="148">
        <f t="shared" si="2"/>
        <v>3</v>
      </c>
      <c r="AQ56" s="148">
        <f t="shared" si="3"/>
        <v>1</v>
      </c>
      <c r="AR56" s="128">
        <f t="shared" si="4"/>
        <v>4</v>
      </c>
      <c r="AS56" t="s">
        <v>153</v>
      </c>
      <c r="AT56" s="108" t="s">
        <v>264</v>
      </c>
      <c r="AU56" s="146" t="s">
        <v>58</v>
      </c>
      <c r="AV56" s="146" t="s">
        <v>58</v>
      </c>
    </row>
    <row r="57" spans="1:49" ht="23.5" x14ac:dyDescent="0.35">
      <c r="A57" s="144">
        <v>47</v>
      </c>
      <c r="B57" s="144">
        <v>3</v>
      </c>
      <c r="C57" s="144">
        <v>6</v>
      </c>
      <c r="D57" s="144">
        <v>2</v>
      </c>
      <c r="E57" s="144" t="s">
        <v>165</v>
      </c>
      <c r="F57" s="144" t="s">
        <v>166</v>
      </c>
      <c r="G57" s="144"/>
      <c r="H57" s="144"/>
      <c r="I57" s="144" t="s">
        <v>51</v>
      </c>
      <c r="J57" s="144"/>
      <c r="K57" s="144"/>
      <c r="L57" s="144"/>
      <c r="M57" s="144"/>
      <c r="N57" s="144"/>
      <c r="O57" s="144"/>
      <c r="P57" s="144" t="s">
        <v>52</v>
      </c>
      <c r="Q57" s="144"/>
      <c r="R57" s="144"/>
      <c r="S57" s="144"/>
      <c r="T57" s="144"/>
      <c r="U57" s="144"/>
      <c r="V57" s="144"/>
      <c r="W57" s="144"/>
      <c r="X57" s="144"/>
      <c r="Y57" s="144"/>
      <c r="Z57" s="144"/>
      <c r="AA57" s="144"/>
      <c r="AB57" s="144"/>
      <c r="AC57" s="144" t="s">
        <v>52</v>
      </c>
      <c r="AD57" s="144" t="s">
        <v>52</v>
      </c>
      <c r="AE57" s="144"/>
      <c r="AF57" s="144"/>
      <c r="AG57" s="144"/>
      <c r="AH57" s="144"/>
      <c r="AI57" s="144"/>
      <c r="AJ57" s="144"/>
      <c r="AK57" s="144"/>
      <c r="AL57" s="144"/>
      <c r="AM57" s="144" t="s">
        <v>52</v>
      </c>
      <c r="AN57" s="148">
        <f t="shared" si="0"/>
        <v>0</v>
      </c>
      <c r="AO57" s="148">
        <f t="shared" si="1"/>
        <v>0</v>
      </c>
      <c r="AP57" s="148">
        <f t="shared" si="2"/>
        <v>1</v>
      </c>
      <c r="AQ57" s="148">
        <f t="shared" si="3"/>
        <v>4</v>
      </c>
      <c r="AR57" s="128">
        <f t="shared" si="4"/>
        <v>5</v>
      </c>
      <c r="AS57" t="s">
        <v>153</v>
      </c>
      <c r="AT57" s="108" t="s">
        <v>249</v>
      </c>
      <c r="AU57" s="146" t="s">
        <v>246</v>
      </c>
      <c r="AV57" s="146" t="s">
        <v>266</v>
      </c>
      <c r="AW57" s="146" t="s">
        <v>248</v>
      </c>
    </row>
    <row r="58" spans="1:49" ht="23.5" x14ac:dyDescent="0.35">
      <c r="A58" s="144">
        <v>48</v>
      </c>
      <c r="B58" s="144">
        <v>3</v>
      </c>
      <c r="C58" s="144">
        <v>6</v>
      </c>
      <c r="D58" s="144">
        <v>2</v>
      </c>
      <c r="E58" s="144" t="s">
        <v>167</v>
      </c>
      <c r="F58" s="144" t="s">
        <v>168</v>
      </c>
      <c r="G58" s="144"/>
      <c r="H58" s="144"/>
      <c r="I58" s="144" t="s">
        <v>51</v>
      </c>
      <c r="J58" s="144"/>
      <c r="K58" s="144"/>
      <c r="L58" s="144"/>
      <c r="M58" s="144"/>
      <c r="N58" s="144"/>
      <c r="O58" s="144"/>
      <c r="P58" s="144" t="s">
        <v>52</v>
      </c>
      <c r="Q58" s="144"/>
      <c r="R58" s="144"/>
      <c r="S58" s="144"/>
      <c r="T58" s="144"/>
      <c r="U58" s="144"/>
      <c r="V58" s="144" t="s">
        <v>52</v>
      </c>
      <c r="W58" s="144"/>
      <c r="X58" s="144"/>
      <c r="Y58" s="144"/>
      <c r="Z58" s="144"/>
      <c r="AA58" s="144"/>
      <c r="AB58" s="144"/>
      <c r="AC58" s="144" t="s">
        <v>51</v>
      </c>
      <c r="AD58" s="144"/>
      <c r="AE58" s="144"/>
      <c r="AF58" s="144"/>
      <c r="AG58" s="144"/>
      <c r="AH58" s="144"/>
      <c r="AI58" s="144"/>
      <c r="AJ58" s="144" t="s">
        <v>51</v>
      </c>
      <c r="AK58" s="144"/>
      <c r="AL58" s="144"/>
      <c r="AM58" s="144"/>
      <c r="AN58" s="148">
        <f t="shared" si="0"/>
        <v>0</v>
      </c>
      <c r="AO58" s="148">
        <f t="shared" si="1"/>
        <v>0</v>
      </c>
      <c r="AP58" s="148">
        <f t="shared" si="2"/>
        <v>3</v>
      </c>
      <c r="AQ58" s="148">
        <f t="shared" si="3"/>
        <v>2</v>
      </c>
      <c r="AR58" s="128">
        <f t="shared" si="4"/>
        <v>5</v>
      </c>
      <c r="AS58" t="s">
        <v>153</v>
      </c>
      <c r="AT58" s="108" t="s">
        <v>249</v>
      </c>
      <c r="AU58" s="146" t="s">
        <v>246</v>
      </c>
      <c r="AV58" s="146" t="s">
        <v>266</v>
      </c>
      <c r="AW58" s="146" t="s">
        <v>248</v>
      </c>
    </row>
    <row r="59" spans="1:49" ht="23.5" x14ac:dyDescent="0.35">
      <c r="A59" s="144">
        <v>49</v>
      </c>
      <c r="B59" s="144">
        <v>3</v>
      </c>
      <c r="C59" s="144">
        <v>6</v>
      </c>
      <c r="D59" s="144">
        <v>2</v>
      </c>
      <c r="E59" s="144" t="s">
        <v>169</v>
      </c>
      <c r="F59" s="144" t="s">
        <v>170</v>
      </c>
      <c r="G59" s="144"/>
      <c r="H59" s="144" t="s">
        <v>51</v>
      </c>
      <c r="I59" s="144"/>
      <c r="J59" s="144"/>
      <c r="K59" s="144"/>
      <c r="L59" s="144"/>
      <c r="M59" s="144" t="s">
        <v>51</v>
      </c>
      <c r="N59" s="144"/>
      <c r="O59" s="144"/>
      <c r="P59" s="144"/>
      <c r="Q59" s="144"/>
      <c r="R59" s="144"/>
      <c r="S59" s="144"/>
      <c r="T59" s="144"/>
      <c r="U59" s="144"/>
      <c r="V59" s="144"/>
      <c r="W59" s="144"/>
      <c r="X59" s="144" t="s">
        <v>52</v>
      </c>
      <c r="Y59" s="144"/>
      <c r="Z59" s="144"/>
      <c r="AA59" s="144"/>
      <c r="AB59" s="144"/>
      <c r="AC59" s="144"/>
      <c r="AD59" s="144"/>
      <c r="AE59" s="144"/>
      <c r="AF59" s="144"/>
      <c r="AG59" s="144"/>
      <c r="AH59" s="144"/>
      <c r="AI59" s="144"/>
      <c r="AJ59" s="144"/>
      <c r="AK59" s="144"/>
      <c r="AL59" s="144" t="s">
        <v>51</v>
      </c>
      <c r="AM59" s="144"/>
      <c r="AN59" s="148">
        <f t="shared" si="0"/>
        <v>0</v>
      </c>
      <c r="AO59" s="148">
        <f t="shared" si="1"/>
        <v>0</v>
      </c>
      <c r="AP59" s="148">
        <f t="shared" si="2"/>
        <v>3</v>
      </c>
      <c r="AQ59" s="148">
        <f t="shared" si="3"/>
        <v>1</v>
      </c>
      <c r="AR59" s="128">
        <f t="shared" si="4"/>
        <v>4</v>
      </c>
      <c r="AS59" t="s">
        <v>153</v>
      </c>
      <c r="AT59" s="108" t="s">
        <v>249</v>
      </c>
      <c r="AU59" s="146" t="s">
        <v>246</v>
      </c>
      <c r="AV59" s="146" t="s">
        <v>266</v>
      </c>
      <c r="AW59" s="146" t="s">
        <v>248</v>
      </c>
    </row>
    <row r="60" spans="1:49" ht="23.5" x14ac:dyDescent="0.35">
      <c r="A60" s="144">
        <v>50</v>
      </c>
      <c r="B60" s="144">
        <v>3</v>
      </c>
      <c r="C60" s="144">
        <v>6</v>
      </c>
      <c r="D60" s="144">
        <v>2</v>
      </c>
      <c r="E60" s="144" t="s">
        <v>171</v>
      </c>
      <c r="F60" s="144" t="s">
        <v>172</v>
      </c>
      <c r="G60" s="144"/>
      <c r="H60" s="144"/>
      <c r="I60" s="144"/>
      <c r="J60" s="144"/>
      <c r="K60" s="144"/>
      <c r="L60" s="144"/>
      <c r="M60" s="144"/>
      <c r="N60" s="144" t="s">
        <v>52</v>
      </c>
      <c r="O60" s="144"/>
      <c r="P60" s="144" t="s">
        <v>52</v>
      </c>
      <c r="Q60" s="144"/>
      <c r="R60" s="144"/>
      <c r="S60" s="144"/>
      <c r="T60" s="144"/>
      <c r="U60" s="144"/>
      <c r="V60" s="144"/>
      <c r="W60" s="144"/>
      <c r="X60" s="144"/>
      <c r="Y60" s="144"/>
      <c r="Z60" s="144"/>
      <c r="AA60" s="144"/>
      <c r="AB60" s="144"/>
      <c r="AC60" s="144" t="s">
        <v>51</v>
      </c>
      <c r="AD60" s="144" t="s">
        <v>51</v>
      </c>
      <c r="AE60" s="144"/>
      <c r="AF60" s="144"/>
      <c r="AG60" s="144"/>
      <c r="AH60" s="144"/>
      <c r="AI60" s="144"/>
      <c r="AJ60" s="144"/>
      <c r="AK60" s="144"/>
      <c r="AL60" s="144"/>
      <c r="AM60" s="144" t="s">
        <v>52</v>
      </c>
      <c r="AN60" s="148">
        <f t="shared" si="0"/>
        <v>0</v>
      </c>
      <c r="AO60" s="148">
        <f t="shared" si="1"/>
        <v>0</v>
      </c>
      <c r="AP60" s="148">
        <f t="shared" si="2"/>
        <v>2</v>
      </c>
      <c r="AQ60" s="148">
        <f t="shared" si="3"/>
        <v>3</v>
      </c>
      <c r="AR60" s="128">
        <f t="shared" si="4"/>
        <v>5</v>
      </c>
      <c r="AS60" t="s">
        <v>153</v>
      </c>
      <c r="AT60" s="108" t="s">
        <v>249</v>
      </c>
      <c r="AU60" s="146" t="s">
        <v>246</v>
      </c>
      <c r="AV60" s="146" t="s">
        <v>266</v>
      </c>
      <c r="AW60" s="146" t="s">
        <v>248</v>
      </c>
    </row>
    <row r="61" spans="1:49" ht="23.5" x14ac:dyDescent="0.35">
      <c r="A61" s="144">
        <v>51</v>
      </c>
      <c r="B61" s="144">
        <v>3</v>
      </c>
      <c r="C61" s="144">
        <v>6</v>
      </c>
      <c r="D61" s="144">
        <v>2</v>
      </c>
      <c r="E61" s="144" t="s">
        <v>173</v>
      </c>
      <c r="F61" s="144" t="s">
        <v>174</v>
      </c>
      <c r="G61" s="144"/>
      <c r="H61" s="144"/>
      <c r="I61" s="144"/>
      <c r="J61" s="144" t="s">
        <v>51</v>
      </c>
      <c r="K61" s="144" t="s">
        <v>51</v>
      </c>
      <c r="L61" s="144"/>
      <c r="M61" s="144"/>
      <c r="N61" s="144"/>
      <c r="O61" s="144" t="s">
        <v>51</v>
      </c>
      <c r="P61" s="144"/>
      <c r="Q61" s="144"/>
      <c r="R61" s="144"/>
      <c r="S61" s="144"/>
      <c r="T61" s="144"/>
      <c r="U61" s="144"/>
      <c r="V61" s="144"/>
      <c r="W61" s="144"/>
      <c r="X61" s="144"/>
      <c r="Y61" s="144" t="s">
        <v>51</v>
      </c>
      <c r="Z61" s="144"/>
      <c r="AA61" s="144"/>
      <c r="AB61" s="144"/>
      <c r="AC61" s="144"/>
      <c r="AD61" s="144"/>
      <c r="AE61" s="144"/>
      <c r="AF61" s="144"/>
      <c r="AG61" s="144"/>
      <c r="AH61" s="144"/>
      <c r="AI61" s="144"/>
      <c r="AJ61" s="144"/>
      <c r="AK61" s="144"/>
      <c r="AL61" s="144" t="s">
        <v>51</v>
      </c>
      <c r="AM61" s="144"/>
      <c r="AN61" s="148">
        <f t="shared" si="0"/>
        <v>0</v>
      </c>
      <c r="AO61" s="148">
        <f t="shared" si="1"/>
        <v>0</v>
      </c>
      <c r="AP61" s="148">
        <f t="shared" si="2"/>
        <v>5</v>
      </c>
      <c r="AQ61" s="148">
        <f t="shared" si="3"/>
        <v>0</v>
      </c>
      <c r="AR61" s="128">
        <f t="shared" si="4"/>
        <v>5</v>
      </c>
      <c r="AS61" t="s">
        <v>153</v>
      </c>
      <c r="AT61" s="108" t="s">
        <v>249</v>
      </c>
      <c r="AU61" s="146" t="s">
        <v>246</v>
      </c>
      <c r="AV61" s="146" t="s">
        <v>266</v>
      </c>
      <c r="AW61" s="146" t="s">
        <v>248</v>
      </c>
    </row>
    <row r="62" spans="1:49" ht="23.5" x14ac:dyDescent="0.35">
      <c r="A62" s="144">
        <v>52</v>
      </c>
      <c r="B62" s="144">
        <v>3</v>
      </c>
      <c r="C62" s="144">
        <v>6</v>
      </c>
      <c r="D62" s="144">
        <v>5</v>
      </c>
      <c r="E62" s="144" t="s">
        <v>175</v>
      </c>
      <c r="F62" s="144" t="s">
        <v>176</v>
      </c>
      <c r="G62" s="144"/>
      <c r="H62" s="144"/>
      <c r="I62" s="144"/>
      <c r="J62" s="144" t="s">
        <v>52</v>
      </c>
      <c r="K62" s="144"/>
      <c r="L62" s="144"/>
      <c r="M62" s="144" t="s">
        <v>52</v>
      </c>
      <c r="N62" s="144" t="s">
        <v>52</v>
      </c>
      <c r="O62" s="144"/>
      <c r="P62" s="144"/>
      <c r="Q62" s="144" t="s">
        <v>52</v>
      </c>
      <c r="R62" s="144" t="s">
        <v>51</v>
      </c>
      <c r="S62" s="144"/>
      <c r="T62" s="144" t="s">
        <v>51</v>
      </c>
      <c r="U62" s="144" t="s">
        <v>51</v>
      </c>
      <c r="V62" s="144"/>
      <c r="W62" s="144"/>
      <c r="X62" s="144"/>
      <c r="Y62" s="144"/>
      <c r="Z62" s="144"/>
      <c r="AA62" s="144"/>
      <c r="AB62" s="144"/>
      <c r="AC62" s="144"/>
      <c r="AD62" s="144"/>
      <c r="AE62" s="144"/>
      <c r="AF62" s="144"/>
      <c r="AG62" s="144"/>
      <c r="AH62" s="144"/>
      <c r="AI62" s="144"/>
      <c r="AJ62" s="144"/>
      <c r="AK62" s="144" t="s">
        <v>51</v>
      </c>
      <c r="AL62" s="144" t="s">
        <v>51</v>
      </c>
      <c r="AM62" s="144"/>
      <c r="AN62" s="148">
        <f t="shared" si="0"/>
        <v>0</v>
      </c>
      <c r="AO62" s="148">
        <f t="shared" si="1"/>
        <v>0</v>
      </c>
      <c r="AP62" s="148">
        <f t="shared" si="2"/>
        <v>5</v>
      </c>
      <c r="AQ62" s="148">
        <f t="shared" si="3"/>
        <v>4</v>
      </c>
      <c r="AR62" s="128">
        <f t="shared" si="4"/>
        <v>9</v>
      </c>
      <c r="AS62" t="s">
        <v>126</v>
      </c>
      <c r="AT62" s="108" t="s">
        <v>246</v>
      </c>
      <c r="AU62" s="146" t="s">
        <v>58</v>
      </c>
    </row>
    <row r="63" spans="1:49" ht="23.5" x14ac:dyDescent="0.35">
      <c r="A63" s="144">
        <v>53</v>
      </c>
      <c r="B63" s="144">
        <v>4</v>
      </c>
      <c r="C63" s="144">
        <v>7</v>
      </c>
      <c r="D63" s="144">
        <v>2</v>
      </c>
      <c r="E63" s="144" t="s">
        <v>181</v>
      </c>
      <c r="F63" s="144" t="s">
        <v>182</v>
      </c>
      <c r="G63" s="144"/>
      <c r="H63" s="144"/>
      <c r="I63" s="144" t="s">
        <v>52</v>
      </c>
      <c r="J63" s="144"/>
      <c r="K63" s="144"/>
      <c r="L63" s="144"/>
      <c r="M63" s="144"/>
      <c r="N63" s="144"/>
      <c r="O63" s="144"/>
      <c r="P63" s="144"/>
      <c r="Q63" s="144"/>
      <c r="R63" s="144"/>
      <c r="S63" s="144"/>
      <c r="T63" s="144"/>
      <c r="U63" s="144"/>
      <c r="V63" s="144"/>
      <c r="W63" s="144"/>
      <c r="X63" s="144"/>
      <c r="Y63" s="144"/>
      <c r="Z63" s="144"/>
      <c r="AA63" s="144"/>
      <c r="AB63" s="144"/>
      <c r="AC63" s="144"/>
      <c r="AD63" s="144"/>
      <c r="AE63" s="144"/>
      <c r="AF63" s="144"/>
      <c r="AG63" s="144"/>
      <c r="AH63" s="144"/>
      <c r="AI63" s="144"/>
      <c r="AJ63" s="144" t="s">
        <v>51</v>
      </c>
      <c r="AK63" s="144"/>
      <c r="AL63" s="144"/>
      <c r="AM63" s="144"/>
      <c r="AN63" s="148">
        <f t="shared" si="0"/>
        <v>0</v>
      </c>
      <c r="AO63" s="148">
        <f t="shared" si="1"/>
        <v>0</v>
      </c>
      <c r="AP63" s="148">
        <f t="shared" si="2"/>
        <v>1</v>
      </c>
      <c r="AQ63" s="148">
        <f t="shared" si="3"/>
        <v>1</v>
      </c>
      <c r="AR63" s="128">
        <f t="shared" si="4"/>
        <v>2</v>
      </c>
      <c r="AS63" s="146" t="s">
        <v>57</v>
      </c>
      <c r="AT63" s="108" t="s">
        <v>249</v>
      </c>
      <c r="AU63" s="146" t="s">
        <v>246</v>
      </c>
      <c r="AV63" s="146" t="s">
        <v>266</v>
      </c>
      <c r="AW63" s="146" t="s">
        <v>248</v>
      </c>
    </row>
    <row r="64" spans="1:49" ht="23.5" x14ac:dyDescent="0.35">
      <c r="A64" s="144">
        <v>54</v>
      </c>
      <c r="B64" s="144">
        <v>4</v>
      </c>
      <c r="C64" s="144">
        <v>7</v>
      </c>
      <c r="D64" s="144">
        <v>2</v>
      </c>
      <c r="E64" s="144" t="s">
        <v>185</v>
      </c>
      <c r="F64" s="144" t="s">
        <v>186</v>
      </c>
      <c r="G64" s="144"/>
      <c r="H64" s="144" t="s">
        <v>52</v>
      </c>
      <c r="I64" s="144"/>
      <c r="J64" s="144" t="s">
        <v>52</v>
      </c>
      <c r="K64" s="144"/>
      <c r="L64" s="144"/>
      <c r="M64" s="144"/>
      <c r="N64" s="144"/>
      <c r="O64" s="144"/>
      <c r="P64" s="144"/>
      <c r="Q64" s="144"/>
      <c r="R64" s="144"/>
      <c r="S64" s="144"/>
      <c r="T64" s="144"/>
      <c r="U64" s="144"/>
      <c r="V64" s="144"/>
      <c r="W64" s="144"/>
      <c r="X64" s="144"/>
      <c r="Y64" s="144"/>
      <c r="Z64" s="144"/>
      <c r="AA64" s="144"/>
      <c r="AB64" s="144"/>
      <c r="AC64" s="144"/>
      <c r="AD64" s="144"/>
      <c r="AE64" s="144"/>
      <c r="AF64" s="144"/>
      <c r="AG64" s="144" t="s">
        <v>52</v>
      </c>
      <c r="AH64" s="144"/>
      <c r="AI64" s="144" t="s">
        <v>51</v>
      </c>
      <c r="AJ64" s="144"/>
      <c r="AK64" s="144"/>
      <c r="AL64" s="144"/>
      <c r="AM64" s="144"/>
      <c r="AN64" s="148">
        <f t="shared" si="0"/>
        <v>0</v>
      </c>
      <c r="AO64" s="148">
        <f t="shared" si="1"/>
        <v>0</v>
      </c>
      <c r="AP64" s="148">
        <f t="shared" si="2"/>
        <v>1</v>
      </c>
      <c r="AQ64" s="148">
        <f t="shared" si="3"/>
        <v>3</v>
      </c>
      <c r="AR64" s="128">
        <f t="shared" si="4"/>
        <v>4</v>
      </c>
      <c r="AS64" s="13" t="s">
        <v>87</v>
      </c>
      <c r="AT64" s="108" t="s">
        <v>264</v>
      </c>
      <c r="AU64" s="146" t="s">
        <v>58</v>
      </c>
      <c r="AV64" s="146" t="s">
        <v>58</v>
      </c>
    </row>
    <row r="65" spans="1:49" ht="23.5" x14ac:dyDescent="0.35">
      <c r="A65" s="144">
        <v>55</v>
      </c>
      <c r="B65" s="144">
        <v>4</v>
      </c>
      <c r="C65" s="144">
        <v>7</v>
      </c>
      <c r="D65" s="144">
        <v>2</v>
      </c>
      <c r="E65" s="144" t="s">
        <v>190</v>
      </c>
      <c r="F65" s="144" t="s">
        <v>191</v>
      </c>
      <c r="G65" s="144"/>
      <c r="H65" s="144"/>
      <c r="I65" s="144"/>
      <c r="J65" s="144"/>
      <c r="K65" s="144" t="s">
        <v>51</v>
      </c>
      <c r="L65" s="144"/>
      <c r="M65" s="144"/>
      <c r="N65" s="144"/>
      <c r="O65" s="144"/>
      <c r="P65" s="144" t="s">
        <v>51</v>
      </c>
      <c r="Q65" s="144"/>
      <c r="R65" s="144" t="s">
        <v>51</v>
      </c>
      <c r="S65" s="144" t="s">
        <v>51</v>
      </c>
      <c r="T65" s="144"/>
      <c r="U65" s="144"/>
      <c r="V65" s="144" t="s">
        <v>51</v>
      </c>
      <c r="W65" s="144"/>
      <c r="X65" s="144"/>
      <c r="Y65" s="144"/>
      <c r="Z65" s="144"/>
      <c r="AA65" s="144"/>
      <c r="AB65" s="144"/>
      <c r="AC65" s="144"/>
      <c r="AD65" s="144"/>
      <c r="AE65" s="144"/>
      <c r="AF65" s="144"/>
      <c r="AG65" s="144"/>
      <c r="AH65" s="144"/>
      <c r="AI65" s="144"/>
      <c r="AJ65" s="144"/>
      <c r="AK65" s="144" t="s">
        <v>51</v>
      </c>
      <c r="AL65" s="144"/>
      <c r="AM65" s="144"/>
      <c r="AN65" s="148">
        <f t="shared" si="0"/>
        <v>0</v>
      </c>
      <c r="AO65" s="148">
        <f t="shared" si="1"/>
        <v>0</v>
      </c>
      <c r="AP65" s="148">
        <f t="shared" si="2"/>
        <v>6</v>
      </c>
      <c r="AQ65" s="148">
        <f t="shared" si="3"/>
        <v>0</v>
      </c>
      <c r="AR65" s="128">
        <f t="shared" si="4"/>
        <v>6</v>
      </c>
      <c r="AS65" t="s">
        <v>153</v>
      </c>
      <c r="AT65" s="108" t="s">
        <v>249</v>
      </c>
      <c r="AU65" s="146" t="s">
        <v>246</v>
      </c>
      <c r="AV65" s="146" t="s">
        <v>266</v>
      </c>
      <c r="AW65" s="146" t="s">
        <v>248</v>
      </c>
    </row>
    <row r="66" spans="1:49" ht="23.5" x14ac:dyDescent="0.35">
      <c r="A66" s="144">
        <v>56</v>
      </c>
      <c r="B66" s="144">
        <v>4</v>
      </c>
      <c r="C66" s="144">
        <v>7</v>
      </c>
      <c r="D66" s="144">
        <v>2</v>
      </c>
      <c r="E66" s="144" t="s">
        <v>192</v>
      </c>
      <c r="F66" s="144" t="s">
        <v>193</v>
      </c>
      <c r="G66" s="144"/>
      <c r="H66" s="144"/>
      <c r="I66" s="144" t="s">
        <v>49</v>
      </c>
      <c r="J66" s="144"/>
      <c r="K66" s="144"/>
      <c r="L66" s="144"/>
      <c r="M66" s="144"/>
      <c r="N66" s="144"/>
      <c r="O66" s="144"/>
      <c r="P66" s="144" t="s">
        <v>50</v>
      </c>
      <c r="Q66" s="144"/>
      <c r="R66" s="144"/>
      <c r="S66" s="144"/>
      <c r="T66" s="144" t="s">
        <v>50</v>
      </c>
      <c r="U66" s="144"/>
      <c r="V66" s="144"/>
      <c r="W66" s="144"/>
      <c r="X66" s="144"/>
      <c r="Y66" s="144"/>
      <c r="Z66" s="144"/>
      <c r="AA66" s="144"/>
      <c r="AB66" s="144"/>
      <c r="AC66" s="144"/>
      <c r="AD66" s="144"/>
      <c r="AE66" s="144"/>
      <c r="AF66" s="144"/>
      <c r="AG66" s="144"/>
      <c r="AH66" s="144"/>
      <c r="AI66" s="144"/>
      <c r="AJ66" s="144" t="s">
        <v>50</v>
      </c>
      <c r="AK66" s="144"/>
      <c r="AL66" s="144"/>
      <c r="AM66" s="144"/>
      <c r="AN66" s="148">
        <f t="shared" si="0"/>
        <v>1</v>
      </c>
      <c r="AO66" s="148">
        <f t="shared" si="1"/>
        <v>3</v>
      </c>
      <c r="AP66" s="148">
        <f t="shared" si="2"/>
        <v>0</v>
      </c>
      <c r="AQ66" s="148">
        <f t="shared" si="3"/>
        <v>0</v>
      </c>
      <c r="AR66" s="128">
        <f t="shared" si="4"/>
        <v>4</v>
      </c>
      <c r="AS66" t="s">
        <v>153</v>
      </c>
      <c r="AT66" s="108" t="s">
        <v>249</v>
      </c>
      <c r="AU66" s="146" t="s">
        <v>246</v>
      </c>
      <c r="AV66" s="146" t="s">
        <v>266</v>
      </c>
      <c r="AW66" s="146" t="s">
        <v>248</v>
      </c>
    </row>
    <row r="67" spans="1:49" ht="23.5" x14ac:dyDescent="0.35">
      <c r="A67" s="144">
        <v>57</v>
      </c>
      <c r="B67" s="144">
        <v>4</v>
      </c>
      <c r="C67" s="144">
        <v>7</v>
      </c>
      <c r="D67" s="144">
        <v>2</v>
      </c>
      <c r="E67" s="144" t="s">
        <v>194</v>
      </c>
      <c r="F67" s="144" t="s">
        <v>195</v>
      </c>
      <c r="G67" s="144"/>
      <c r="H67" s="144"/>
      <c r="I67" s="144"/>
      <c r="J67" s="144" t="s">
        <v>51</v>
      </c>
      <c r="K67" s="144"/>
      <c r="L67" s="144"/>
      <c r="M67" s="144"/>
      <c r="N67" s="144"/>
      <c r="O67" s="144"/>
      <c r="P67" s="144"/>
      <c r="Q67" s="144"/>
      <c r="R67" s="144"/>
      <c r="S67" s="144"/>
      <c r="T67" s="144"/>
      <c r="U67" s="144"/>
      <c r="V67" s="144"/>
      <c r="W67" s="144"/>
      <c r="X67" s="144"/>
      <c r="Y67" s="144"/>
      <c r="Z67" s="144"/>
      <c r="AA67" s="144"/>
      <c r="AB67" s="144"/>
      <c r="AC67" s="144"/>
      <c r="AD67" s="144"/>
      <c r="AE67" s="144" t="s">
        <v>52</v>
      </c>
      <c r="AF67" s="144"/>
      <c r="AG67" s="144"/>
      <c r="AH67" s="144"/>
      <c r="AI67" s="144" t="s">
        <v>52</v>
      </c>
      <c r="AJ67" s="144"/>
      <c r="AK67" s="144"/>
      <c r="AL67" s="144" t="s">
        <v>51</v>
      </c>
      <c r="AM67" s="144"/>
      <c r="AN67" s="148">
        <f t="shared" si="0"/>
        <v>0</v>
      </c>
      <c r="AO67" s="148">
        <f t="shared" si="1"/>
        <v>0</v>
      </c>
      <c r="AP67" s="148">
        <f t="shared" si="2"/>
        <v>2</v>
      </c>
      <c r="AQ67" s="148">
        <f t="shared" si="3"/>
        <v>2</v>
      </c>
      <c r="AR67" s="128">
        <f t="shared" si="4"/>
        <v>4</v>
      </c>
      <c r="AS67" t="s">
        <v>153</v>
      </c>
      <c r="AT67" s="108" t="s">
        <v>249</v>
      </c>
      <c r="AU67" s="146" t="s">
        <v>246</v>
      </c>
      <c r="AV67" s="146" t="s">
        <v>266</v>
      </c>
      <c r="AW67" s="146" t="s">
        <v>248</v>
      </c>
    </row>
    <row r="68" spans="1:49" ht="23.5" x14ac:dyDescent="0.35">
      <c r="A68" s="144">
        <v>58</v>
      </c>
      <c r="B68" s="144">
        <v>4</v>
      </c>
      <c r="C68" s="144">
        <v>7</v>
      </c>
      <c r="D68" s="144">
        <v>2</v>
      </c>
      <c r="E68" s="144" t="s">
        <v>196</v>
      </c>
      <c r="F68" s="144" t="s">
        <v>197</v>
      </c>
      <c r="G68" s="144"/>
      <c r="H68" s="144"/>
      <c r="I68" s="144"/>
      <c r="J68" s="144"/>
      <c r="K68" s="144"/>
      <c r="L68" s="144" t="s">
        <v>51</v>
      </c>
      <c r="M68" s="144"/>
      <c r="N68" s="144"/>
      <c r="O68" s="144"/>
      <c r="P68" s="144"/>
      <c r="Q68" s="144"/>
      <c r="R68" s="144"/>
      <c r="S68" s="144"/>
      <c r="T68" s="144"/>
      <c r="U68" s="144"/>
      <c r="V68" s="144"/>
      <c r="W68" s="144"/>
      <c r="X68" s="144"/>
      <c r="Y68" s="144"/>
      <c r="Z68" s="144"/>
      <c r="AA68" s="144"/>
      <c r="AB68" s="144"/>
      <c r="AC68" s="144"/>
      <c r="AD68" s="144"/>
      <c r="AE68" s="144"/>
      <c r="AF68" s="144"/>
      <c r="AG68" s="144"/>
      <c r="AH68" s="144"/>
      <c r="AI68" s="144"/>
      <c r="AJ68" s="144"/>
      <c r="AK68" s="144"/>
      <c r="AL68" s="144" t="s">
        <v>52</v>
      </c>
      <c r="AM68" s="144"/>
      <c r="AN68" s="148">
        <f t="shared" si="0"/>
        <v>0</v>
      </c>
      <c r="AO68" s="148">
        <f t="shared" si="1"/>
        <v>0</v>
      </c>
      <c r="AP68" s="148">
        <f t="shared" si="2"/>
        <v>1</v>
      </c>
      <c r="AQ68" s="148">
        <f t="shared" si="3"/>
        <v>1</v>
      </c>
      <c r="AR68" s="128">
        <f t="shared" si="4"/>
        <v>2</v>
      </c>
      <c r="AS68" t="s">
        <v>153</v>
      </c>
      <c r="AT68" s="108" t="s">
        <v>246</v>
      </c>
      <c r="AU68" s="146" t="s">
        <v>58</v>
      </c>
    </row>
    <row r="69" spans="1:49" ht="23.5" x14ac:dyDescent="0.35">
      <c r="A69" s="144">
        <v>61</v>
      </c>
      <c r="B69" s="144">
        <v>4</v>
      </c>
      <c r="C69" s="144">
        <v>7</v>
      </c>
      <c r="D69" s="144"/>
      <c r="E69" s="144" t="s">
        <v>196</v>
      </c>
      <c r="F69" s="144" t="s">
        <v>197</v>
      </c>
      <c r="G69" s="144"/>
      <c r="H69" s="144"/>
      <c r="I69" s="144"/>
      <c r="J69" s="144"/>
      <c r="K69" s="144"/>
      <c r="L69" s="144" t="s">
        <v>52</v>
      </c>
      <c r="M69" s="144"/>
      <c r="N69" s="144"/>
      <c r="O69" s="144"/>
      <c r="P69" s="144"/>
      <c r="Q69" s="144"/>
      <c r="R69" s="144"/>
      <c r="S69" s="144"/>
      <c r="T69" s="144"/>
      <c r="U69" s="144"/>
      <c r="V69" s="144"/>
      <c r="W69" s="144"/>
      <c r="X69" s="144"/>
      <c r="Y69" s="144"/>
      <c r="Z69" s="144"/>
      <c r="AA69" s="144"/>
      <c r="AB69" s="144"/>
      <c r="AC69" s="144"/>
      <c r="AD69" s="144"/>
      <c r="AE69" s="144"/>
      <c r="AF69" s="144"/>
      <c r="AG69" s="144"/>
      <c r="AH69" s="144"/>
      <c r="AI69" s="144"/>
      <c r="AJ69" s="144"/>
      <c r="AK69" s="144"/>
      <c r="AL69" s="144" t="s">
        <v>52</v>
      </c>
      <c r="AM69" s="144"/>
      <c r="AN69" s="148">
        <f t="shared" si="0"/>
        <v>0</v>
      </c>
      <c r="AO69" s="148">
        <f t="shared" si="1"/>
        <v>0</v>
      </c>
      <c r="AP69" s="148">
        <f t="shared" si="2"/>
        <v>0</v>
      </c>
      <c r="AQ69" s="148">
        <f t="shared" si="3"/>
        <v>2</v>
      </c>
      <c r="AR69" s="128">
        <f t="shared" si="4"/>
        <v>2</v>
      </c>
      <c r="AS69" t="s">
        <v>153</v>
      </c>
      <c r="AT69" s="108" t="s">
        <v>263</v>
      </c>
      <c r="AV69" s="146" t="s">
        <v>58</v>
      </c>
      <c r="AW69" s="146" t="s">
        <v>58</v>
      </c>
    </row>
    <row r="70" spans="1:49" ht="23.5" x14ac:dyDescent="0.35">
      <c r="A70" s="144">
        <v>59</v>
      </c>
      <c r="B70" s="144">
        <v>4</v>
      </c>
      <c r="C70" s="144">
        <v>7</v>
      </c>
      <c r="D70" s="144">
        <v>2</v>
      </c>
      <c r="E70" s="144" t="s">
        <v>198</v>
      </c>
      <c r="F70" s="144" t="s">
        <v>199</v>
      </c>
      <c r="G70" s="144"/>
      <c r="H70" s="144"/>
      <c r="I70" s="144"/>
      <c r="J70" s="144"/>
      <c r="K70" s="144"/>
      <c r="L70" s="144" t="s">
        <v>51</v>
      </c>
      <c r="M70" s="144"/>
      <c r="N70" s="144"/>
      <c r="O70" s="144" t="s">
        <v>51</v>
      </c>
      <c r="P70" s="144"/>
      <c r="Q70" s="144"/>
      <c r="R70" s="144"/>
      <c r="S70" s="144"/>
      <c r="T70" s="144"/>
      <c r="U70" s="144"/>
      <c r="V70" s="144"/>
      <c r="W70" s="144"/>
      <c r="X70" s="144"/>
      <c r="Y70" s="144"/>
      <c r="Z70" s="144"/>
      <c r="AA70" s="144"/>
      <c r="AB70" s="144"/>
      <c r="AC70" s="144"/>
      <c r="AD70" s="144"/>
      <c r="AE70" s="144"/>
      <c r="AF70" s="144"/>
      <c r="AG70" s="144"/>
      <c r="AH70" s="144" t="s">
        <v>52</v>
      </c>
      <c r="AI70" s="144"/>
      <c r="AJ70" s="144"/>
      <c r="AK70" s="144"/>
      <c r="AL70" s="144" t="s">
        <v>52</v>
      </c>
      <c r="AM70" s="144"/>
      <c r="AN70" s="148">
        <f t="shared" ref="AN70:AN90" si="5">COUNTIF(G70:AM70,$AN$4)</f>
        <v>0</v>
      </c>
      <c r="AO70" s="148">
        <f t="shared" ref="AO70:AO90" si="6">COUNTIF(G70:AM70,$AO$4)</f>
        <v>0</v>
      </c>
      <c r="AP70" s="148">
        <f t="shared" ref="AP70:AP90" si="7">COUNTIF(G70:AO70,$AP$4)</f>
        <v>2</v>
      </c>
      <c r="AQ70" s="148">
        <f t="shared" ref="AQ70:AQ90" si="8">COUNTIF(G70:AM70,$AQ$4)</f>
        <v>2</v>
      </c>
      <c r="AR70" s="128">
        <f t="shared" ref="AR70:AR90" si="9">SUM(AN70:AQ70)</f>
        <v>4</v>
      </c>
      <c r="AS70" t="s">
        <v>153</v>
      </c>
      <c r="AT70" s="108" t="s">
        <v>249</v>
      </c>
      <c r="AU70" s="146" t="s">
        <v>246</v>
      </c>
      <c r="AV70" s="146" t="s">
        <v>266</v>
      </c>
      <c r="AW70" s="146" t="s">
        <v>248</v>
      </c>
    </row>
    <row r="71" spans="1:49" ht="23.5" x14ac:dyDescent="0.35">
      <c r="A71" s="144">
        <v>60</v>
      </c>
      <c r="B71" s="144">
        <v>4</v>
      </c>
      <c r="C71" s="144">
        <v>7</v>
      </c>
      <c r="D71" s="144">
        <v>2</v>
      </c>
      <c r="E71" s="144" t="s">
        <v>200</v>
      </c>
      <c r="F71" s="144" t="s">
        <v>201</v>
      </c>
      <c r="G71" s="144"/>
      <c r="H71" s="144"/>
      <c r="I71" s="144"/>
      <c r="J71" s="144" t="s">
        <v>51</v>
      </c>
      <c r="K71" s="144" t="s">
        <v>51</v>
      </c>
      <c r="L71" s="144"/>
      <c r="M71" s="144"/>
      <c r="N71" s="144"/>
      <c r="O71" s="144"/>
      <c r="P71" s="144"/>
      <c r="Q71" s="144"/>
      <c r="R71" s="144"/>
      <c r="S71" s="144"/>
      <c r="T71" s="144"/>
      <c r="U71" s="144"/>
      <c r="V71" s="144"/>
      <c r="W71" s="144"/>
      <c r="X71" s="144"/>
      <c r="Y71" s="144"/>
      <c r="Z71" s="144"/>
      <c r="AA71" s="144"/>
      <c r="AB71" s="144"/>
      <c r="AC71" s="144"/>
      <c r="AD71" s="144"/>
      <c r="AE71" s="144" t="s">
        <v>52</v>
      </c>
      <c r="AF71" s="144"/>
      <c r="AG71" s="144"/>
      <c r="AH71" s="144"/>
      <c r="AI71" s="144" t="s">
        <v>52</v>
      </c>
      <c r="AJ71" s="144"/>
      <c r="AK71" s="144"/>
      <c r="AL71" s="144" t="s">
        <v>52</v>
      </c>
      <c r="AM71" s="144"/>
      <c r="AN71" s="148">
        <f t="shared" si="5"/>
        <v>0</v>
      </c>
      <c r="AO71" s="148">
        <f t="shared" si="6"/>
        <v>0</v>
      </c>
      <c r="AP71" s="148">
        <f t="shared" si="7"/>
        <v>2</v>
      </c>
      <c r="AQ71" s="148">
        <f t="shared" si="8"/>
        <v>3</v>
      </c>
      <c r="AR71" s="128">
        <f t="shared" si="9"/>
        <v>5</v>
      </c>
      <c r="AS71" t="s">
        <v>153</v>
      </c>
      <c r="AT71" s="108" t="s">
        <v>246</v>
      </c>
      <c r="AU71" s="146" t="s">
        <v>58</v>
      </c>
    </row>
    <row r="72" spans="1:49" ht="23.5" x14ac:dyDescent="0.35">
      <c r="A72" s="144">
        <v>61</v>
      </c>
      <c r="B72" s="144">
        <v>4</v>
      </c>
      <c r="C72" s="144">
        <v>7</v>
      </c>
      <c r="D72" s="144">
        <v>2</v>
      </c>
      <c r="E72" s="144" t="s">
        <v>202</v>
      </c>
      <c r="F72" s="144" t="s">
        <v>203</v>
      </c>
      <c r="G72" s="144"/>
      <c r="H72" s="144"/>
      <c r="I72" s="144"/>
      <c r="J72" s="144" t="s">
        <v>51</v>
      </c>
      <c r="K72" s="144"/>
      <c r="L72" s="144"/>
      <c r="M72" s="144"/>
      <c r="N72" s="144"/>
      <c r="O72" s="144" t="s">
        <v>51</v>
      </c>
      <c r="P72" s="144"/>
      <c r="Q72" s="144"/>
      <c r="R72" s="144"/>
      <c r="S72" s="144"/>
      <c r="T72" s="144"/>
      <c r="U72" s="144"/>
      <c r="V72" s="144"/>
      <c r="W72" s="144"/>
      <c r="X72" s="144"/>
      <c r="Y72" s="144"/>
      <c r="Z72" s="144"/>
      <c r="AA72" s="144"/>
      <c r="AB72" s="144" t="s">
        <v>51</v>
      </c>
      <c r="AC72" s="144"/>
      <c r="AD72" s="144"/>
      <c r="AE72" s="144"/>
      <c r="AF72" s="144"/>
      <c r="AG72" s="144"/>
      <c r="AH72" s="144"/>
      <c r="AI72" s="144"/>
      <c r="AJ72" s="144"/>
      <c r="AK72" s="144"/>
      <c r="AL72" s="144"/>
      <c r="AM72" s="144" t="s">
        <v>52</v>
      </c>
      <c r="AN72" s="148">
        <f t="shared" si="5"/>
        <v>0</v>
      </c>
      <c r="AO72" s="148">
        <f t="shared" si="6"/>
        <v>0</v>
      </c>
      <c r="AP72" s="148">
        <f t="shared" si="7"/>
        <v>3</v>
      </c>
      <c r="AQ72" s="148">
        <f t="shared" si="8"/>
        <v>1</v>
      </c>
      <c r="AR72" s="128">
        <f t="shared" si="9"/>
        <v>4</v>
      </c>
      <c r="AS72" t="s">
        <v>153</v>
      </c>
      <c r="AT72" s="108" t="s">
        <v>246</v>
      </c>
      <c r="AU72" s="146" t="s">
        <v>58</v>
      </c>
    </row>
    <row r="73" spans="1:49" ht="23.5" x14ac:dyDescent="0.35">
      <c r="A73" s="144">
        <v>62</v>
      </c>
      <c r="B73" s="144">
        <v>4</v>
      </c>
      <c r="C73" s="144">
        <v>7</v>
      </c>
      <c r="D73" s="144">
        <v>2</v>
      </c>
      <c r="E73" s="144" t="s">
        <v>204</v>
      </c>
      <c r="F73" s="144" t="s">
        <v>205</v>
      </c>
      <c r="G73" s="144" t="s">
        <v>51</v>
      </c>
      <c r="H73" s="144" t="s">
        <v>51</v>
      </c>
      <c r="I73" s="144"/>
      <c r="J73" s="144"/>
      <c r="K73" s="144"/>
      <c r="L73" s="144"/>
      <c r="M73" s="144"/>
      <c r="N73" s="144"/>
      <c r="O73" s="144"/>
      <c r="P73" s="144"/>
      <c r="Q73" s="144"/>
      <c r="R73" s="144"/>
      <c r="S73" s="144"/>
      <c r="T73" s="144"/>
      <c r="U73" s="144"/>
      <c r="V73" s="144"/>
      <c r="W73" s="144"/>
      <c r="X73" s="144"/>
      <c r="Y73" s="144" t="s">
        <v>51</v>
      </c>
      <c r="Z73" s="144" t="s">
        <v>51</v>
      </c>
      <c r="AA73" s="144" t="s">
        <v>52</v>
      </c>
      <c r="AB73" s="144" t="s">
        <v>51</v>
      </c>
      <c r="AC73" s="144"/>
      <c r="AD73" s="144"/>
      <c r="AE73" s="144"/>
      <c r="AF73" s="144"/>
      <c r="AG73" s="144"/>
      <c r="AH73" s="144"/>
      <c r="AI73" s="144"/>
      <c r="AJ73" s="144"/>
      <c r="AK73" s="144"/>
      <c r="AL73" s="144"/>
      <c r="AM73" s="144" t="s">
        <v>52</v>
      </c>
      <c r="AN73" s="148">
        <f t="shared" si="5"/>
        <v>0</v>
      </c>
      <c r="AO73" s="148">
        <f t="shared" si="6"/>
        <v>0</v>
      </c>
      <c r="AP73" s="148">
        <f t="shared" si="7"/>
        <v>5</v>
      </c>
      <c r="AQ73" s="148">
        <f t="shared" si="8"/>
        <v>2</v>
      </c>
      <c r="AR73" s="128">
        <f t="shared" si="9"/>
        <v>7</v>
      </c>
      <c r="AS73" t="s">
        <v>153</v>
      </c>
      <c r="AT73" s="108" t="s">
        <v>265</v>
      </c>
      <c r="AU73" s="146" t="s">
        <v>58</v>
      </c>
      <c r="AW73" s="146" t="s">
        <v>58</v>
      </c>
    </row>
    <row r="74" spans="1:49" ht="23.5" x14ac:dyDescent="0.35">
      <c r="A74" s="144">
        <v>63</v>
      </c>
      <c r="B74" s="144">
        <v>4</v>
      </c>
      <c r="C74" s="144">
        <v>7</v>
      </c>
      <c r="D74" s="144">
        <v>2</v>
      </c>
      <c r="E74" s="144" t="s">
        <v>208</v>
      </c>
      <c r="F74" s="144" t="s">
        <v>209</v>
      </c>
      <c r="G74" s="144"/>
      <c r="H74" s="144"/>
      <c r="I74" s="144" t="s">
        <v>50</v>
      </c>
      <c r="J74" s="144"/>
      <c r="K74" s="144"/>
      <c r="L74" s="144"/>
      <c r="M74" s="144"/>
      <c r="N74" s="144"/>
      <c r="O74" s="144"/>
      <c r="P74" s="144"/>
      <c r="Q74" s="144"/>
      <c r="R74" s="144"/>
      <c r="S74" s="144"/>
      <c r="T74" s="144"/>
      <c r="U74" s="144"/>
      <c r="V74" s="144"/>
      <c r="W74" s="144" t="s">
        <v>52</v>
      </c>
      <c r="X74" s="144"/>
      <c r="Y74" s="144"/>
      <c r="Z74" s="144"/>
      <c r="AA74" s="144"/>
      <c r="AB74" s="144" t="s">
        <v>51</v>
      </c>
      <c r="AC74" s="144"/>
      <c r="AD74" s="144"/>
      <c r="AE74" s="144"/>
      <c r="AF74" s="144"/>
      <c r="AG74" s="144"/>
      <c r="AH74" s="144"/>
      <c r="AI74" s="144"/>
      <c r="AJ74" s="144" t="s">
        <v>51</v>
      </c>
      <c r="AK74" s="144"/>
      <c r="AL74" s="144" t="s">
        <v>51</v>
      </c>
      <c r="AM74" s="144"/>
      <c r="AN74" s="148">
        <f t="shared" si="5"/>
        <v>0</v>
      </c>
      <c r="AO74" s="148">
        <f t="shared" si="6"/>
        <v>1</v>
      </c>
      <c r="AP74" s="148">
        <f t="shared" si="7"/>
        <v>3</v>
      </c>
      <c r="AQ74" s="148">
        <f t="shared" si="8"/>
        <v>1</v>
      </c>
      <c r="AR74" s="128">
        <f t="shared" si="9"/>
        <v>5</v>
      </c>
      <c r="AS74" s="20" t="s">
        <v>107</v>
      </c>
      <c r="AT74" s="108" t="s">
        <v>249</v>
      </c>
      <c r="AU74" s="146" t="s">
        <v>246</v>
      </c>
      <c r="AV74" s="146" t="s">
        <v>266</v>
      </c>
      <c r="AW74" s="146" t="s">
        <v>248</v>
      </c>
    </row>
    <row r="75" spans="1:49" ht="23.5" x14ac:dyDescent="0.35">
      <c r="A75" s="144">
        <v>64</v>
      </c>
      <c r="B75" s="144">
        <v>4</v>
      </c>
      <c r="C75" s="144">
        <v>7</v>
      </c>
      <c r="D75" s="144">
        <v>2</v>
      </c>
      <c r="E75" s="144" t="s">
        <v>210</v>
      </c>
      <c r="F75" s="144" t="s">
        <v>211</v>
      </c>
      <c r="G75" s="144"/>
      <c r="H75" s="144"/>
      <c r="I75" s="144" t="s">
        <v>50</v>
      </c>
      <c r="J75" s="144"/>
      <c r="K75" s="144"/>
      <c r="L75" s="144"/>
      <c r="M75" s="144"/>
      <c r="N75" s="144"/>
      <c r="O75" s="144"/>
      <c r="P75" s="144"/>
      <c r="Q75" s="144"/>
      <c r="R75" s="144"/>
      <c r="S75" s="144"/>
      <c r="T75" s="144"/>
      <c r="U75" s="144"/>
      <c r="V75" s="144"/>
      <c r="W75" s="144" t="s">
        <v>52</v>
      </c>
      <c r="X75" s="144"/>
      <c r="Y75" s="144"/>
      <c r="Z75" s="144"/>
      <c r="AA75" s="144"/>
      <c r="AB75" s="144" t="s">
        <v>51</v>
      </c>
      <c r="AC75" s="144"/>
      <c r="AD75" s="144"/>
      <c r="AE75" s="144"/>
      <c r="AF75" s="144"/>
      <c r="AG75" s="144"/>
      <c r="AH75" s="144"/>
      <c r="AI75" s="144"/>
      <c r="AJ75" s="144" t="s">
        <v>51</v>
      </c>
      <c r="AK75" s="144"/>
      <c r="AL75" s="144" t="s">
        <v>51</v>
      </c>
      <c r="AM75" s="144"/>
      <c r="AN75" s="148">
        <f t="shared" si="5"/>
        <v>0</v>
      </c>
      <c r="AO75" s="148">
        <f t="shared" si="6"/>
        <v>1</v>
      </c>
      <c r="AP75" s="148">
        <f t="shared" si="7"/>
        <v>3</v>
      </c>
      <c r="AQ75" s="148">
        <f t="shared" si="8"/>
        <v>1</v>
      </c>
      <c r="AR75" s="128">
        <f t="shared" si="9"/>
        <v>5</v>
      </c>
      <c r="AS75" s="20" t="s">
        <v>107</v>
      </c>
      <c r="AT75" s="108" t="s">
        <v>249</v>
      </c>
      <c r="AU75" s="146" t="s">
        <v>246</v>
      </c>
      <c r="AV75" s="146" t="s">
        <v>266</v>
      </c>
      <c r="AW75" s="146" t="s">
        <v>248</v>
      </c>
    </row>
    <row r="76" spans="1:49" ht="23.5" x14ac:dyDescent="0.35">
      <c r="A76" s="144">
        <v>65</v>
      </c>
      <c r="B76" s="144">
        <v>4</v>
      </c>
      <c r="C76" s="144">
        <v>7</v>
      </c>
      <c r="D76" s="144">
        <v>3</v>
      </c>
      <c r="E76" s="144" t="s">
        <v>212</v>
      </c>
      <c r="F76" s="144" t="s">
        <v>213</v>
      </c>
      <c r="G76" s="144" t="s">
        <v>52</v>
      </c>
      <c r="H76" s="144" t="s">
        <v>52</v>
      </c>
      <c r="I76" s="144" t="s">
        <v>52</v>
      </c>
      <c r="J76" s="144" t="s">
        <v>52</v>
      </c>
      <c r="K76" s="144" t="s">
        <v>52</v>
      </c>
      <c r="L76" s="144" t="s">
        <v>52</v>
      </c>
      <c r="M76" s="144"/>
      <c r="N76" s="144"/>
      <c r="O76" s="144" t="s">
        <v>52</v>
      </c>
      <c r="P76" s="144"/>
      <c r="Q76" s="144" t="s">
        <v>52</v>
      </c>
      <c r="R76" s="144"/>
      <c r="S76" s="144"/>
      <c r="T76" s="144"/>
      <c r="U76" s="144"/>
      <c r="V76" s="144"/>
      <c r="W76" s="144"/>
      <c r="X76" s="144"/>
      <c r="Y76" s="144"/>
      <c r="Z76" s="144"/>
      <c r="AA76" s="144"/>
      <c r="AB76" s="144"/>
      <c r="AC76" s="144"/>
      <c r="AD76" s="144"/>
      <c r="AE76" s="144"/>
      <c r="AF76" s="144" t="s">
        <v>52</v>
      </c>
      <c r="AG76" s="144" t="s">
        <v>52</v>
      </c>
      <c r="AH76" s="144" t="s">
        <v>51</v>
      </c>
      <c r="AI76" s="144"/>
      <c r="AJ76" s="144"/>
      <c r="AK76" s="144" t="s">
        <v>52</v>
      </c>
      <c r="AL76" s="144" t="s">
        <v>51</v>
      </c>
      <c r="AM76" s="144" t="s">
        <v>51</v>
      </c>
      <c r="AN76" s="148">
        <f t="shared" si="5"/>
        <v>0</v>
      </c>
      <c r="AO76" s="148">
        <f t="shared" si="6"/>
        <v>0</v>
      </c>
      <c r="AP76" s="148">
        <f t="shared" si="7"/>
        <v>3</v>
      </c>
      <c r="AQ76" s="148">
        <f t="shared" si="8"/>
        <v>11</v>
      </c>
      <c r="AR76" s="128">
        <f t="shared" si="9"/>
        <v>14</v>
      </c>
      <c r="AS76" t="s">
        <v>126</v>
      </c>
      <c r="AT76" s="145" t="s">
        <v>246</v>
      </c>
      <c r="AU76" s="146" t="s">
        <v>58</v>
      </c>
    </row>
    <row r="77" spans="1:49" ht="23.5" x14ac:dyDescent="0.35">
      <c r="A77" s="144">
        <v>66</v>
      </c>
      <c r="B77" s="144">
        <v>4</v>
      </c>
      <c r="C77" s="144">
        <v>8</v>
      </c>
      <c r="D77" s="144">
        <v>10</v>
      </c>
      <c r="E77" s="144" t="s">
        <v>218</v>
      </c>
      <c r="F77" s="144" t="s">
        <v>219</v>
      </c>
      <c r="G77" s="144"/>
      <c r="H77" s="144"/>
      <c r="I77" s="144"/>
      <c r="J77" s="144" t="s">
        <v>52</v>
      </c>
      <c r="K77" s="144" t="s">
        <v>52</v>
      </c>
      <c r="L77" s="144"/>
      <c r="M77" s="144"/>
      <c r="N77" s="144"/>
      <c r="O77" s="144"/>
      <c r="P77" s="144" t="s">
        <v>52</v>
      </c>
      <c r="Q77" s="144"/>
      <c r="R77" s="144" t="s">
        <v>52</v>
      </c>
      <c r="S77" s="144" t="s">
        <v>52</v>
      </c>
      <c r="T77" s="144" t="s">
        <v>52</v>
      </c>
      <c r="U77" s="144" t="s">
        <v>52</v>
      </c>
      <c r="V77" s="144" t="s">
        <v>52</v>
      </c>
      <c r="W77" s="144"/>
      <c r="X77" s="144"/>
      <c r="Y77" s="144" t="s">
        <v>52</v>
      </c>
      <c r="Z77" s="144" t="s">
        <v>52</v>
      </c>
      <c r="AA77" s="144" t="s">
        <v>52</v>
      </c>
      <c r="AB77" s="144" t="s">
        <v>52</v>
      </c>
      <c r="AC77" s="144"/>
      <c r="AD77" s="144"/>
      <c r="AE77" s="144"/>
      <c r="AF77" s="144"/>
      <c r="AG77" s="144"/>
      <c r="AH77" s="144" t="s">
        <v>52</v>
      </c>
      <c r="AI77" s="144" t="s">
        <v>52</v>
      </c>
      <c r="AJ77" s="144" t="s">
        <v>52</v>
      </c>
      <c r="AK77" s="144" t="s">
        <v>52</v>
      </c>
      <c r="AL77" s="144" t="s">
        <v>52</v>
      </c>
      <c r="AM77" s="144" t="s">
        <v>52</v>
      </c>
      <c r="AN77" s="148">
        <f t="shared" si="5"/>
        <v>0</v>
      </c>
      <c r="AO77" s="148">
        <f t="shared" si="6"/>
        <v>0</v>
      </c>
      <c r="AP77" s="148">
        <f t="shared" si="7"/>
        <v>0</v>
      </c>
      <c r="AQ77" s="148">
        <f t="shared" si="8"/>
        <v>18</v>
      </c>
      <c r="AR77" s="128">
        <f t="shared" si="9"/>
        <v>18</v>
      </c>
      <c r="AS77" t="s">
        <v>220</v>
      </c>
      <c r="AT77" s="145" t="s">
        <v>246</v>
      </c>
      <c r="AU77" s="146" t="s">
        <v>58</v>
      </c>
    </row>
    <row r="78" spans="1:49" ht="23.5" x14ac:dyDescent="0.35">
      <c r="A78" s="144">
        <v>46</v>
      </c>
      <c r="B78" s="144">
        <v>3</v>
      </c>
      <c r="C78" s="144">
        <v>6</v>
      </c>
      <c r="D78" s="144">
        <v>2</v>
      </c>
      <c r="E78" s="144" t="s">
        <v>147</v>
      </c>
      <c r="F78" s="144" t="s">
        <v>148</v>
      </c>
      <c r="G78" s="144"/>
      <c r="H78" s="144"/>
      <c r="I78" s="144"/>
      <c r="J78" s="144"/>
      <c r="K78" s="144"/>
      <c r="L78" s="144" t="s">
        <v>51</v>
      </c>
      <c r="M78" s="144" t="s">
        <v>51</v>
      </c>
      <c r="N78" s="144"/>
      <c r="O78" s="144"/>
      <c r="P78" s="144"/>
      <c r="Q78" s="144"/>
      <c r="R78" s="144"/>
      <c r="S78" s="144"/>
      <c r="T78" s="144"/>
      <c r="U78" s="144"/>
      <c r="V78" s="144"/>
      <c r="W78" s="144"/>
      <c r="X78" s="144" t="s">
        <v>52</v>
      </c>
      <c r="Y78" s="144"/>
      <c r="Z78" s="144"/>
      <c r="AA78" s="144"/>
      <c r="AB78" s="144"/>
      <c r="AC78" s="144"/>
      <c r="AD78" s="144"/>
      <c r="AE78" s="144"/>
      <c r="AF78" s="144"/>
      <c r="AG78" s="144"/>
      <c r="AH78" s="144"/>
      <c r="AI78" s="144"/>
      <c r="AJ78" s="144"/>
      <c r="AK78" s="144"/>
      <c r="AL78" s="144" t="s">
        <v>51</v>
      </c>
      <c r="AM78" s="144"/>
      <c r="AN78" s="148">
        <f t="shared" si="5"/>
        <v>0</v>
      </c>
      <c r="AO78" s="148">
        <f t="shared" si="6"/>
        <v>0</v>
      </c>
      <c r="AP78" s="148">
        <f t="shared" si="7"/>
        <v>3</v>
      </c>
      <c r="AQ78" s="148">
        <f t="shared" si="8"/>
        <v>1</v>
      </c>
      <c r="AR78" s="128">
        <f t="shared" si="9"/>
        <v>4</v>
      </c>
      <c r="AS78" s="13" t="s">
        <v>87</v>
      </c>
      <c r="AT78" s="108" t="s">
        <v>266</v>
      </c>
      <c r="AV78" s="146" t="s">
        <v>58</v>
      </c>
    </row>
    <row r="79" spans="1:49" ht="23.5" x14ac:dyDescent="0.35">
      <c r="A79" s="144">
        <v>47</v>
      </c>
      <c r="B79" s="144">
        <v>3</v>
      </c>
      <c r="C79" s="144">
        <v>6</v>
      </c>
      <c r="D79" s="144">
        <v>2</v>
      </c>
      <c r="E79" s="144" t="s">
        <v>149</v>
      </c>
      <c r="F79" s="144" t="s">
        <v>150</v>
      </c>
      <c r="G79" s="144"/>
      <c r="H79" s="144"/>
      <c r="I79" s="144"/>
      <c r="J79" s="144"/>
      <c r="K79" s="144"/>
      <c r="L79" s="144" t="s">
        <v>51</v>
      </c>
      <c r="M79" s="144"/>
      <c r="N79" s="144" t="s">
        <v>52</v>
      </c>
      <c r="O79" s="144"/>
      <c r="P79" s="144"/>
      <c r="Q79" s="144"/>
      <c r="R79" s="144"/>
      <c r="S79" s="144"/>
      <c r="T79" s="144"/>
      <c r="U79" s="144"/>
      <c r="V79" s="144"/>
      <c r="W79" s="144"/>
      <c r="X79" s="144"/>
      <c r="Y79" s="144"/>
      <c r="Z79" s="144"/>
      <c r="AA79" s="144"/>
      <c r="AB79" s="144"/>
      <c r="AC79" s="144"/>
      <c r="AD79" s="144"/>
      <c r="AE79" s="144"/>
      <c r="AF79" s="144"/>
      <c r="AG79" s="144" t="s">
        <v>51</v>
      </c>
      <c r="AH79" s="144"/>
      <c r="AI79" s="144"/>
      <c r="AJ79" s="144"/>
      <c r="AK79" s="144"/>
      <c r="AL79" s="144" t="s">
        <v>51</v>
      </c>
      <c r="AM79" s="144"/>
      <c r="AN79" s="148">
        <f t="shared" si="5"/>
        <v>0</v>
      </c>
      <c r="AO79" s="148">
        <f t="shared" si="6"/>
        <v>0</v>
      </c>
      <c r="AP79" s="148">
        <f t="shared" si="7"/>
        <v>3</v>
      </c>
      <c r="AQ79" s="148">
        <f t="shared" si="8"/>
        <v>1</v>
      </c>
      <c r="AR79" s="128">
        <f t="shared" si="9"/>
        <v>4</v>
      </c>
      <c r="AS79" s="13" t="s">
        <v>87</v>
      </c>
      <c r="AT79" s="108" t="s">
        <v>266</v>
      </c>
      <c r="AV79" s="146" t="s">
        <v>58</v>
      </c>
    </row>
    <row r="80" spans="1:49" ht="23.5" x14ac:dyDescent="0.35">
      <c r="A80" s="144">
        <v>54</v>
      </c>
      <c r="B80" s="144">
        <v>3</v>
      </c>
      <c r="C80" s="144">
        <v>6</v>
      </c>
      <c r="D80" s="144">
        <v>5</v>
      </c>
      <c r="E80" s="144" t="s">
        <v>177</v>
      </c>
      <c r="F80" s="144" t="s">
        <v>178</v>
      </c>
      <c r="G80" s="144"/>
      <c r="H80" s="144"/>
      <c r="I80" s="144"/>
      <c r="J80" s="144" t="s">
        <v>52</v>
      </c>
      <c r="K80" s="144"/>
      <c r="L80" s="144" t="s">
        <v>51</v>
      </c>
      <c r="M80" s="144"/>
      <c r="N80" s="144" t="s">
        <v>52</v>
      </c>
      <c r="O80" s="144"/>
      <c r="P80" s="144"/>
      <c r="Q80" s="144" t="s">
        <v>52</v>
      </c>
      <c r="R80" s="144" t="s">
        <v>51</v>
      </c>
      <c r="S80" s="144"/>
      <c r="T80" s="144" t="s">
        <v>51</v>
      </c>
      <c r="U80" s="144" t="s">
        <v>51</v>
      </c>
      <c r="V80" s="144"/>
      <c r="W80" s="144"/>
      <c r="X80" s="144"/>
      <c r="Y80" s="144"/>
      <c r="Z80" s="144"/>
      <c r="AA80" s="144"/>
      <c r="AB80" s="144"/>
      <c r="AC80" s="144"/>
      <c r="AD80" s="144"/>
      <c r="AE80" s="144"/>
      <c r="AF80" s="144"/>
      <c r="AG80" s="144"/>
      <c r="AH80" s="144"/>
      <c r="AI80" s="144"/>
      <c r="AJ80" s="144"/>
      <c r="AK80" s="144" t="s">
        <v>51</v>
      </c>
      <c r="AL80" s="144" t="s">
        <v>51</v>
      </c>
      <c r="AM80" s="144"/>
      <c r="AN80" s="148">
        <f t="shared" si="5"/>
        <v>0</v>
      </c>
      <c r="AO80" s="148">
        <f t="shared" si="6"/>
        <v>0</v>
      </c>
      <c r="AP80" s="148">
        <f t="shared" si="7"/>
        <v>6</v>
      </c>
      <c r="AQ80" s="148">
        <f t="shared" si="8"/>
        <v>3</v>
      </c>
      <c r="AR80" s="128">
        <f t="shared" si="9"/>
        <v>9</v>
      </c>
      <c r="AS80" t="s">
        <v>126</v>
      </c>
      <c r="AT80" s="108" t="s">
        <v>266</v>
      </c>
      <c r="AV80" s="146" t="s">
        <v>58</v>
      </c>
    </row>
    <row r="81" spans="1:49" ht="23.5" x14ac:dyDescent="0.35">
      <c r="A81" s="144">
        <v>56</v>
      </c>
      <c r="B81" s="144">
        <v>4</v>
      </c>
      <c r="C81" s="144">
        <v>7</v>
      </c>
      <c r="D81" s="144">
        <v>2</v>
      </c>
      <c r="E81" s="144" t="s">
        <v>183</v>
      </c>
      <c r="F81" s="144" t="s">
        <v>184</v>
      </c>
      <c r="G81" s="144"/>
      <c r="H81" s="144"/>
      <c r="I81" s="144"/>
      <c r="J81" s="144"/>
      <c r="K81" s="144"/>
      <c r="L81" s="144"/>
      <c r="M81" s="144"/>
      <c r="N81" s="144"/>
      <c r="O81" s="144" t="s">
        <v>52</v>
      </c>
      <c r="P81" s="144"/>
      <c r="Q81" s="144"/>
      <c r="R81" s="144"/>
      <c r="S81" s="144"/>
      <c r="T81" s="144"/>
      <c r="U81" s="144"/>
      <c r="V81" s="144"/>
      <c r="W81" s="144"/>
      <c r="X81" s="144"/>
      <c r="Y81" s="144"/>
      <c r="Z81" s="144"/>
      <c r="AA81" s="144"/>
      <c r="AB81" s="144"/>
      <c r="AC81" s="144"/>
      <c r="AD81" s="144"/>
      <c r="AE81" s="144"/>
      <c r="AF81" s="144"/>
      <c r="AG81" s="144" t="s">
        <v>52</v>
      </c>
      <c r="AH81" s="144"/>
      <c r="AI81" s="144" t="s">
        <v>52</v>
      </c>
      <c r="AJ81" s="144"/>
      <c r="AK81" s="144"/>
      <c r="AL81" s="144"/>
      <c r="AM81" s="144"/>
      <c r="AN81" s="148">
        <f t="shared" si="5"/>
        <v>0</v>
      </c>
      <c r="AO81" s="148">
        <f t="shared" si="6"/>
        <v>0</v>
      </c>
      <c r="AP81" s="148">
        <f t="shared" si="7"/>
        <v>0</v>
      </c>
      <c r="AQ81" s="148">
        <f t="shared" si="8"/>
        <v>3</v>
      </c>
      <c r="AR81" s="128">
        <f t="shared" si="9"/>
        <v>3</v>
      </c>
      <c r="AS81" s="13" t="s">
        <v>87</v>
      </c>
      <c r="AT81" s="108" t="s">
        <v>266</v>
      </c>
      <c r="AV81" s="146" t="s">
        <v>58</v>
      </c>
    </row>
    <row r="82" spans="1:49" ht="23.5" x14ac:dyDescent="0.35">
      <c r="A82" s="144">
        <v>65</v>
      </c>
      <c r="B82" s="144">
        <v>4</v>
      </c>
      <c r="C82" s="144">
        <v>7</v>
      </c>
      <c r="D82" s="144">
        <v>3</v>
      </c>
      <c r="E82" s="144" t="s">
        <v>214</v>
      </c>
      <c r="F82" s="144" t="s">
        <v>215</v>
      </c>
      <c r="G82" s="144"/>
      <c r="H82" s="144" t="s">
        <v>52</v>
      </c>
      <c r="I82" s="144" t="s">
        <v>52</v>
      </c>
      <c r="J82" s="144"/>
      <c r="K82" s="144"/>
      <c r="L82" s="144" t="s">
        <v>52</v>
      </c>
      <c r="M82" s="144" t="s">
        <v>52</v>
      </c>
      <c r="N82" s="144" t="s">
        <v>52</v>
      </c>
      <c r="O82" s="144" t="s">
        <v>52</v>
      </c>
      <c r="P82" s="144"/>
      <c r="Q82" s="144" t="s">
        <v>52</v>
      </c>
      <c r="R82" s="144"/>
      <c r="S82" s="144"/>
      <c r="T82" s="144"/>
      <c r="U82" s="144"/>
      <c r="V82" s="144"/>
      <c r="W82" s="144"/>
      <c r="X82" s="144"/>
      <c r="Y82" s="144"/>
      <c r="Z82" s="144"/>
      <c r="AA82" s="144"/>
      <c r="AB82" s="144"/>
      <c r="AC82" s="144"/>
      <c r="AD82" s="144"/>
      <c r="AE82" s="144" t="s">
        <v>52</v>
      </c>
      <c r="AF82" s="144" t="s">
        <v>52</v>
      </c>
      <c r="AG82" s="144"/>
      <c r="AH82" s="144" t="s">
        <v>51</v>
      </c>
      <c r="AI82" s="144"/>
      <c r="AJ82" s="144"/>
      <c r="AK82" s="144" t="s">
        <v>52</v>
      </c>
      <c r="AL82" s="144" t="s">
        <v>51</v>
      </c>
      <c r="AM82" s="144" t="s">
        <v>51</v>
      </c>
      <c r="AN82" s="148">
        <f t="shared" si="5"/>
        <v>0</v>
      </c>
      <c r="AO82" s="148">
        <f t="shared" si="6"/>
        <v>0</v>
      </c>
      <c r="AP82" s="148">
        <f t="shared" si="7"/>
        <v>3</v>
      </c>
      <c r="AQ82" s="148">
        <f t="shared" si="8"/>
        <v>10</v>
      </c>
      <c r="AR82" s="128">
        <f t="shared" si="9"/>
        <v>13</v>
      </c>
      <c r="AS82" t="s">
        <v>126</v>
      </c>
      <c r="AT82" s="108" t="s">
        <v>266</v>
      </c>
      <c r="AV82" s="146" t="s">
        <v>58</v>
      </c>
    </row>
    <row r="83" spans="1:49" ht="23.5" x14ac:dyDescent="0.35">
      <c r="A83" s="144">
        <v>66</v>
      </c>
      <c r="B83" s="144">
        <v>4</v>
      </c>
      <c r="C83" s="144">
        <v>8</v>
      </c>
      <c r="D83" s="144">
        <v>10</v>
      </c>
      <c r="E83" s="144" t="s">
        <v>221</v>
      </c>
      <c r="F83" s="144" t="s">
        <v>222</v>
      </c>
      <c r="G83" s="144"/>
      <c r="H83" s="144"/>
      <c r="I83" s="144"/>
      <c r="J83" s="144"/>
      <c r="K83" s="144"/>
      <c r="L83" s="144" t="s">
        <v>52</v>
      </c>
      <c r="M83" s="144" t="s">
        <v>52</v>
      </c>
      <c r="N83" s="144" t="s">
        <v>52</v>
      </c>
      <c r="O83" s="144"/>
      <c r="P83" s="144" t="s">
        <v>52</v>
      </c>
      <c r="Q83" s="144"/>
      <c r="R83" s="144" t="s">
        <v>52</v>
      </c>
      <c r="S83" s="144" t="s">
        <v>52</v>
      </c>
      <c r="T83" s="144" t="s">
        <v>52</v>
      </c>
      <c r="U83" s="144" t="s">
        <v>52</v>
      </c>
      <c r="V83" s="144" t="s">
        <v>52</v>
      </c>
      <c r="W83" s="144"/>
      <c r="X83" s="144"/>
      <c r="Y83" s="144" t="s">
        <v>52</v>
      </c>
      <c r="Z83" s="144" t="s">
        <v>52</v>
      </c>
      <c r="AA83" s="144" t="s">
        <v>52</v>
      </c>
      <c r="AB83" s="144" t="s">
        <v>52</v>
      </c>
      <c r="AC83" s="144"/>
      <c r="AD83" s="144"/>
      <c r="AE83" s="144"/>
      <c r="AF83" s="144"/>
      <c r="AG83" s="144"/>
      <c r="AH83" s="144" t="s">
        <v>52</v>
      </c>
      <c r="AI83" s="144" t="s">
        <v>52</v>
      </c>
      <c r="AJ83" s="144" t="s">
        <v>52</v>
      </c>
      <c r="AK83" s="144" t="s">
        <v>52</v>
      </c>
      <c r="AL83" s="144" t="s">
        <v>52</v>
      </c>
      <c r="AM83" s="144" t="s">
        <v>52</v>
      </c>
      <c r="AN83" s="148">
        <f t="shared" si="5"/>
        <v>0</v>
      </c>
      <c r="AO83" s="148">
        <f t="shared" si="6"/>
        <v>0</v>
      </c>
      <c r="AP83" s="148">
        <f t="shared" si="7"/>
        <v>0</v>
      </c>
      <c r="AQ83" s="148">
        <f t="shared" si="8"/>
        <v>19</v>
      </c>
      <c r="AR83" s="128">
        <f t="shared" si="9"/>
        <v>19</v>
      </c>
      <c r="AS83" t="s">
        <v>220</v>
      </c>
      <c r="AT83" s="108" t="s">
        <v>266</v>
      </c>
      <c r="AV83" s="146" t="s">
        <v>58</v>
      </c>
    </row>
    <row r="84" spans="1:49" ht="23.5" x14ac:dyDescent="0.35">
      <c r="A84" s="144">
        <v>46</v>
      </c>
      <c r="B84" s="144">
        <v>3</v>
      </c>
      <c r="C84" s="144">
        <v>6</v>
      </c>
      <c r="D84" s="144">
        <v>2</v>
      </c>
      <c r="E84" s="144" t="s">
        <v>161</v>
      </c>
      <c r="F84" s="144" t="s">
        <v>162</v>
      </c>
      <c r="G84" s="144"/>
      <c r="H84" s="144"/>
      <c r="I84" s="144" t="s">
        <v>51</v>
      </c>
      <c r="J84" s="144"/>
      <c r="K84" s="144"/>
      <c r="L84" s="144"/>
      <c r="M84" s="144"/>
      <c r="N84" s="144"/>
      <c r="O84" s="144"/>
      <c r="P84" s="144"/>
      <c r="Q84" s="144" t="s">
        <v>51</v>
      </c>
      <c r="R84" s="144"/>
      <c r="S84" s="144"/>
      <c r="T84" s="144" t="s">
        <v>52</v>
      </c>
      <c r="U84" s="144"/>
      <c r="V84" s="144"/>
      <c r="W84" s="144"/>
      <c r="X84" s="144"/>
      <c r="Y84" s="144"/>
      <c r="Z84" s="144"/>
      <c r="AA84" s="144"/>
      <c r="AB84" s="144"/>
      <c r="AC84" s="144" t="s">
        <v>52</v>
      </c>
      <c r="AD84" s="144"/>
      <c r="AE84" s="144"/>
      <c r="AF84" s="144"/>
      <c r="AG84" s="144"/>
      <c r="AH84" s="144"/>
      <c r="AI84" s="144"/>
      <c r="AJ84" s="144"/>
      <c r="AK84" s="144"/>
      <c r="AL84" s="144"/>
      <c r="AM84" s="144" t="s">
        <v>51</v>
      </c>
      <c r="AN84" s="148">
        <f t="shared" si="5"/>
        <v>0</v>
      </c>
      <c r="AO84" s="148">
        <f t="shared" si="6"/>
        <v>0</v>
      </c>
      <c r="AP84" s="148">
        <f t="shared" si="7"/>
        <v>3</v>
      </c>
      <c r="AQ84" s="148">
        <f t="shared" si="8"/>
        <v>2</v>
      </c>
      <c r="AR84" s="128">
        <f t="shared" si="9"/>
        <v>5</v>
      </c>
      <c r="AS84" s="13" t="s">
        <v>87</v>
      </c>
      <c r="AT84" s="108" t="s">
        <v>248</v>
      </c>
      <c r="AW84" s="146" t="s">
        <v>58</v>
      </c>
    </row>
    <row r="85" spans="1:49" ht="23.5" x14ac:dyDescent="0.35">
      <c r="A85" s="144">
        <v>47</v>
      </c>
      <c r="B85" s="144">
        <v>3</v>
      </c>
      <c r="C85" s="144">
        <v>6</v>
      </c>
      <c r="D85" s="144">
        <v>2</v>
      </c>
      <c r="E85" s="144" t="s">
        <v>163</v>
      </c>
      <c r="F85" s="144" t="s">
        <v>164</v>
      </c>
      <c r="G85" s="144"/>
      <c r="H85" s="144"/>
      <c r="I85" s="144" t="s">
        <v>51</v>
      </c>
      <c r="J85" s="144"/>
      <c r="K85" s="144"/>
      <c r="L85" s="144"/>
      <c r="M85" s="144"/>
      <c r="N85" s="144"/>
      <c r="O85" s="144"/>
      <c r="P85" s="144"/>
      <c r="Q85" s="144"/>
      <c r="R85" s="144"/>
      <c r="S85" s="144"/>
      <c r="T85" s="144"/>
      <c r="U85" s="144"/>
      <c r="V85" s="144" t="s">
        <v>52</v>
      </c>
      <c r="W85" s="144"/>
      <c r="X85" s="144"/>
      <c r="Y85" s="144"/>
      <c r="Z85" s="144"/>
      <c r="AA85" s="144"/>
      <c r="AB85" s="144"/>
      <c r="AC85" s="144"/>
      <c r="AD85" s="144" t="s">
        <v>52</v>
      </c>
      <c r="AE85" s="144" t="s">
        <v>52</v>
      </c>
      <c r="AF85" s="144"/>
      <c r="AG85" s="144"/>
      <c r="AH85" s="144"/>
      <c r="AI85" s="144"/>
      <c r="AJ85" s="144"/>
      <c r="AK85" s="144"/>
      <c r="AL85" s="144"/>
      <c r="AM85" s="144" t="s">
        <v>52</v>
      </c>
      <c r="AN85" s="148">
        <f t="shared" si="5"/>
        <v>0</v>
      </c>
      <c r="AO85" s="148">
        <f t="shared" si="6"/>
        <v>0</v>
      </c>
      <c r="AP85" s="148">
        <f t="shared" si="7"/>
        <v>1</v>
      </c>
      <c r="AQ85" s="148">
        <f t="shared" si="8"/>
        <v>4</v>
      </c>
      <c r="AR85" s="128">
        <f t="shared" si="9"/>
        <v>5</v>
      </c>
      <c r="AS85" s="13" t="s">
        <v>87</v>
      </c>
      <c r="AT85" s="108" t="s">
        <v>248</v>
      </c>
      <c r="AW85" s="146" t="s">
        <v>58</v>
      </c>
    </row>
    <row r="86" spans="1:49" ht="23.5" x14ac:dyDescent="0.35">
      <c r="A86" s="144">
        <v>53</v>
      </c>
      <c r="B86" s="144">
        <v>3</v>
      </c>
      <c r="C86" s="144">
        <v>6</v>
      </c>
      <c r="D86" s="144">
        <v>5</v>
      </c>
      <c r="E86" s="144" t="s">
        <v>179</v>
      </c>
      <c r="F86" s="144" t="s">
        <v>180</v>
      </c>
      <c r="G86" s="144"/>
      <c r="H86" s="144"/>
      <c r="I86" s="144" t="s">
        <v>52</v>
      </c>
      <c r="J86" s="144" t="s">
        <v>52</v>
      </c>
      <c r="K86" s="144"/>
      <c r="L86" s="144"/>
      <c r="M86" s="144" t="s">
        <v>52</v>
      </c>
      <c r="N86" s="144"/>
      <c r="O86" s="144"/>
      <c r="P86" s="144"/>
      <c r="Q86" s="144" t="s">
        <v>52</v>
      </c>
      <c r="R86" s="144" t="s">
        <v>51</v>
      </c>
      <c r="S86" s="144"/>
      <c r="T86" s="144" t="s">
        <v>51</v>
      </c>
      <c r="U86" s="144" t="s">
        <v>51</v>
      </c>
      <c r="V86" s="144"/>
      <c r="W86" s="144"/>
      <c r="X86" s="144"/>
      <c r="Y86" s="144"/>
      <c r="Z86" s="144"/>
      <c r="AA86" s="144"/>
      <c r="AB86" s="144"/>
      <c r="AC86" s="144"/>
      <c r="AD86" s="144"/>
      <c r="AE86" s="144"/>
      <c r="AF86" s="144"/>
      <c r="AG86" s="144"/>
      <c r="AH86" s="144"/>
      <c r="AI86" s="144"/>
      <c r="AJ86" s="144"/>
      <c r="AK86" s="144" t="s">
        <v>51</v>
      </c>
      <c r="AL86" s="144" t="s">
        <v>51</v>
      </c>
      <c r="AM86" s="144"/>
      <c r="AN86" s="148">
        <f t="shared" si="5"/>
        <v>0</v>
      </c>
      <c r="AO86" s="148">
        <f t="shared" si="6"/>
        <v>0</v>
      </c>
      <c r="AP86" s="148">
        <f t="shared" si="7"/>
        <v>5</v>
      </c>
      <c r="AQ86" s="148">
        <f t="shared" si="8"/>
        <v>4</v>
      </c>
      <c r="AR86" s="128">
        <f t="shared" si="9"/>
        <v>9</v>
      </c>
      <c r="AS86" t="s">
        <v>126</v>
      </c>
      <c r="AT86" s="108" t="s">
        <v>248</v>
      </c>
      <c r="AW86" s="146" t="s">
        <v>58</v>
      </c>
    </row>
    <row r="87" spans="1:49" ht="23.5" x14ac:dyDescent="0.35">
      <c r="A87" s="144">
        <v>55</v>
      </c>
      <c r="B87" s="144">
        <v>4</v>
      </c>
      <c r="C87" s="144">
        <v>7</v>
      </c>
      <c r="D87" s="144">
        <v>2</v>
      </c>
      <c r="E87" s="144" t="s">
        <v>187</v>
      </c>
      <c r="F87" s="144" t="s">
        <v>188</v>
      </c>
      <c r="G87" s="144"/>
      <c r="H87" s="144"/>
      <c r="I87" s="144"/>
      <c r="J87" s="144"/>
      <c r="K87" s="144" t="s">
        <v>52</v>
      </c>
      <c r="L87" s="144"/>
      <c r="M87" s="144"/>
      <c r="N87" s="144"/>
      <c r="O87" s="144"/>
      <c r="P87" s="144"/>
      <c r="Q87" s="144"/>
      <c r="R87" s="144"/>
      <c r="S87" s="144" t="s">
        <v>51</v>
      </c>
      <c r="T87" s="144"/>
      <c r="U87" s="144"/>
      <c r="V87" s="144"/>
      <c r="W87" s="144"/>
      <c r="X87" s="144"/>
      <c r="Y87" s="144"/>
      <c r="Z87" s="144"/>
      <c r="AA87" s="144"/>
      <c r="AB87" s="144"/>
      <c r="AC87" s="144"/>
      <c r="AD87" s="144"/>
      <c r="AE87" s="144" t="s">
        <v>52</v>
      </c>
      <c r="AF87" s="144"/>
      <c r="AG87" s="144" t="s">
        <v>52</v>
      </c>
      <c r="AH87" s="144" t="s">
        <v>52</v>
      </c>
      <c r="AI87" s="144"/>
      <c r="AJ87" s="144"/>
      <c r="AK87" s="144"/>
      <c r="AL87" s="144"/>
      <c r="AM87" s="144"/>
      <c r="AN87" s="148">
        <f t="shared" si="5"/>
        <v>0</v>
      </c>
      <c r="AO87" s="148">
        <f t="shared" si="6"/>
        <v>0</v>
      </c>
      <c r="AP87" s="148">
        <f t="shared" si="7"/>
        <v>1</v>
      </c>
      <c r="AQ87" s="148">
        <f t="shared" si="8"/>
        <v>4</v>
      </c>
      <c r="AR87" s="128">
        <f t="shared" si="9"/>
        <v>5</v>
      </c>
      <c r="AS87" t="s">
        <v>87</v>
      </c>
      <c r="AT87" s="108" t="s">
        <v>248</v>
      </c>
      <c r="AW87" s="146" t="s">
        <v>58</v>
      </c>
    </row>
    <row r="88" spans="1:49" ht="23.5" x14ac:dyDescent="0.35">
      <c r="A88" s="144">
        <v>62</v>
      </c>
      <c r="B88" s="144">
        <v>4</v>
      </c>
      <c r="C88" s="144">
        <v>7</v>
      </c>
      <c r="D88" s="144">
        <v>2</v>
      </c>
      <c r="E88" s="144" t="s">
        <v>206</v>
      </c>
      <c r="F88" s="144" t="s">
        <v>207</v>
      </c>
      <c r="G88" s="144"/>
      <c r="H88" s="144"/>
      <c r="I88" s="144" t="s">
        <v>51</v>
      </c>
      <c r="J88" s="144"/>
      <c r="K88" s="144"/>
      <c r="L88" s="144"/>
      <c r="M88" s="144"/>
      <c r="N88" s="144"/>
      <c r="O88" s="144"/>
      <c r="P88" s="144"/>
      <c r="Q88" s="144"/>
      <c r="R88" s="144"/>
      <c r="S88" s="144" t="s">
        <v>51</v>
      </c>
      <c r="T88" s="144"/>
      <c r="U88" s="144" t="s">
        <v>51</v>
      </c>
      <c r="V88" s="144"/>
      <c r="W88" s="144"/>
      <c r="X88" s="144"/>
      <c r="Y88" s="144"/>
      <c r="Z88" s="144"/>
      <c r="AA88" s="144"/>
      <c r="AB88" s="144"/>
      <c r="AC88" s="144" t="s">
        <v>51</v>
      </c>
      <c r="AD88" s="144" t="s">
        <v>51</v>
      </c>
      <c r="AE88" s="144"/>
      <c r="AF88" s="144"/>
      <c r="AG88" s="144"/>
      <c r="AH88" s="144" t="s">
        <v>51</v>
      </c>
      <c r="AI88" s="144"/>
      <c r="AJ88" s="144"/>
      <c r="AK88" s="144"/>
      <c r="AL88" s="144"/>
      <c r="AM88" s="144" t="s">
        <v>52</v>
      </c>
      <c r="AN88" s="148">
        <f t="shared" si="5"/>
        <v>0</v>
      </c>
      <c r="AO88" s="148">
        <f t="shared" si="6"/>
        <v>0</v>
      </c>
      <c r="AP88" s="148">
        <f t="shared" si="7"/>
        <v>6</v>
      </c>
      <c r="AQ88" s="148">
        <f t="shared" si="8"/>
        <v>1</v>
      </c>
      <c r="AR88" s="128">
        <f t="shared" si="9"/>
        <v>7</v>
      </c>
      <c r="AS88" t="s">
        <v>153</v>
      </c>
      <c r="AT88" s="108" t="s">
        <v>248</v>
      </c>
      <c r="AW88" s="146" t="s">
        <v>58</v>
      </c>
    </row>
    <row r="89" spans="1:49" ht="23.5" x14ac:dyDescent="0.35">
      <c r="A89" s="144">
        <v>65</v>
      </c>
      <c r="B89" s="144">
        <v>4</v>
      </c>
      <c r="C89" s="144">
        <v>7</v>
      </c>
      <c r="D89" s="144">
        <v>3</v>
      </c>
      <c r="E89" s="144" t="s">
        <v>216</v>
      </c>
      <c r="F89" s="144" t="s">
        <v>217</v>
      </c>
      <c r="G89" s="144"/>
      <c r="H89" s="144"/>
      <c r="I89" s="144" t="s">
        <v>52</v>
      </c>
      <c r="J89" s="144"/>
      <c r="K89" s="144"/>
      <c r="L89" s="144"/>
      <c r="M89" s="144" t="s">
        <v>52</v>
      </c>
      <c r="N89" s="144" t="s">
        <v>52</v>
      </c>
      <c r="O89" s="144" t="s">
        <v>52</v>
      </c>
      <c r="P89" s="144"/>
      <c r="Q89" s="144" t="s">
        <v>52</v>
      </c>
      <c r="R89" s="144"/>
      <c r="S89" s="144"/>
      <c r="T89" s="144"/>
      <c r="U89" s="144"/>
      <c r="V89" s="144"/>
      <c r="W89" s="144"/>
      <c r="X89" s="144"/>
      <c r="Y89" s="144"/>
      <c r="Z89" s="144"/>
      <c r="AA89" s="144"/>
      <c r="AB89" s="144"/>
      <c r="AC89" s="144"/>
      <c r="AD89" s="144"/>
      <c r="AE89" s="144"/>
      <c r="AF89" s="144" t="s">
        <v>52</v>
      </c>
      <c r="AG89" s="144"/>
      <c r="AH89" s="144" t="s">
        <v>51</v>
      </c>
      <c r="AI89" s="144"/>
      <c r="AJ89" s="144"/>
      <c r="AK89" s="144" t="s">
        <v>52</v>
      </c>
      <c r="AL89" s="144" t="s">
        <v>51</v>
      </c>
      <c r="AM89" s="144" t="s">
        <v>51</v>
      </c>
      <c r="AN89" s="148">
        <f t="shared" si="5"/>
        <v>0</v>
      </c>
      <c r="AO89" s="148">
        <f t="shared" si="6"/>
        <v>0</v>
      </c>
      <c r="AP89" s="148">
        <f t="shared" si="7"/>
        <v>3</v>
      </c>
      <c r="AQ89" s="148">
        <f t="shared" si="8"/>
        <v>7</v>
      </c>
      <c r="AR89" s="128">
        <f t="shared" si="9"/>
        <v>10</v>
      </c>
      <c r="AS89" t="s">
        <v>126</v>
      </c>
      <c r="AT89" s="108" t="s">
        <v>248</v>
      </c>
      <c r="AW89" s="146" t="s">
        <v>58</v>
      </c>
    </row>
    <row r="90" spans="1:49" ht="23.5" x14ac:dyDescent="0.35">
      <c r="A90" s="144">
        <v>66</v>
      </c>
      <c r="B90" s="144">
        <v>4</v>
      </c>
      <c r="C90" s="144">
        <v>8</v>
      </c>
      <c r="D90" s="144">
        <v>10</v>
      </c>
      <c r="E90" s="144" t="s">
        <v>223</v>
      </c>
      <c r="F90" s="144" t="s">
        <v>224</v>
      </c>
      <c r="G90" s="144" t="s">
        <v>52</v>
      </c>
      <c r="H90" s="144" t="s">
        <v>52</v>
      </c>
      <c r="I90" s="144" t="s">
        <v>52</v>
      </c>
      <c r="J90" s="144"/>
      <c r="K90" s="144"/>
      <c r="L90" s="144"/>
      <c r="M90" s="144"/>
      <c r="N90" s="144"/>
      <c r="O90" s="144"/>
      <c r="P90" s="144" t="s">
        <v>52</v>
      </c>
      <c r="Q90" s="144"/>
      <c r="R90" s="144" t="s">
        <v>52</v>
      </c>
      <c r="S90" s="144" t="s">
        <v>52</v>
      </c>
      <c r="T90" s="144" t="s">
        <v>52</v>
      </c>
      <c r="U90" s="144" t="s">
        <v>52</v>
      </c>
      <c r="V90" s="144" t="s">
        <v>52</v>
      </c>
      <c r="W90" s="144"/>
      <c r="X90" s="144"/>
      <c r="Y90" s="144" t="s">
        <v>52</v>
      </c>
      <c r="Z90" s="144" t="s">
        <v>52</v>
      </c>
      <c r="AA90" s="144" t="s">
        <v>52</v>
      </c>
      <c r="AB90" s="144" t="s">
        <v>52</v>
      </c>
      <c r="AC90" s="144"/>
      <c r="AD90" s="144"/>
      <c r="AE90" s="144"/>
      <c r="AF90" s="144"/>
      <c r="AG90" s="144"/>
      <c r="AH90" s="144" t="s">
        <v>52</v>
      </c>
      <c r="AI90" s="144" t="s">
        <v>52</v>
      </c>
      <c r="AJ90" s="144" t="s">
        <v>52</v>
      </c>
      <c r="AK90" s="144" t="s">
        <v>52</v>
      </c>
      <c r="AL90" s="144" t="s">
        <v>52</v>
      </c>
      <c r="AM90" s="144" t="s">
        <v>52</v>
      </c>
      <c r="AN90" s="148">
        <f t="shared" si="5"/>
        <v>0</v>
      </c>
      <c r="AO90" s="148">
        <f t="shared" si="6"/>
        <v>0</v>
      </c>
      <c r="AP90" s="148">
        <f t="shared" si="7"/>
        <v>0</v>
      </c>
      <c r="AQ90" s="148">
        <f t="shared" si="8"/>
        <v>19</v>
      </c>
      <c r="AR90" s="128">
        <f t="shared" si="9"/>
        <v>19</v>
      </c>
      <c r="AS90" t="s">
        <v>220</v>
      </c>
      <c r="AT90" s="108" t="s">
        <v>248</v>
      </c>
      <c r="AW90" s="146" t="s">
        <v>58</v>
      </c>
    </row>
    <row r="91" spans="1:49" x14ac:dyDescent="0.35">
      <c r="F91" s="149" t="s">
        <v>49</v>
      </c>
      <c r="G91" s="148">
        <f>COUNTIF(G5:G90,$F$91)</f>
        <v>3</v>
      </c>
      <c r="H91" s="148">
        <f t="shared" ref="H91:AM91" si="10">COUNTIF(H5:H90,$F$91)</f>
        <v>2</v>
      </c>
      <c r="I91" s="148">
        <f t="shared" si="10"/>
        <v>6</v>
      </c>
      <c r="J91" s="148">
        <f t="shared" si="10"/>
        <v>2</v>
      </c>
      <c r="K91" s="148">
        <f t="shared" si="10"/>
        <v>1</v>
      </c>
      <c r="L91" s="148">
        <f t="shared" si="10"/>
        <v>2</v>
      </c>
      <c r="M91" s="148">
        <f t="shared" si="10"/>
        <v>2</v>
      </c>
      <c r="N91" s="148">
        <f t="shared" si="10"/>
        <v>3</v>
      </c>
      <c r="O91" s="148">
        <f t="shared" si="10"/>
        <v>1</v>
      </c>
      <c r="P91" s="148">
        <f t="shared" si="10"/>
        <v>3</v>
      </c>
      <c r="Q91" s="148">
        <f t="shared" si="10"/>
        <v>4</v>
      </c>
      <c r="R91" s="148">
        <f t="shared" si="10"/>
        <v>2</v>
      </c>
      <c r="S91" s="148">
        <f t="shared" si="10"/>
        <v>2</v>
      </c>
      <c r="T91" s="148">
        <f t="shared" si="10"/>
        <v>4</v>
      </c>
      <c r="U91" s="148">
        <f t="shared" si="10"/>
        <v>5</v>
      </c>
      <c r="V91" s="148">
        <f t="shared" si="10"/>
        <v>3</v>
      </c>
      <c r="W91" s="148">
        <f t="shared" si="10"/>
        <v>1</v>
      </c>
      <c r="X91" s="148">
        <f t="shared" si="10"/>
        <v>1</v>
      </c>
      <c r="Y91" s="148">
        <f t="shared" si="10"/>
        <v>5</v>
      </c>
      <c r="Z91" s="148">
        <f t="shared" si="10"/>
        <v>1</v>
      </c>
      <c r="AA91" s="148">
        <f t="shared" si="10"/>
        <v>4</v>
      </c>
      <c r="AB91" s="148">
        <f t="shared" si="10"/>
        <v>2</v>
      </c>
      <c r="AC91" s="148">
        <f t="shared" si="10"/>
        <v>3</v>
      </c>
      <c r="AD91" s="148">
        <f t="shared" si="10"/>
        <v>3</v>
      </c>
      <c r="AE91" s="148">
        <f t="shared" si="10"/>
        <v>4</v>
      </c>
      <c r="AF91" s="148">
        <f t="shared" si="10"/>
        <v>1</v>
      </c>
      <c r="AG91" s="148">
        <f t="shared" si="10"/>
        <v>2</v>
      </c>
      <c r="AH91" s="148">
        <f t="shared" si="10"/>
        <v>4</v>
      </c>
      <c r="AI91" s="148">
        <f t="shared" si="10"/>
        <v>3</v>
      </c>
      <c r="AJ91" s="148">
        <f t="shared" si="10"/>
        <v>4</v>
      </c>
      <c r="AK91" s="148">
        <f t="shared" si="10"/>
        <v>4</v>
      </c>
      <c r="AL91" s="148">
        <f t="shared" si="10"/>
        <v>11</v>
      </c>
      <c r="AM91" s="148">
        <f t="shared" si="10"/>
        <v>5</v>
      </c>
    </row>
    <row r="92" spans="1:49" x14ac:dyDescent="0.35">
      <c r="F92" s="149" t="s">
        <v>50</v>
      </c>
      <c r="G92" s="148">
        <f>COUNTIF(G5:G90,$F$92)</f>
        <v>4</v>
      </c>
      <c r="H92" s="148">
        <f t="shared" ref="H92:AM92" si="11">COUNTIF(H5:H90,$F$92)</f>
        <v>2</v>
      </c>
      <c r="I92" s="148">
        <f t="shared" si="11"/>
        <v>9</v>
      </c>
      <c r="J92" s="148">
        <f t="shared" si="11"/>
        <v>9</v>
      </c>
      <c r="K92" s="148">
        <f t="shared" si="11"/>
        <v>8</v>
      </c>
      <c r="L92" s="148">
        <f t="shared" si="11"/>
        <v>5</v>
      </c>
      <c r="M92" s="148">
        <f t="shared" si="11"/>
        <v>4</v>
      </c>
      <c r="N92" s="148">
        <f t="shared" si="11"/>
        <v>4</v>
      </c>
      <c r="O92" s="148">
        <f t="shared" si="11"/>
        <v>8</v>
      </c>
      <c r="P92" s="148">
        <f t="shared" si="11"/>
        <v>4</v>
      </c>
      <c r="Q92" s="148">
        <f t="shared" si="11"/>
        <v>2</v>
      </c>
      <c r="R92" s="148">
        <f t="shared" si="11"/>
        <v>2</v>
      </c>
      <c r="S92" s="148">
        <f t="shared" si="11"/>
        <v>2</v>
      </c>
      <c r="T92" s="148">
        <f t="shared" si="11"/>
        <v>5</v>
      </c>
      <c r="U92" s="148">
        <f t="shared" si="11"/>
        <v>4</v>
      </c>
      <c r="V92" s="148">
        <f t="shared" si="11"/>
        <v>4</v>
      </c>
      <c r="W92" s="148">
        <f t="shared" si="11"/>
        <v>1</v>
      </c>
      <c r="X92" s="148">
        <f t="shared" si="11"/>
        <v>2</v>
      </c>
      <c r="Y92" s="148">
        <f t="shared" si="11"/>
        <v>3</v>
      </c>
      <c r="Z92" s="148">
        <f t="shared" si="11"/>
        <v>1</v>
      </c>
      <c r="AA92" s="148">
        <f t="shared" si="11"/>
        <v>1</v>
      </c>
      <c r="AB92" s="148">
        <f t="shared" si="11"/>
        <v>3</v>
      </c>
      <c r="AC92" s="148">
        <f t="shared" si="11"/>
        <v>2</v>
      </c>
      <c r="AD92" s="148">
        <f t="shared" si="11"/>
        <v>2</v>
      </c>
      <c r="AE92" s="148">
        <f t="shared" si="11"/>
        <v>3</v>
      </c>
      <c r="AF92" s="148">
        <f t="shared" si="11"/>
        <v>4</v>
      </c>
      <c r="AG92" s="148">
        <f t="shared" si="11"/>
        <v>1</v>
      </c>
      <c r="AH92" s="148">
        <f t="shared" si="11"/>
        <v>2</v>
      </c>
      <c r="AI92" s="148">
        <f t="shared" si="11"/>
        <v>8</v>
      </c>
      <c r="AJ92" s="148">
        <f t="shared" si="11"/>
        <v>6</v>
      </c>
      <c r="AK92" s="148">
        <f t="shared" si="11"/>
        <v>2</v>
      </c>
      <c r="AL92" s="148">
        <f t="shared" si="11"/>
        <v>9</v>
      </c>
      <c r="AM92" s="148">
        <f t="shared" si="11"/>
        <v>2</v>
      </c>
    </row>
    <row r="93" spans="1:49" x14ac:dyDescent="0.35">
      <c r="F93" s="149" t="s">
        <v>51</v>
      </c>
      <c r="G93" s="148">
        <f>COUNTIF(G5:G90,$F$93)</f>
        <v>3</v>
      </c>
      <c r="H93" s="148">
        <f t="shared" ref="H93:AM93" si="12">COUNTIF(H5:H90,$F$93)</f>
        <v>3</v>
      </c>
      <c r="I93" s="148">
        <f t="shared" si="12"/>
        <v>10</v>
      </c>
      <c r="J93" s="148">
        <f t="shared" si="12"/>
        <v>9</v>
      </c>
      <c r="K93" s="148">
        <f t="shared" si="12"/>
        <v>9</v>
      </c>
      <c r="L93" s="148">
        <f t="shared" si="12"/>
        <v>6</v>
      </c>
      <c r="M93" s="148">
        <f t="shared" si="12"/>
        <v>4</v>
      </c>
      <c r="N93" s="148">
        <f t="shared" si="12"/>
        <v>3</v>
      </c>
      <c r="O93" s="148">
        <f t="shared" si="12"/>
        <v>4</v>
      </c>
      <c r="P93" s="148">
        <f t="shared" si="12"/>
        <v>3</v>
      </c>
      <c r="Q93" s="148">
        <f t="shared" si="12"/>
        <v>3</v>
      </c>
      <c r="R93" s="148">
        <f t="shared" si="12"/>
        <v>4</v>
      </c>
      <c r="S93" s="148">
        <f t="shared" si="12"/>
        <v>4</v>
      </c>
      <c r="T93" s="148">
        <f t="shared" si="12"/>
        <v>4</v>
      </c>
      <c r="U93" s="148">
        <f t="shared" si="12"/>
        <v>5</v>
      </c>
      <c r="V93" s="148">
        <f t="shared" si="12"/>
        <v>2</v>
      </c>
      <c r="W93" s="148">
        <f t="shared" si="12"/>
        <v>3</v>
      </c>
      <c r="X93" s="148">
        <f t="shared" si="12"/>
        <v>1</v>
      </c>
      <c r="Y93" s="148">
        <f t="shared" si="12"/>
        <v>5</v>
      </c>
      <c r="Z93" s="148">
        <f t="shared" si="12"/>
        <v>2</v>
      </c>
      <c r="AA93" s="148">
        <f t="shared" si="12"/>
        <v>1</v>
      </c>
      <c r="AB93" s="148">
        <f t="shared" si="12"/>
        <v>7</v>
      </c>
      <c r="AC93" s="148">
        <f t="shared" si="12"/>
        <v>4</v>
      </c>
      <c r="AD93" s="148">
        <f t="shared" si="12"/>
        <v>5</v>
      </c>
      <c r="AE93" s="148">
        <f t="shared" si="12"/>
        <v>1</v>
      </c>
      <c r="AF93" s="148">
        <f t="shared" si="12"/>
        <v>0</v>
      </c>
      <c r="AG93" s="148">
        <f t="shared" si="12"/>
        <v>2</v>
      </c>
      <c r="AH93" s="148">
        <f t="shared" si="12"/>
        <v>6</v>
      </c>
      <c r="AI93" s="148">
        <f t="shared" si="12"/>
        <v>2</v>
      </c>
      <c r="AJ93" s="148">
        <f t="shared" si="12"/>
        <v>4</v>
      </c>
      <c r="AK93" s="148">
        <f t="shared" si="12"/>
        <v>4</v>
      </c>
      <c r="AL93" s="148">
        <f t="shared" si="12"/>
        <v>17</v>
      </c>
      <c r="AM93" s="148">
        <f t="shared" si="12"/>
        <v>5</v>
      </c>
    </row>
    <row r="94" spans="1:49" x14ac:dyDescent="0.35">
      <c r="F94" s="149" t="s">
        <v>52</v>
      </c>
      <c r="G94" s="148">
        <f>COUNTIF(G5:G90,$F$94)</f>
        <v>2</v>
      </c>
      <c r="H94" s="148">
        <f t="shared" ref="H94:AM94" si="13">COUNTIF(H5:H90,$F$94)</f>
        <v>4</v>
      </c>
      <c r="I94" s="148">
        <f t="shared" si="13"/>
        <v>6</v>
      </c>
      <c r="J94" s="148">
        <f t="shared" si="13"/>
        <v>9</v>
      </c>
      <c r="K94" s="148">
        <f t="shared" si="13"/>
        <v>6</v>
      </c>
      <c r="L94" s="148">
        <f t="shared" si="13"/>
        <v>4</v>
      </c>
      <c r="M94" s="148">
        <f t="shared" si="13"/>
        <v>5</v>
      </c>
      <c r="N94" s="148">
        <f t="shared" si="13"/>
        <v>7</v>
      </c>
      <c r="O94" s="148">
        <f t="shared" si="13"/>
        <v>5</v>
      </c>
      <c r="P94" s="148">
        <f t="shared" si="13"/>
        <v>6</v>
      </c>
      <c r="Q94" s="148">
        <f t="shared" si="13"/>
        <v>6</v>
      </c>
      <c r="R94" s="148">
        <f t="shared" si="13"/>
        <v>3</v>
      </c>
      <c r="S94" s="148">
        <f t="shared" si="13"/>
        <v>3</v>
      </c>
      <c r="T94" s="148">
        <f t="shared" si="13"/>
        <v>4</v>
      </c>
      <c r="U94" s="148">
        <f t="shared" si="13"/>
        <v>3</v>
      </c>
      <c r="V94" s="148">
        <f t="shared" si="13"/>
        <v>5</v>
      </c>
      <c r="W94" s="148">
        <f t="shared" si="13"/>
        <v>2</v>
      </c>
      <c r="X94" s="148">
        <f t="shared" si="13"/>
        <v>2</v>
      </c>
      <c r="Y94" s="148">
        <f t="shared" si="13"/>
        <v>3</v>
      </c>
      <c r="Z94" s="148">
        <f t="shared" si="13"/>
        <v>3</v>
      </c>
      <c r="AA94" s="148">
        <f t="shared" si="13"/>
        <v>4</v>
      </c>
      <c r="AB94" s="148">
        <f t="shared" si="13"/>
        <v>3</v>
      </c>
      <c r="AC94" s="148">
        <f t="shared" si="13"/>
        <v>2</v>
      </c>
      <c r="AD94" s="148">
        <f t="shared" si="13"/>
        <v>2</v>
      </c>
      <c r="AE94" s="148">
        <f t="shared" si="13"/>
        <v>5</v>
      </c>
      <c r="AF94" s="148">
        <f t="shared" si="13"/>
        <v>3</v>
      </c>
      <c r="AG94" s="148">
        <f t="shared" si="13"/>
        <v>4</v>
      </c>
      <c r="AH94" s="148">
        <f t="shared" si="13"/>
        <v>5</v>
      </c>
      <c r="AI94" s="148">
        <f t="shared" si="13"/>
        <v>6</v>
      </c>
      <c r="AJ94" s="148">
        <f t="shared" si="13"/>
        <v>3</v>
      </c>
      <c r="AK94" s="148">
        <f t="shared" si="13"/>
        <v>6</v>
      </c>
      <c r="AL94" s="148">
        <f t="shared" si="13"/>
        <v>7</v>
      </c>
      <c r="AM94" s="148">
        <f t="shared" si="13"/>
        <v>9</v>
      </c>
    </row>
    <row r="95" spans="1:49" ht="23.5" x14ac:dyDescent="0.35">
      <c r="F95" s="150" t="s">
        <v>226</v>
      </c>
      <c r="G95" s="151">
        <f>SUM(G91:G94)</f>
        <v>12</v>
      </c>
      <c r="H95" s="151">
        <f t="shared" ref="H95:AM95" si="14">SUM(H91:H94)</f>
        <v>11</v>
      </c>
      <c r="I95" s="151">
        <f t="shared" si="14"/>
        <v>31</v>
      </c>
      <c r="J95" s="151">
        <f t="shared" si="14"/>
        <v>29</v>
      </c>
      <c r="K95" s="151">
        <f t="shared" si="14"/>
        <v>24</v>
      </c>
      <c r="L95" s="151">
        <f t="shared" si="14"/>
        <v>17</v>
      </c>
      <c r="M95" s="151">
        <f t="shared" si="14"/>
        <v>15</v>
      </c>
      <c r="N95" s="151">
        <f t="shared" si="14"/>
        <v>17</v>
      </c>
      <c r="O95" s="151">
        <f t="shared" si="14"/>
        <v>18</v>
      </c>
      <c r="P95" s="151">
        <f t="shared" si="14"/>
        <v>16</v>
      </c>
      <c r="Q95" s="151">
        <f t="shared" si="14"/>
        <v>15</v>
      </c>
      <c r="R95" s="151">
        <f t="shared" si="14"/>
        <v>11</v>
      </c>
      <c r="S95" s="151">
        <f t="shared" si="14"/>
        <v>11</v>
      </c>
      <c r="T95" s="151">
        <f t="shared" si="14"/>
        <v>17</v>
      </c>
      <c r="U95" s="151">
        <f t="shared" si="14"/>
        <v>17</v>
      </c>
      <c r="V95" s="151">
        <f t="shared" si="14"/>
        <v>14</v>
      </c>
      <c r="W95" s="151">
        <f t="shared" si="14"/>
        <v>7</v>
      </c>
      <c r="X95" s="151">
        <f t="shared" si="14"/>
        <v>6</v>
      </c>
      <c r="Y95" s="151">
        <f t="shared" si="14"/>
        <v>16</v>
      </c>
      <c r="Z95" s="151">
        <f t="shared" si="14"/>
        <v>7</v>
      </c>
      <c r="AA95" s="151">
        <f t="shared" si="14"/>
        <v>10</v>
      </c>
      <c r="AB95" s="151">
        <f t="shared" si="14"/>
        <v>15</v>
      </c>
      <c r="AC95" s="151">
        <f t="shared" si="14"/>
        <v>11</v>
      </c>
      <c r="AD95" s="151">
        <f t="shared" si="14"/>
        <v>12</v>
      </c>
      <c r="AE95" s="151">
        <f t="shared" si="14"/>
        <v>13</v>
      </c>
      <c r="AF95" s="151">
        <f t="shared" si="14"/>
        <v>8</v>
      </c>
      <c r="AG95" s="151">
        <f t="shared" si="14"/>
        <v>9</v>
      </c>
      <c r="AH95" s="151">
        <f t="shared" si="14"/>
        <v>17</v>
      </c>
      <c r="AI95" s="151">
        <f t="shared" si="14"/>
        <v>19</v>
      </c>
      <c r="AJ95" s="151">
        <f t="shared" si="14"/>
        <v>17</v>
      </c>
      <c r="AK95" s="151">
        <f t="shared" si="14"/>
        <v>16</v>
      </c>
      <c r="AL95" s="151">
        <f t="shared" si="14"/>
        <v>44</v>
      </c>
      <c r="AM95" s="151">
        <f t="shared" si="14"/>
        <v>21</v>
      </c>
    </row>
  </sheetData>
  <autoFilter ref="A4:AW95" xr:uid="{00000000-0009-0000-0000-000002000000}"/>
  <mergeCells count="10">
    <mergeCell ref="AC3:AE3"/>
    <mergeCell ref="AF3:AG3"/>
    <mergeCell ref="AH3:AJ3"/>
    <mergeCell ref="AK3:AM3"/>
    <mergeCell ref="G3:I3"/>
    <mergeCell ref="J3:K3"/>
    <mergeCell ref="L3:O3"/>
    <mergeCell ref="P3:R3"/>
    <mergeCell ref="S3:X3"/>
    <mergeCell ref="Y3:AB3"/>
  </mergeCells>
  <conditionalFormatting sqref="F91:F95">
    <cfRule type="cellIs" dxfId="25" priority="1" operator="equal">
      <formula>"M"</formula>
    </cfRule>
    <cfRule type="cellIs" dxfId="24" priority="2" operator="equal">
      <formula>"R"</formula>
    </cfRule>
    <cfRule type="cellIs" dxfId="23" priority="3" operator="equal">
      <formula>"P"</formula>
    </cfRule>
    <cfRule type="cellIs" dxfId="22" priority="4" operator="equal">
      <formula>"I"</formula>
    </cfRule>
  </conditionalFormatting>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1"/>
  <sheetViews>
    <sheetView workbookViewId="0">
      <selection activeCell="D12" sqref="D12"/>
    </sheetView>
  </sheetViews>
  <sheetFormatPr defaultColWidth="8.81640625" defaultRowHeight="14.5" x14ac:dyDescent="0.35"/>
  <cols>
    <col min="1" max="1" width="9.453125" customWidth="1"/>
    <col min="2" max="2" width="16.453125" bestFit="1" customWidth="1"/>
    <col min="3" max="3" width="12.81640625" customWidth="1"/>
    <col min="5" max="5" width="14.453125" customWidth="1"/>
    <col min="6" max="6" width="26.453125" bestFit="1" customWidth="1"/>
  </cols>
  <sheetData>
    <row r="1" spans="1:6" ht="16.5" x14ac:dyDescent="0.35">
      <c r="A1" s="152" t="s">
        <v>268</v>
      </c>
    </row>
    <row r="2" spans="1:6" ht="16.5" x14ac:dyDescent="0.35">
      <c r="A2" s="286" t="s">
        <v>11</v>
      </c>
      <c r="B2" s="286" t="s">
        <v>269</v>
      </c>
      <c r="C2" s="286" t="s">
        <v>270</v>
      </c>
      <c r="D2" s="286"/>
      <c r="E2" s="286" t="s">
        <v>271</v>
      </c>
      <c r="F2" s="286" t="s">
        <v>272</v>
      </c>
    </row>
    <row r="3" spans="1:6" ht="33" x14ac:dyDescent="0.35">
      <c r="A3" s="286"/>
      <c r="B3" s="286"/>
      <c r="C3" s="153" t="s">
        <v>273</v>
      </c>
      <c r="D3" s="153" t="s">
        <v>274</v>
      </c>
      <c r="E3" s="286"/>
      <c r="F3" s="286"/>
    </row>
    <row r="4" spans="1:6" ht="16.5" x14ac:dyDescent="0.35">
      <c r="A4" s="153">
        <v>1</v>
      </c>
      <c r="B4" s="153" t="s">
        <v>275</v>
      </c>
      <c r="C4" s="153" t="s">
        <v>276</v>
      </c>
      <c r="D4" s="153">
        <v>4</v>
      </c>
      <c r="E4" s="153" t="s">
        <v>277</v>
      </c>
      <c r="F4" s="153" t="s">
        <v>278</v>
      </c>
    </row>
    <row r="5" spans="1:6" ht="19" x14ac:dyDescent="0.35">
      <c r="A5" s="153">
        <v>2</v>
      </c>
      <c r="B5" s="153" t="s">
        <v>279</v>
      </c>
      <c r="C5" s="153" t="s">
        <v>280</v>
      </c>
      <c r="D5" s="153" t="s">
        <v>281</v>
      </c>
      <c r="E5" s="153" t="s">
        <v>277</v>
      </c>
      <c r="F5" s="153" t="s">
        <v>282</v>
      </c>
    </row>
    <row r="6" spans="1:6" ht="16.5" x14ac:dyDescent="0.35">
      <c r="A6" s="153">
        <v>3</v>
      </c>
      <c r="B6" s="153" t="s">
        <v>283</v>
      </c>
      <c r="C6" s="153" t="s">
        <v>284</v>
      </c>
      <c r="D6" s="153" t="s">
        <v>285</v>
      </c>
      <c r="E6" s="153" t="s">
        <v>277</v>
      </c>
      <c r="F6" s="153" t="s">
        <v>282</v>
      </c>
    </row>
    <row r="7" spans="1:6" ht="19" x14ac:dyDescent="0.35">
      <c r="A7" s="153">
        <v>4</v>
      </c>
      <c r="B7" s="153" t="s">
        <v>286</v>
      </c>
      <c r="C7" s="153" t="s">
        <v>287</v>
      </c>
      <c r="D7" s="153">
        <v>2.5</v>
      </c>
      <c r="E7" s="153" t="s">
        <v>277</v>
      </c>
      <c r="F7" s="153" t="s">
        <v>288</v>
      </c>
    </row>
    <row r="8" spans="1:6" ht="16.5" x14ac:dyDescent="0.35">
      <c r="A8" s="153">
        <v>5</v>
      </c>
      <c r="B8" s="153" t="s">
        <v>289</v>
      </c>
      <c r="C8" s="153" t="s">
        <v>290</v>
      </c>
      <c r="D8" s="153" t="s">
        <v>291</v>
      </c>
      <c r="E8" s="153" t="s">
        <v>277</v>
      </c>
      <c r="F8" s="153" t="s">
        <v>288</v>
      </c>
    </row>
    <row r="9" spans="1:6" ht="19" x14ac:dyDescent="0.35">
      <c r="A9" s="153">
        <v>6</v>
      </c>
      <c r="B9" s="153" t="s">
        <v>292</v>
      </c>
      <c r="C9" s="153" t="s">
        <v>293</v>
      </c>
      <c r="D9" s="153" t="s">
        <v>294</v>
      </c>
      <c r="E9" s="153" t="s">
        <v>277</v>
      </c>
      <c r="F9" s="153" t="s">
        <v>295</v>
      </c>
    </row>
    <row r="10" spans="1:6" ht="16.5" x14ac:dyDescent="0.35">
      <c r="A10" s="153">
        <v>7</v>
      </c>
      <c r="B10" s="153" t="s">
        <v>296</v>
      </c>
      <c r="C10" s="153" t="s">
        <v>297</v>
      </c>
      <c r="D10" s="153" t="s">
        <v>298</v>
      </c>
      <c r="E10" s="153" t="s">
        <v>277</v>
      </c>
      <c r="F10" s="153" t="s">
        <v>295</v>
      </c>
    </row>
    <row r="11" spans="1:6" ht="16.5" x14ac:dyDescent="0.35">
      <c r="A11" s="153">
        <v>8</v>
      </c>
      <c r="B11" s="153" t="s">
        <v>299</v>
      </c>
      <c r="C11" s="153" t="s">
        <v>300</v>
      </c>
      <c r="D11" s="153">
        <v>0</v>
      </c>
      <c r="E11" s="153" t="s">
        <v>301</v>
      </c>
      <c r="F11" s="153" t="s">
        <v>302</v>
      </c>
    </row>
  </sheetData>
  <mergeCells count="5">
    <mergeCell ref="A2:A3"/>
    <mergeCell ref="B2:B3"/>
    <mergeCell ref="C2:D2"/>
    <mergeCell ref="E2:E3"/>
    <mergeCell ref="F2:F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BQ113"/>
  <sheetViews>
    <sheetView zoomScale="30" zoomScaleNormal="30" workbookViewId="0">
      <selection activeCell="S11" sqref="S11"/>
    </sheetView>
  </sheetViews>
  <sheetFormatPr defaultColWidth="9.26953125" defaultRowHeight="27" x14ac:dyDescent="0.6"/>
  <cols>
    <col min="1" max="1" width="7.1796875" style="218" customWidth="1"/>
    <col min="2" max="2" width="7.26953125" style="255" customWidth="1"/>
    <col min="3" max="3" width="9" style="255" customWidth="1"/>
    <col min="4" max="4" width="9.453125" style="256" customWidth="1"/>
    <col min="5" max="5" width="13.54296875" style="218" customWidth="1"/>
    <col min="6" max="6" width="35.26953125" style="218" customWidth="1"/>
    <col min="7" max="62" width="7.1796875" style="218" customWidth="1"/>
    <col min="63" max="67" width="9.26953125" style="218" customWidth="1"/>
    <col min="68" max="16384" width="9.26953125" style="218"/>
  </cols>
  <sheetData>
    <row r="1" spans="1:67" ht="38.25" customHeight="1" x14ac:dyDescent="0.6">
      <c r="A1" s="287" t="s">
        <v>603</v>
      </c>
      <c r="B1" s="287"/>
      <c r="C1" s="287"/>
      <c r="D1" s="287"/>
      <c r="E1" s="287"/>
      <c r="F1" s="287"/>
      <c r="G1" s="287"/>
      <c r="H1" s="287"/>
      <c r="I1" s="287"/>
      <c r="J1" s="287"/>
      <c r="K1" s="287"/>
      <c r="L1" s="287"/>
      <c r="M1" s="287"/>
      <c r="N1" s="287"/>
      <c r="O1" s="287"/>
      <c r="P1" s="287"/>
      <c r="Q1" s="287"/>
      <c r="R1" s="287"/>
      <c r="S1" s="287"/>
      <c r="T1" s="287"/>
      <c r="U1" s="287"/>
      <c r="V1" s="287"/>
      <c r="W1" s="287"/>
      <c r="X1" s="287"/>
      <c r="Y1" s="287"/>
      <c r="Z1" s="287"/>
      <c r="AA1" s="287"/>
      <c r="AB1" s="287"/>
      <c r="AC1" s="287"/>
      <c r="AD1" s="287"/>
      <c r="AE1" s="287"/>
      <c r="AF1" s="287"/>
      <c r="AG1" s="287"/>
      <c r="AH1" s="287"/>
      <c r="AI1" s="287"/>
      <c r="AJ1" s="287"/>
      <c r="AK1" s="287"/>
      <c r="AL1" s="287"/>
      <c r="AM1" s="287"/>
      <c r="AN1" s="287"/>
      <c r="AO1" s="287"/>
      <c r="AP1" s="287"/>
      <c r="AQ1" s="287"/>
      <c r="AR1" s="287"/>
      <c r="AS1" s="287"/>
      <c r="AT1" s="287"/>
      <c r="AU1" s="287"/>
      <c r="AV1" s="287"/>
      <c r="AW1" s="287"/>
      <c r="AX1" s="287"/>
      <c r="AY1" s="287"/>
      <c r="AZ1" s="287"/>
      <c r="BA1" s="287"/>
      <c r="BB1" s="287"/>
      <c r="BC1" s="287"/>
      <c r="BD1" s="287"/>
      <c r="BE1" s="287"/>
      <c r="BF1" s="287"/>
      <c r="BG1" s="287"/>
      <c r="BH1" s="287"/>
      <c r="BI1" s="287"/>
      <c r="BJ1" s="287"/>
      <c r="BK1" s="217"/>
      <c r="BL1" s="217"/>
      <c r="BM1" s="217"/>
      <c r="BN1" s="217"/>
      <c r="BO1" s="217"/>
    </row>
    <row r="2" spans="1:67" ht="38.25" customHeight="1" x14ac:dyDescent="0.6">
      <c r="A2" s="216"/>
      <c r="B2" s="216"/>
      <c r="C2" s="216"/>
      <c r="D2" s="216"/>
      <c r="E2" s="216"/>
      <c r="F2" s="216"/>
      <c r="G2" s="219" t="s">
        <v>599</v>
      </c>
      <c r="H2" s="216"/>
      <c r="I2" s="216"/>
      <c r="J2" s="220" t="s">
        <v>600</v>
      </c>
      <c r="K2" s="216"/>
      <c r="L2" s="216"/>
      <c r="M2" s="216"/>
      <c r="N2" s="216"/>
      <c r="O2" s="216"/>
      <c r="P2" s="216"/>
      <c r="Q2" s="216"/>
      <c r="R2" s="216"/>
      <c r="S2" s="216"/>
      <c r="T2" s="216"/>
      <c r="U2" s="216"/>
      <c r="V2" s="216"/>
      <c r="W2" s="216"/>
      <c r="X2" s="216"/>
      <c r="Y2" s="216"/>
      <c r="Z2" s="216"/>
      <c r="AA2" s="216"/>
      <c r="AB2" s="216"/>
      <c r="AC2" s="216"/>
      <c r="AD2" s="216"/>
      <c r="AE2" s="216"/>
      <c r="AF2" s="216"/>
      <c r="AG2" s="216"/>
      <c r="AH2" s="216"/>
      <c r="AI2" s="216"/>
      <c r="AJ2" s="216"/>
      <c r="AK2" s="216"/>
      <c r="AL2" s="216"/>
      <c r="AM2" s="216"/>
      <c r="AN2" s="216"/>
      <c r="AO2" s="216"/>
      <c r="AP2" s="216"/>
      <c r="AQ2" s="216"/>
      <c r="AR2" s="216"/>
      <c r="AS2" s="216"/>
      <c r="AT2" s="216"/>
      <c r="AU2" s="216"/>
      <c r="AV2" s="216"/>
      <c r="AW2" s="216"/>
      <c r="AX2" s="216"/>
      <c r="AY2" s="216"/>
      <c r="AZ2" s="216"/>
      <c r="BA2" s="216"/>
      <c r="BB2" s="216"/>
      <c r="BC2" s="216"/>
      <c r="BD2" s="216"/>
      <c r="BE2" s="216"/>
      <c r="BF2" s="216"/>
      <c r="BG2" s="216"/>
      <c r="BH2" s="216"/>
      <c r="BI2" s="216"/>
      <c r="BJ2" s="216"/>
      <c r="BK2" s="217"/>
      <c r="BL2" s="217"/>
      <c r="BM2" s="217"/>
      <c r="BN2" s="217"/>
      <c r="BO2" s="217"/>
    </row>
    <row r="3" spans="1:67" ht="38.25" customHeight="1" x14ac:dyDescent="0.6">
      <c r="A3" s="216"/>
      <c r="B3" s="216"/>
      <c r="C3" s="216"/>
      <c r="D3" s="216"/>
      <c r="E3" s="216"/>
      <c r="F3" s="216"/>
      <c r="G3" s="216"/>
      <c r="H3" s="216"/>
      <c r="I3" s="216"/>
      <c r="J3" s="220" t="s">
        <v>604</v>
      </c>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L3" s="216"/>
      <c r="AM3" s="216"/>
      <c r="AN3" s="216"/>
      <c r="AO3" s="216"/>
      <c r="AP3" s="216"/>
      <c r="AQ3" s="216"/>
      <c r="AR3" s="216"/>
      <c r="AS3" s="216"/>
      <c r="AT3" s="216"/>
      <c r="AU3" s="216"/>
      <c r="AV3" s="216"/>
      <c r="AW3" s="216"/>
      <c r="AX3" s="216"/>
      <c r="AY3" s="216"/>
      <c r="AZ3" s="216"/>
      <c r="BA3" s="216"/>
      <c r="BB3" s="216"/>
      <c r="BC3" s="216"/>
      <c r="BD3" s="216"/>
      <c r="BE3" s="216"/>
      <c r="BF3" s="216"/>
      <c r="BG3" s="216"/>
      <c r="BH3" s="216"/>
      <c r="BI3" s="216"/>
      <c r="BJ3" s="216"/>
      <c r="BK3" s="217"/>
      <c r="BL3" s="217"/>
      <c r="BM3" s="217"/>
      <c r="BN3" s="217"/>
      <c r="BO3" s="217"/>
    </row>
    <row r="4" spans="1:67" ht="38.25" customHeight="1" x14ac:dyDescent="0.6">
      <c r="A4" s="216"/>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c r="AD4" s="216"/>
      <c r="AE4" s="216"/>
      <c r="AF4" s="216"/>
      <c r="AG4" s="216"/>
      <c r="AH4" s="216"/>
      <c r="AI4" s="216"/>
      <c r="AJ4" s="216"/>
      <c r="AK4" s="216"/>
      <c r="AL4" s="216"/>
      <c r="AM4" s="216"/>
      <c r="AN4" s="216"/>
      <c r="AO4" s="216"/>
      <c r="AP4" s="216"/>
      <c r="AQ4" s="216"/>
      <c r="AR4" s="216"/>
      <c r="AS4" s="216"/>
      <c r="AT4" s="216"/>
      <c r="AU4" s="216"/>
      <c r="AV4" s="216"/>
      <c r="AW4" s="216"/>
      <c r="AX4" s="216"/>
      <c r="AY4" s="216"/>
      <c r="AZ4" s="216"/>
      <c r="BA4" s="216"/>
      <c r="BB4" s="216"/>
      <c r="BC4" s="216"/>
      <c r="BD4" s="216"/>
      <c r="BE4" s="216"/>
      <c r="BF4" s="216"/>
      <c r="BG4" s="216"/>
      <c r="BH4" s="216"/>
      <c r="BI4" s="216"/>
      <c r="BJ4" s="216"/>
      <c r="BK4" s="217"/>
      <c r="BL4" s="217"/>
      <c r="BM4" s="217"/>
      <c r="BN4" s="217"/>
      <c r="BO4" s="217"/>
    </row>
    <row r="5" spans="1:67" ht="31.5" customHeight="1" x14ac:dyDescent="0.6">
      <c r="A5" s="295" t="s">
        <v>11</v>
      </c>
      <c r="B5" s="295" t="s">
        <v>12</v>
      </c>
      <c r="C5" s="298" t="s">
        <v>13</v>
      </c>
      <c r="D5" s="295" t="s">
        <v>267</v>
      </c>
      <c r="E5" s="295" t="s">
        <v>14</v>
      </c>
      <c r="F5" s="292" t="s">
        <v>15</v>
      </c>
      <c r="G5" s="291" t="s">
        <v>308</v>
      </c>
      <c r="H5" s="291"/>
      <c r="I5" s="291"/>
      <c r="J5" s="291"/>
      <c r="K5" s="291" t="s">
        <v>309</v>
      </c>
      <c r="L5" s="291"/>
      <c r="M5" s="291"/>
      <c r="N5" s="291"/>
      <c r="O5" s="291" t="s">
        <v>310</v>
      </c>
      <c r="P5" s="291"/>
      <c r="Q5" s="291"/>
      <c r="R5" s="291"/>
      <c r="S5" s="291" t="s">
        <v>311</v>
      </c>
      <c r="T5" s="291"/>
      <c r="U5" s="291"/>
      <c r="V5" s="291"/>
      <c r="W5" s="291" t="s">
        <v>312</v>
      </c>
      <c r="X5" s="291"/>
      <c r="Y5" s="291"/>
      <c r="Z5" s="291"/>
      <c r="AA5" s="291" t="s">
        <v>313</v>
      </c>
      <c r="AB5" s="291"/>
      <c r="AC5" s="291"/>
      <c r="AD5" s="291"/>
      <c r="AE5" s="291" t="s">
        <v>314</v>
      </c>
      <c r="AF5" s="291"/>
      <c r="AG5" s="291"/>
      <c r="AH5" s="291"/>
      <c r="AI5" s="291" t="s">
        <v>315</v>
      </c>
      <c r="AJ5" s="291"/>
      <c r="AK5" s="291"/>
      <c r="AL5" s="291"/>
      <c r="AM5" s="291" t="s">
        <v>316</v>
      </c>
      <c r="AN5" s="291"/>
      <c r="AO5" s="291"/>
      <c r="AP5" s="291"/>
      <c r="AQ5" s="291" t="s">
        <v>317</v>
      </c>
      <c r="AR5" s="291"/>
      <c r="AS5" s="291"/>
      <c r="AT5" s="291"/>
      <c r="AU5" s="291" t="s">
        <v>379</v>
      </c>
      <c r="AV5" s="291"/>
      <c r="AW5" s="291"/>
      <c r="AX5" s="291"/>
      <c r="AY5" s="291" t="s">
        <v>380</v>
      </c>
      <c r="AZ5" s="291"/>
      <c r="BA5" s="291"/>
      <c r="BB5" s="291"/>
      <c r="BC5" s="291" t="s">
        <v>381</v>
      </c>
      <c r="BD5" s="291"/>
      <c r="BE5" s="291"/>
      <c r="BF5" s="291"/>
      <c r="BG5" s="291" t="s">
        <v>382</v>
      </c>
      <c r="BH5" s="291"/>
      <c r="BI5" s="291"/>
      <c r="BJ5" s="291"/>
      <c r="BK5" s="222"/>
      <c r="BL5" s="222"/>
      <c r="BM5" s="222"/>
      <c r="BN5" s="222"/>
      <c r="BO5" s="223"/>
    </row>
    <row r="6" spans="1:67" ht="104.25" customHeight="1" x14ac:dyDescent="0.6">
      <c r="A6" s="296"/>
      <c r="B6" s="296"/>
      <c r="C6" s="299"/>
      <c r="D6" s="296"/>
      <c r="E6" s="296"/>
      <c r="F6" s="293"/>
      <c r="G6" s="288" t="s">
        <v>383</v>
      </c>
      <c r="H6" s="289"/>
      <c r="I6" s="289"/>
      <c r="J6" s="290"/>
      <c r="K6" s="288" t="s">
        <v>384</v>
      </c>
      <c r="L6" s="289"/>
      <c r="M6" s="289"/>
      <c r="N6" s="290"/>
      <c r="O6" s="288" t="s">
        <v>385</v>
      </c>
      <c r="P6" s="289"/>
      <c r="Q6" s="289"/>
      <c r="R6" s="290"/>
      <c r="S6" s="288" t="s">
        <v>386</v>
      </c>
      <c r="T6" s="289"/>
      <c r="U6" s="289"/>
      <c r="V6" s="290"/>
      <c r="W6" s="288" t="s">
        <v>387</v>
      </c>
      <c r="X6" s="289"/>
      <c r="Y6" s="289"/>
      <c r="Z6" s="290"/>
      <c r="AA6" s="288" t="s">
        <v>388</v>
      </c>
      <c r="AB6" s="289"/>
      <c r="AC6" s="289"/>
      <c r="AD6" s="290"/>
      <c r="AE6" s="288" t="s">
        <v>389</v>
      </c>
      <c r="AF6" s="289"/>
      <c r="AG6" s="289"/>
      <c r="AH6" s="290"/>
      <c r="AI6" s="288" t="s">
        <v>390</v>
      </c>
      <c r="AJ6" s="289"/>
      <c r="AK6" s="289"/>
      <c r="AL6" s="290"/>
      <c r="AM6" s="288" t="s">
        <v>391</v>
      </c>
      <c r="AN6" s="289"/>
      <c r="AO6" s="289"/>
      <c r="AP6" s="290"/>
      <c r="AQ6" s="288" t="s">
        <v>392</v>
      </c>
      <c r="AR6" s="289"/>
      <c r="AS6" s="289"/>
      <c r="AT6" s="290"/>
      <c r="AU6" s="288" t="s">
        <v>393</v>
      </c>
      <c r="AV6" s="289"/>
      <c r="AW6" s="289"/>
      <c r="AX6" s="290"/>
      <c r="AY6" s="288" t="s">
        <v>394</v>
      </c>
      <c r="AZ6" s="289"/>
      <c r="BA6" s="289"/>
      <c r="BB6" s="290"/>
      <c r="BC6" s="288" t="s">
        <v>395</v>
      </c>
      <c r="BD6" s="289"/>
      <c r="BE6" s="289"/>
      <c r="BF6" s="290"/>
      <c r="BG6" s="288" t="s">
        <v>396</v>
      </c>
      <c r="BH6" s="289"/>
      <c r="BI6" s="289"/>
      <c r="BJ6" s="290"/>
      <c r="BK6" s="222"/>
      <c r="BL6" s="222"/>
      <c r="BM6" s="222"/>
      <c r="BN6" s="222"/>
      <c r="BO6" s="223"/>
    </row>
    <row r="7" spans="1:67" s="229" customFormat="1" ht="53" x14ac:dyDescent="0.35">
      <c r="A7" s="297"/>
      <c r="B7" s="297"/>
      <c r="C7" s="300"/>
      <c r="D7" s="297"/>
      <c r="E7" s="301"/>
      <c r="F7" s="294"/>
      <c r="G7" s="224" t="s">
        <v>338</v>
      </c>
      <c r="H7" s="225" t="s">
        <v>339</v>
      </c>
      <c r="I7" s="224" t="s">
        <v>367</v>
      </c>
      <c r="J7" s="225" t="s">
        <v>368</v>
      </c>
      <c r="K7" s="224" t="s">
        <v>340</v>
      </c>
      <c r="L7" s="224" t="s">
        <v>341</v>
      </c>
      <c r="M7" s="224" t="s">
        <v>342</v>
      </c>
      <c r="N7" s="224" t="s">
        <v>369</v>
      </c>
      <c r="O7" s="224" t="s">
        <v>343</v>
      </c>
      <c r="P7" s="224" t="s">
        <v>344</v>
      </c>
      <c r="Q7" s="224" t="s">
        <v>345</v>
      </c>
      <c r="R7" s="224" t="s">
        <v>370</v>
      </c>
      <c r="S7" s="224" t="s">
        <v>346</v>
      </c>
      <c r="T7" s="224" t="s">
        <v>347</v>
      </c>
      <c r="U7" s="224" t="s">
        <v>348</v>
      </c>
      <c r="V7" s="224" t="s">
        <v>349</v>
      </c>
      <c r="W7" s="224" t="s">
        <v>350</v>
      </c>
      <c r="X7" s="224" t="s">
        <v>351</v>
      </c>
      <c r="Y7" s="224" t="s">
        <v>352</v>
      </c>
      <c r="Z7" s="224" t="s">
        <v>371</v>
      </c>
      <c r="AA7" s="224" t="s">
        <v>353</v>
      </c>
      <c r="AB7" s="224" t="s">
        <v>354</v>
      </c>
      <c r="AC7" s="224" t="s">
        <v>372</v>
      </c>
      <c r="AD7" s="224" t="s">
        <v>373</v>
      </c>
      <c r="AE7" s="224">
        <v>7.1</v>
      </c>
      <c r="AF7" s="224" t="s">
        <v>355</v>
      </c>
      <c r="AG7" s="224" t="s">
        <v>374</v>
      </c>
      <c r="AH7" s="224" t="s">
        <v>375</v>
      </c>
      <c r="AI7" s="224">
        <v>8.1</v>
      </c>
      <c r="AJ7" s="224" t="s">
        <v>356</v>
      </c>
      <c r="AK7" s="224" t="s">
        <v>357</v>
      </c>
      <c r="AL7" s="224">
        <v>8.4</v>
      </c>
      <c r="AM7" s="224" t="s">
        <v>358</v>
      </c>
      <c r="AN7" s="224" t="s">
        <v>359</v>
      </c>
      <c r="AO7" s="224" t="s">
        <v>376</v>
      </c>
      <c r="AP7" s="224" t="s">
        <v>377</v>
      </c>
      <c r="AQ7" s="224" t="s">
        <v>360</v>
      </c>
      <c r="AR7" s="224" t="s">
        <v>361</v>
      </c>
      <c r="AS7" s="224" t="s">
        <v>362</v>
      </c>
      <c r="AT7" s="224" t="s">
        <v>378</v>
      </c>
      <c r="AU7" s="224">
        <v>11.1</v>
      </c>
      <c r="AV7" s="224">
        <v>11.2</v>
      </c>
      <c r="AW7" s="224">
        <v>11.3</v>
      </c>
      <c r="AX7" s="224">
        <v>11.4</v>
      </c>
      <c r="AY7" s="224">
        <v>12.1</v>
      </c>
      <c r="AZ7" s="224">
        <v>12.2</v>
      </c>
      <c r="BA7" s="224">
        <v>12.3</v>
      </c>
      <c r="BB7" s="224">
        <v>12.4</v>
      </c>
      <c r="BC7" s="224">
        <v>13.1</v>
      </c>
      <c r="BD7" s="224">
        <v>13.2</v>
      </c>
      <c r="BE7" s="224">
        <v>13.3</v>
      </c>
      <c r="BF7" s="224">
        <v>13.4</v>
      </c>
      <c r="BG7" s="224">
        <v>14.1</v>
      </c>
      <c r="BH7" s="224">
        <v>14.2</v>
      </c>
      <c r="BI7" s="224">
        <v>14.3</v>
      </c>
      <c r="BJ7" s="224">
        <v>14.4</v>
      </c>
      <c r="BK7" s="226" t="s">
        <v>49</v>
      </c>
      <c r="BL7" s="227" t="s">
        <v>50</v>
      </c>
      <c r="BM7" s="227" t="s">
        <v>51</v>
      </c>
      <c r="BN7" s="227" t="s">
        <v>52</v>
      </c>
      <c r="BO7" s="228" t="s">
        <v>53</v>
      </c>
    </row>
    <row r="8" spans="1:67" s="239" customFormat="1" ht="42.75" customHeight="1" x14ac:dyDescent="0.6">
      <c r="A8" s="230">
        <v>1</v>
      </c>
      <c r="B8" s="231">
        <v>1</v>
      </c>
      <c r="C8" s="232">
        <v>1</v>
      </c>
      <c r="D8" s="233"/>
      <c r="E8" s="234" t="s">
        <v>398</v>
      </c>
      <c r="F8" s="235" t="s">
        <v>397</v>
      </c>
      <c r="G8" s="221"/>
      <c r="H8" s="221" t="s">
        <v>49</v>
      </c>
      <c r="I8" s="221" t="s">
        <v>49</v>
      </c>
      <c r="J8" s="221"/>
      <c r="K8" s="221"/>
      <c r="L8" s="221"/>
      <c r="M8" s="221" t="s">
        <v>49</v>
      </c>
      <c r="N8" s="221" t="s">
        <v>49</v>
      </c>
      <c r="O8" s="221"/>
      <c r="P8" s="236"/>
      <c r="Q8" s="236"/>
      <c r="R8" s="236"/>
      <c r="S8" s="236" t="s">
        <v>49</v>
      </c>
      <c r="T8" s="236"/>
      <c r="U8" s="236"/>
      <c r="V8" s="236"/>
      <c r="W8" s="236"/>
      <c r="X8" s="236" t="s">
        <v>49</v>
      </c>
      <c r="Y8" s="236"/>
      <c r="Z8" s="236" t="s">
        <v>49</v>
      </c>
      <c r="AA8" s="221"/>
      <c r="AB8" s="221"/>
      <c r="AC8" s="221"/>
      <c r="AD8" s="221"/>
      <c r="AE8" s="221"/>
      <c r="AF8" s="221"/>
      <c r="AG8" s="221"/>
      <c r="AH8" s="221"/>
      <c r="AI8" s="221"/>
      <c r="AJ8" s="221"/>
      <c r="AK8" s="221"/>
      <c r="AL8" s="221"/>
      <c r="AM8" s="221"/>
      <c r="AN8" s="221"/>
      <c r="AO8" s="221"/>
      <c r="AP8" s="221"/>
      <c r="AQ8" s="236" t="s">
        <v>49</v>
      </c>
      <c r="AR8" s="236"/>
      <c r="AS8" s="221"/>
      <c r="AT8" s="221"/>
      <c r="AU8" s="221"/>
      <c r="AV8" s="221"/>
      <c r="AW8" s="221"/>
      <c r="AX8" s="221"/>
      <c r="AY8" s="221"/>
      <c r="AZ8" s="221"/>
      <c r="BA8" s="221"/>
      <c r="BB8" s="221"/>
      <c r="BC8" s="221"/>
      <c r="BD8" s="221"/>
      <c r="BE8" s="221"/>
      <c r="BF8" s="221"/>
      <c r="BG8" s="236" t="s">
        <v>49</v>
      </c>
      <c r="BH8" s="236"/>
      <c r="BI8" s="221"/>
      <c r="BJ8" s="221"/>
      <c r="BK8" s="237">
        <f t="shared" ref="BK8:BK39" si="0">COUNTIF(G8:BJ8,$BK$7)</f>
        <v>9</v>
      </c>
      <c r="BL8" s="237">
        <f t="shared" ref="BL8:BL39" si="1">COUNTIF(G8:BJ8,$BL$7)</f>
        <v>0</v>
      </c>
      <c r="BM8" s="237">
        <f t="shared" ref="BM8:BM39" si="2">COUNTIF(G8:BJ8,$BM$7)</f>
        <v>0</v>
      </c>
      <c r="BN8" s="237">
        <f t="shared" ref="BN8:BN39" si="3">COUNTIF(G8:BJ8,$BN$7)</f>
        <v>0</v>
      </c>
      <c r="BO8" s="238">
        <f>SUM(BK8:BN8)</f>
        <v>9</v>
      </c>
    </row>
    <row r="9" spans="1:67" s="239" customFormat="1" ht="42.75" customHeight="1" x14ac:dyDescent="0.6">
      <c r="A9" s="230">
        <v>2</v>
      </c>
      <c r="B9" s="231">
        <v>1</v>
      </c>
      <c r="C9" s="232">
        <v>1</v>
      </c>
      <c r="D9" s="233"/>
      <c r="E9" s="234" t="s">
        <v>399</v>
      </c>
      <c r="F9" s="235" t="s">
        <v>400</v>
      </c>
      <c r="G9" s="221"/>
      <c r="H9" s="221" t="s">
        <v>49</v>
      </c>
      <c r="I9" s="221"/>
      <c r="J9" s="221" t="s">
        <v>49</v>
      </c>
      <c r="K9" s="221"/>
      <c r="L9" s="221"/>
      <c r="M9" s="221"/>
      <c r="N9" s="221"/>
      <c r="O9" s="221"/>
      <c r="P9" s="221" t="s">
        <v>49</v>
      </c>
      <c r="Q9" s="221"/>
      <c r="R9" s="221"/>
      <c r="S9" s="221"/>
      <c r="T9" s="221"/>
      <c r="U9" s="221"/>
      <c r="V9" s="221" t="s">
        <v>49</v>
      </c>
      <c r="W9" s="221"/>
      <c r="X9" s="221"/>
      <c r="Y9" s="221"/>
      <c r="Z9" s="221"/>
      <c r="AA9" s="221" t="s">
        <v>49</v>
      </c>
      <c r="AB9" s="221"/>
      <c r="AC9" s="221"/>
      <c r="AD9" s="221"/>
      <c r="AE9" s="221"/>
      <c r="AF9" s="221"/>
      <c r="AG9" s="221"/>
      <c r="AH9" s="221"/>
      <c r="AI9" s="221"/>
      <c r="AJ9" s="221"/>
      <c r="AK9" s="221"/>
      <c r="AL9" s="221"/>
      <c r="AM9" s="221" t="s">
        <v>49</v>
      </c>
      <c r="AN9" s="221"/>
      <c r="AO9" s="221"/>
      <c r="AP9" s="221"/>
      <c r="AQ9" s="221"/>
      <c r="AR9" s="221"/>
      <c r="AS9" s="221"/>
      <c r="AT9" s="221"/>
      <c r="AU9" s="221"/>
      <c r="AV9" s="221"/>
      <c r="AW9" s="221"/>
      <c r="AX9" s="221"/>
      <c r="AY9" s="221"/>
      <c r="AZ9" s="221"/>
      <c r="BA9" s="221"/>
      <c r="BB9" s="221"/>
      <c r="BC9" s="221" t="s">
        <v>49</v>
      </c>
      <c r="BD9" s="221"/>
      <c r="BE9" s="221"/>
      <c r="BF9" s="221"/>
      <c r="BG9" s="221"/>
      <c r="BH9" s="221"/>
      <c r="BI9" s="221"/>
      <c r="BJ9" s="221"/>
      <c r="BK9" s="237">
        <f t="shared" si="0"/>
        <v>7</v>
      </c>
      <c r="BL9" s="237">
        <f t="shared" si="1"/>
        <v>0</v>
      </c>
      <c r="BM9" s="237">
        <f t="shared" si="2"/>
        <v>0</v>
      </c>
      <c r="BN9" s="237">
        <f t="shared" si="3"/>
        <v>0</v>
      </c>
      <c r="BO9" s="238">
        <f t="shared" ref="BO9:BO59" si="4">SUM(BK9:BN9)</f>
        <v>7</v>
      </c>
    </row>
    <row r="10" spans="1:67" s="239" customFormat="1" ht="42.75" customHeight="1" x14ac:dyDescent="0.6">
      <c r="A10" s="230">
        <v>3</v>
      </c>
      <c r="B10" s="231">
        <v>1</v>
      </c>
      <c r="C10" s="232">
        <v>1</v>
      </c>
      <c r="D10" s="233"/>
      <c r="E10" s="234" t="s">
        <v>401</v>
      </c>
      <c r="F10" s="235" t="s">
        <v>402</v>
      </c>
      <c r="G10" s="221"/>
      <c r="H10" s="221"/>
      <c r="I10" s="221"/>
      <c r="J10" s="221"/>
      <c r="K10" s="221" t="s">
        <v>49</v>
      </c>
      <c r="L10" s="221"/>
      <c r="M10" s="221"/>
      <c r="N10" s="221"/>
      <c r="O10" s="221"/>
      <c r="P10" s="221"/>
      <c r="Q10" s="221"/>
      <c r="R10" s="221"/>
      <c r="S10" s="221"/>
      <c r="T10" s="221"/>
      <c r="U10" s="221"/>
      <c r="V10" s="221"/>
      <c r="W10" s="221" t="s">
        <v>49</v>
      </c>
      <c r="X10" s="221"/>
      <c r="Y10" s="221"/>
      <c r="Z10" s="221"/>
      <c r="AA10" s="221"/>
      <c r="AB10" s="221"/>
      <c r="AC10" s="221"/>
      <c r="AD10" s="221"/>
      <c r="AE10" s="221" t="s">
        <v>49</v>
      </c>
      <c r="AF10" s="221" t="s">
        <v>49</v>
      </c>
      <c r="AG10" s="221" t="s">
        <v>49</v>
      </c>
      <c r="AH10" s="221" t="s">
        <v>49</v>
      </c>
      <c r="AI10" s="221"/>
      <c r="AJ10" s="221"/>
      <c r="AK10" s="221"/>
      <c r="AL10" s="221"/>
      <c r="AM10" s="221"/>
      <c r="AN10" s="221"/>
      <c r="AO10" s="221"/>
      <c r="AP10" s="221"/>
      <c r="AQ10" s="221" t="s">
        <v>49</v>
      </c>
      <c r="AR10" s="221"/>
      <c r="AS10" s="221"/>
      <c r="AT10" s="221"/>
      <c r="AU10" s="221" t="s">
        <v>49</v>
      </c>
      <c r="AV10" s="221" t="s">
        <v>49</v>
      </c>
      <c r="AW10" s="221" t="s">
        <v>49</v>
      </c>
      <c r="AX10" s="221" t="s">
        <v>49</v>
      </c>
      <c r="AY10" s="221"/>
      <c r="AZ10" s="221"/>
      <c r="BA10" s="221"/>
      <c r="BB10" s="221"/>
      <c r="BC10" s="221"/>
      <c r="BD10" s="221"/>
      <c r="BE10" s="221"/>
      <c r="BF10" s="221"/>
      <c r="BG10" s="221" t="s">
        <v>49</v>
      </c>
      <c r="BH10" s="221"/>
      <c r="BI10" s="221"/>
      <c r="BJ10" s="221"/>
      <c r="BK10" s="237">
        <f t="shared" si="0"/>
        <v>12</v>
      </c>
      <c r="BL10" s="237">
        <f t="shared" si="1"/>
        <v>0</v>
      </c>
      <c r="BM10" s="237">
        <f t="shared" si="2"/>
        <v>0</v>
      </c>
      <c r="BN10" s="237">
        <f t="shared" si="3"/>
        <v>0</v>
      </c>
      <c r="BO10" s="238">
        <f t="shared" si="4"/>
        <v>12</v>
      </c>
    </row>
    <row r="11" spans="1:67" s="239" customFormat="1" ht="42.75" customHeight="1" x14ac:dyDescent="0.6">
      <c r="A11" s="230">
        <v>4</v>
      </c>
      <c r="B11" s="231">
        <v>1</v>
      </c>
      <c r="C11" s="232">
        <v>1</v>
      </c>
      <c r="D11" s="233"/>
      <c r="E11" s="234" t="s">
        <v>403</v>
      </c>
      <c r="F11" s="235" t="s">
        <v>404</v>
      </c>
      <c r="G11" s="240"/>
      <c r="H11" s="240" t="s">
        <v>49</v>
      </c>
      <c r="I11" s="240" t="s">
        <v>49</v>
      </c>
      <c r="J11" s="240"/>
      <c r="K11" s="240" t="s">
        <v>49</v>
      </c>
      <c r="L11" s="240"/>
      <c r="M11" s="240"/>
      <c r="N11" s="240"/>
      <c r="O11" s="240"/>
      <c r="P11" s="241"/>
      <c r="Q11" s="241"/>
      <c r="R11" s="241"/>
      <c r="S11" s="241"/>
      <c r="T11" s="241"/>
      <c r="U11" s="241"/>
      <c r="V11" s="241"/>
      <c r="W11" s="241"/>
      <c r="X11" s="241"/>
      <c r="Y11" s="241"/>
      <c r="Z11" s="241"/>
      <c r="AA11" s="240" t="s">
        <v>49</v>
      </c>
      <c r="AB11" s="240"/>
      <c r="AC11" s="240"/>
      <c r="AD11" s="240"/>
      <c r="AE11" s="240"/>
      <c r="AF11" s="240"/>
      <c r="AG11" s="240"/>
      <c r="AH11" s="240"/>
      <c r="AI11" s="240" t="s">
        <v>49</v>
      </c>
      <c r="AJ11" s="240"/>
      <c r="AK11" s="240"/>
      <c r="AL11" s="240"/>
      <c r="AM11" s="240"/>
      <c r="AN11" s="240"/>
      <c r="AO11" s="240"/>
      <c r="AP11" s="240"/>
      <c r="AQ11" s="240"/>
      <c r="AR11" s="240"/>
      <c r="AS11" s="240" t="s">
        <v>49</v>
      </c>
      <c r="AT11" s="240" t="s">
        <v>49</v>
      </c>
      <c r="AU11" s="240"/>
      <c r="AV11" s="240"/>
      <c r="AW11" s="240"/>
      <c r="AX11" s="240"/>
      <c r="AY11" s="240" t="s">
        <v>49</v>
      </c>
      <c r="AZ11" s="240"/>
      <c r="BA11" s="240"/>
      <c r="BB11" s="240"/>
      <c r="BC11" s="240"/>
      <c r="BD11" s="240"/>
      <c r="BE11" s="240"/>
      <c r="BF11" s="240"/>
      <c r="BG11" s="240"/>
      <c r="BH11" s="240"/>
      <c r="BI11" s="240" t="s">
        <v>49</v>
      </c>
      <c r="BJ11" s="240"/>
      <c r="BK11" s="237">
        <f t="shared" si="0"/>
        <v>9</v>
      </c>
      <c r="BL11" s="237">
        <f t="shared" si="1"/>
        <v>0</v>
      </c>
      <c r="BM11" s="237">
        <f t="shared" si="2"/>
        <v>0</v>
      </c>
      <c r="BN11" s="237">
        <f t="shared" si="3"/>
        <v>0</v>
      </c>
      <c r="BO11" s="238">
        <f t="shared" si="4"/>
        <v>9</v>
      </c>
    </row>
    <row r="12" spans="1:67" s="239" customFormat="1" ht="42.75" customHeight="1" x14ac:dyDescent="0.6">
      <c r="A12" s="230">
        <v>5</v>
      </c>
      <c r="B12" s="231">
        <v>1</v>
      </c>
      <c r="C12" s="232">
        <v>1</v>
      </c>
      <c r="D12" s="233"/>
      <c r="E12" s="234" t="s">
        <v>405</v>
      </c>
      <c r="F12" s="235" t="s">
        <v>406</v>
      </c>
      <c r="G12" s="240"/>
      <c r="H12" s="240"/>
      <c r="I12" s="240"/>
      <c r="J12" s="240"/>
      <c r="K12" s="240" t="s">
        <v>49</v>
      </c>
      <c r="L12" s="240"/>
      <c r="M12" s="240"/>
      <c r="N12" s="240"/>
      <c r="O12" s="240"/>
      <c r="P12" s="240"/>
      <c r="Q12" s="240" t="s">
        <v>49</v>
      </c>
      <c r="R12" s="240" t="s">
        <v>49</v>
      </c>
      <c r="S12" s="240" t="s">
        <v>50</v>
      </c>
      <c r="T12" s="240"/>
      <c r="U12" s="240"/>
      <c r="V12" s="240"/>
      <c r="W12" s="240"/>
      <c r="X12" s="240"/>
      <c r="Y12" s="240"/>
      <c r="Z12" s="240"/>
      <c r="AA12" s="240" t="s">
        <v>49</v>
      </c>
      <c r="AB12" s="240"/>
      <c r="AC12" s="240"/>
      <c r="AD12" s="240"/>
      <c r="AE12" s="240"/>
      <c r="AF12" s="240"/>
      <c r="AG12" s="240"/>
      <c r="AH12" s="240"/>
      <c r="AI12" s="240"/>
      <c r="AJ12" s="240"/>
      <c r="AK12" s="240"/>
      <c r="AL12" s="240"/>
      <c r="AM12" s="240"/>
      <c r="AN12" s="240"/>
      <c r="AO12" s="240"/>
      <c r="AP12" s="240"/>
      <c r="AQ12" s="240"/>
      <c r="AR12" s="240"/>
      <c r="AS12" s="240" t="s">
        <v>49</v>
      </c>
      <c r="AT12" s="240" t="s">
        <v>49</v>
      </c>
      <c r="AU12" s="240"/>
      <c r="AV12" s="240"/>
      <c r="AW12" s="240"/>
      <c r="AX12" s="240"/>
      <c r="AY12" s="240"/>
      <c r="AZ12" s="240"/>
      <c r="BA12" s="240"/>
      <c r="BB12" s="240"/>
      <c r="BC12" s="240"/>
      <c r="BD12" s="240"/>
      <c r="BE12" s="240"/>
      <c r="BF12" s="240"/>
      <c r="BG12" s="240"/>
      <c r="BH12" s="240"/>
      <c r="BI12" s="240"/>
      <c r="BJ12" s="240" t="s">
        <v>49</v>
      </c>
      <c r="BK12" s="237">
        <f t="shared" si="0"/>
        <v>7</v>
      </c>
      <c r="BL12" s="237">
        <f t="shared" si="1"/>
        <v>1</v>
      </c>
      <c r="BM12" s="237">
        <f t="shared" si="2"/>
        <v>0</v>
      </c>
      <c r="BN12" s="237">
        <f t="shared" si="3"/>
        <v>0</v>
      </c>
      <c r="BO12" s="238">
        <f t="shared" si="4"/>
        <v>8</v>
      </c>
    </row>
    <row r="13" spans="1:67" s="239" customFormat="1" ht="42.75" customHeight="1" x14ac:dyDescent="0.6">
      <c r="A13" s="230">
        <v>6</v>
      </c>
      <c r="B13" s="231">
        <v>1</v>
      </c>
      <c r="C13" s="232">
        <v>1</v>
      </c>
      <c r="D13" s="242"/>
      <c r="E13" s="234" t="s">
        <v>407</v>
      </c>
      <c r="F13" s="235" t="s">
        <v>408</v>
      </c>
      <c r="G13" s="240" t="s">
        <v>49</v>
      </c>
      <c r="H13" s="240"/>
      <c r="I13" s="240"/>
      <c r="J13" s="240"/>
      <c r="K13" s="240" t="s">
        <v>49</v>
      </c>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t="s">
        <v>49</v>
      </c>
      <c r="AK13" s="240" t="s">
        <v>49</v>
      </c>
      <c r="AL13" s="240"/>
      <c r="AM13" s="240"/>
      <c r="AN13" s="240"/>
      <c r="AO13" s="240"/>
      <c r="AP13" s="240"/>
      <c r="AQ13" s="240"/>
      <c r="AR13" s="240" t="s">
        <v>49</v>
      </c>
      <c r="AS13" s="240"/>
      <c r="AT13" s="240"/>
      <c r="AU13" s="240"/>
      <c r="AV13" s="240"/>
      <c r="AW13" s="240"/>
      <c r="AX13" s="240"/>
      <c r="AY13" s="240"/>
      <c r="AZ13" s="240" t="s">
        <v>49</v>
      </c>
      <c r="BA13" s="240" t="s">
        <v>49</v>
      </c>
      <c r="BB13" s="240"/>
      <c r="BC13" s="240"/>
      <c r="BD13" s="240"/>
      <c r="BE13" s="240"/>
      <c r="BF13" s="240"/>
      <c r="BG13" s="240"/>
      <c r="BH13" s="240" t="s">
        <v>49</v>
      </c>
      <c r="BI13" s="240"/>
      <c r="BJ13" s="240"/>
      <c r="BK13" s="237">
        <f t="shared" si="0"/>
        <v>8</v>
      </c>
      <c r="BL13" s="237">
        <f t="shared" si="1"/>
        <v>0</v>
      </c>
      <c r="BM13" s="237">
        <f t="shared" si="2"/>
        <v>0</v>
      </c>
      <c r="BN13" s="237">
        <f t="shared" si="3"/>
        <v>0</v>
      </c>
      <c r="BO13" s="238">
        <f t="shared" si="4"/>
        <v>8</v>
      </c>
    </row>
    <row r="14" spans="1:67" s="239" customFormat="1" ht="42.75" customHeight="1" x14ac:dyDescent="0.6">
      <c r="A14" s="230">
        <v>7</v>
      </c>
      <c r="B14" s="231">
        <v>1</v>
      </c>
      <c r="C14" s="232">
        <v>1</v>
      </c>
      <c r="D14" s="242"/>
      <c r="E14" s="234" t="s">
        <v>409</v>
      </c>
      <c r="F14" s="235" t="s">
        <v>410</v>
      </c>
      <c r="G14" s="240"/>
      <c r="H14" s="240" t="s">
        <v>50</v>
      </c>
      <c r="I14" s="240"/>
      <c r="J14" s="240" t="s">
        <v>50</v>
      </c>
      <c r="K14" s="240"/>
      <c r="L14" s="240"/>
      <c r="M14" s="240"/>
      <c r="N14" s="240"/>
      <c r="O14" s="240"/>
      <c r="P14" s="241"/>
      <c r="Q14" s="241"/>
      <c r="R14" s="241"/>
      <c r="S14" s="241" t="s">
        <v>49</v>
      </c>
      <c r="T14" s="241"/>
      <c r="U14" s="241"/>
      <c r="V14" s="241"/>
      <c r="W14" s="241" t="s">
        <v>49</v>
      </c>
      <c r="X14" s="241"/>
      <c r="Y14" s="241"/>
      <c r="Z14" s="241"/>
      <c r="AA14" s="240"/>
      <c r="AB14" s="240"/>
      <c r="AC14" s="240"/>
      <c r="AD14" s="240"/>
      <c r="AE14" s="240"/>
      <c r="AF14" s="240"/>
      <c r="AG14" s="240"/>
      <c r="AH14" s="240"/>
      <c r="AI14" s="240"/>
      <c r="AJ14" s="240"/>
      <c r="AK14" s="240"/>
      <c r="AL14" s="240"/>
      <c r="AM14" s="240"/>
      <c r="AN14" s="240"/>
      <c r="AO14" s="240"/>
      <c r="AP14" s="240"/>
      <c r="AQ14" s="241"/>
      <c r="AR14" s="241" t="s">
        <v>49</v>
      </c>
      <c r="AS14" s="240"/>
      <c r="AT14" s="240"/>
      <c r="AU14" s="240"/>
      <c r="AV14" s="240"/>
      <c r="AW14" s="240"/>
      <c r="AX14" s="240"/>
      <c r="AY14" s="240"/>
      <c r="AZ14" s="240"/>
      <c r="BA14" s="240"/>
      <c r="BB14" s="240"/>
      <c r="BC14" s="240"/>
      <c r="BD14" s="240"/>
      <c r="BE14" s="240"/>
      <c r="BF14" s="240"/>
      <c r="BG14" s="241"/>
      <c r="BH14" s="241" t="s">
        <v>49</v>
      </c>
      <c r="BI14" s="240"/>
      <c r="BJ14" s="240"/>
      <c r="BK14" s="237">
        <f t="shared" si="0"/>
        <v>4</v>
      </c>
      <c r="BL14" s="237">
        <f t="shared" si="1"/>
        <v>2</v>
      </c>
      <c r="BM14" s="237">
        <f t="shared" si="2"/>
        <v>0</v>
      </c>
      <c r="BN14" s="237">
        <f t="shared" si="3"/>
        <v>0</v>
      </c>
      <c r="BO14" s="238">
        <f t="shared" si="4"/>
        <v>6</v>
      </c>
    </row>
    <row r="15" spans="1:67" s="239" customFormat="1" ht="42.75" customHeight="1" x14ac:dyDescent="0.6">
      <c r="A15" s="230">
        <v>8</v>
      </c>
      <c r="B15" s="231">
        <v>1</v>
      </c>
      <c r="C15" s="232">
        <v>1</v>
      </c>
      <c r="D15" s="242"/>
      <c r="E15" s="234" t="s">
        <v>411</v>
      </c>
      <c r="F15" s="235" t="s">
        <v>412</v>
      </c>
      <c r="G15" s="240"/>
      <c r="H15" s="240" t="s">
        <v>50</v>
      </c>
      <c r="I15" s="240" t="s">
        <v>50</v>
      </c>
      <c r="J15" s="240"/>
      <c r="K15" s="240"/>
      <c r="L15" s="240"/>
      <c r="M15" s="240"/>
      <c r="N15" s="240"/>
      <c r="O15" s="240"/>
      <c r="P15" s="241" t="s">
        <v>50</v>
      </c>
      <c r="Q15" s="241"/>
      <c r="R15" s="241"/>
      <c r="S15" s="241"/>
      <c r="T15" s="241"/>
      <c r="U15" s="241"/>
      <c r="V15" s="241"/>
      <c r="W15" s="241"/>
      <c r="X15" s="241"/>
      <c r="Y15" s="241"/>
      <c r="Z15" s="241"/>
      <c r="AA15" s="240" t="s">
        <v>50</v>
      </c>
      <c r="AB15" s="240"/>
      <c r="AC15" s="240"/>
      <c r="AD15" s="240"/>
      <c r="AE15" s="240"/>
      <c r="AF15" s="240"/>
      <c r="AG15" s="240"/>
      <c r="AH15" s="240"/>
      <c r="AI15" s="240"/>
      <c r="AJ15" s="240"/>
      <c r="AK15" s="240"/>
      <c r="AL15" s="240"/>
      <c r="AM15" s="240" t="s">
        <v>50</v>
      </c>
      <c r="AN15" s="240"/>
      <c r="AO15" s="240"/>
      <c r="AP15" s="240"/>
      <c r="AQ15" s="241"/>
      <c r="AR15" s="241"/>
      <c r="AS15" s="240"/>
      <c r="AT15" s="240"/>
      <c r="AU15" s="240"/>
      <c r="AV15" s="240"/>
      <c r="AW15" s="240"/>
      <c r="AX15" s="240"/>
      <c r="AY15" s="240"/>
      <c r="AZ15" s="240"/>
      <c r="BA15" s="240"/>
      <c r="BB15" s="240"/>
      <c r="BC15" s="240" t="s">
        <v>50</v>
      </c>
      <c r="BD15" s="240"/>
      <c r="BE15" s="240"/>
      <c r="BF15" s="240"/>
      <c r="BG15" s="241"/>
      <c r="BH15" s="241"/>
      <c r="BI15" s="240"/>
      <c r="BJ15" s="240"/>
      <c r="BK15" s="237">
        <f t="shared" si="0"/>
        <v>0</v>
      </c>
      <c r="BL15" s="237">
        <f t="shared" si="1"/>
        <v>6</v>
      </c>
      <c r="BM15" s="237">
        <f t="shared" si="2"/>
        <v>0</v>
      </c>
      <c r="BN15" s="237">
        <f t="shared" si="3"/>
        <v>0</v>
      </c>
      <c r="BO15" s="238">
        <f t="shared" si="4"/>
        <v>6</v>
      </c>
    </row>
    <row r="16" spans="1:67" s="239" customFormat="1" ht="42.75" customHeight="1" x14ac:dyDescent="0.6">
      <c r="A16" s="230">
        <v>9</v>
      </c>
      <c r="B16" s="243">
        <v>1</v>
      </c>
      <c r="C16" s="232">
        <v>1</v>
      </c>
      <c r="D16" s="233"/>
      <c r="E16" s="234" t="s">
        <v>413</v>
      </c>
      <c r="F16" s="235" t="s">
        <v>414</v>
      </c>
      <c r="G16" s="241" t="s">
        <v>333</v>
      </c>
      <c r="H16" s="241"/>
      <c r="I16" s="241"/>
      <c r="J16" s="241"/>
      <c r="K16" s="241"/>
      <c r="L16" s="241"/>
      <c r="M16" s="241"/>
      <c r="N16" s="241"/>
      <c r="O16" s="241" t="s">
        <v>50</v>
      </c>
      <c r="P16" s="241"/>
      <c r="Q16" s="241"/>
      <c r="R16" s="241"/>
      <c r="S16" s="241"/>
      <c r="T16" s="241"/>
      <c r="U16" s="241"/>
      <c r="V16" s="241"/>
      <c r="W16" s="241"/>
      <c r="X16" s="241"/>
      <c r="Y16" s="241"/>
      <c r="Z16" s="241"/>
      <c r="AA16" s="241"/>
      <c r="AB16" s="241"/>
      <c r="AC16" s="241"/>
      <c r="AD16" s="241"/>
      <c r="AE16" s="241"/>
      <c r="AF16" s="241"/>
      <c r="AG16" s="241"/>
      <c r="AH16" s="241"/>
      <c r="AI16" s="241"/>
      <c r="AJ16" s="241" t="s">
        <v>50</v>
      </c>
      <c r="AK16" s="241" t="s">
        <v>50</v>
      </c>
      <c r="AL16" s="241"/>
      <c r="AM16" s="241"/>
      <c r="AN16" s="241"/>
      <c r="AO16" s="241"/>
      <c r="AP16" s="241"/>
      <c r="AQ16" s="241"/>
      <c r="AR16" s="241" t="s">
        <v>49</v>
      </c>
      <c r="AS16" s="241"/>
      <c r="AT16" s="241"/>
      <c r="AU16" s="241"/>
      <c r="AV16" s="241"/>
      <c r="AW16" s="241"/>
      <c r="AX16" s="241"/>
      <c r="AY16" s="241"/>
      <c r="AZ16" s="241" t="s">
        <v>50</v>
      </c>
      <c r="BA16" s="241" t="s">
        <v>50</v>
      </c>
      <c r="BB16" s="241"/>
      <c r="BC16" s="241"/>
      <c r="BD16" s="241"/>
      <c r="BE16" s="241"/>
      <c r="BF16" s="241"/>
      <c r="BG16" s="241"/>
      <c r="BH16" s="241" t="s">
        <v>49</v>
      </c>
      <c r="BI16" s="241"/>
      <c r="BJ16" s="241"/>
      <c r="BK16" s="237">
        <f t="shared" si="0"/>
        <v>2</v>
      </c>
      <c r="BL16" s="237">
        <f t="shared" si="1"/>
        <v>6</v>
      </c>
      <c r="BM16" s="237">
        <f t="shared" si="2"/>
        <v>0</v>
      </c>
      <c r="BN16" s="237">
        <f t="shared" si="3"/>
        <v>0</v>
      </c>
      <c r="BO16" s="238">
        <f t="shared" si="4"/>
        <v>8</v>
      </c>
    </row>
    <row r="17" spans="1:67" s="239" customFormat="1" ht="42.75" customHeight="1" x14ac:dyDescent="0.6">
      <c r="A17" s="230">
        <v>10</v>
      </c>
      <c r="B17" s="243">
        <v>1</v>
      </c>
      <c r="C17" s="232">
        <v>1</v>
      </c>
      <c r="D17" s="233"/>
      <c r="E17" s="234" t="s">
        <v>415</v>
      </c>
      <c r="F17" s="235" t="s">
        <v>416</v>
      </c>
      <c r="G17" s="240"/>
      <c r="H17" s="240" t="s">
        <v>50</v>
      </c>
      <c r="I17" s="240" t="s">
        <v>50</v>
      </c>
      <c r="J17" s="240"/>
      <c r="K17" s="240"/>
      <c r="L17" s="240"/>
      <c r="M17" s="240"/>
      <c r="N17" s="240"/>
      <c r="O17" s="240" t="s">
        <v>50</v>
      </c>
      <c r="P17" s="240"/>
      <c r="Q17" s="240"/>
      <c r="R17" s="240"/>
      <c r="S17" s="240"/>
      <c r="T17" s="240"/>
      <c r="U17" s="240" t="s">
        <v>49</v>
      </c>
      <c r="V17" s="240"/>
      <c r="W17" s="240"/>
      <c r="X17" s="240"/>
      <c r="Y17" s="240"/>
      <c r="Z17" s="240"/>
      <c r="AA17" s="240" t="s">
        <v>50</v>
      </c>
      <c r="AB17" s="240"/>
      <c r="AC17" s="240"/>
      <c r="AD17" s="240"/>
      <c r="AE17" s="240"/>
      <c r="AF17" s="240"/>
      <c r="AG17" s="240"/>
      <c r="AH17" s="240"/>
      <c r="AI17" s="240"/>
      <c r="AJ17" s="240"/>
      <c r="AK17" s="240"/>
      <c r="AL17" s="240"/>
      <c r="AM17" s="240"/>
      <c r="AN17" s="240"/>
      <c r="AO17" s="240"/>
      <c r="AP17" s="240"/>
      <c r="AQ17" s="240"/>
      <c r="AR17" s="240"/>
      <c r="AS17" s="240" t="s">
        <v>49</v>
      </c>
      <c r="AT17" s="240" t="s">
        <v>49</v>
      </c>
      <c r="AU17" s="240"/>
      <c r="AV17" s="240"/>
      <c r="AW17" s="240"/>
      <c r="AX17" s="240"/>
      <c r="AY17" s="240"/>
      <c r="AZ17" s="240"/>
      <c r="BA17" s="240"/>
      <c r="BB17" s="240"/>
      <c r="BC17" s="240"/>
      <c r="BD17" s="240"/>
      <c r="BE17" s="240"/>
      <c r="BF17" s="240"/>
      <c r="BG17" s="240"/>
      <c r="BH17" s="240"/>
      <c r="BI17" s="240"/>
      <c r="BJ17" s="240" t="s">
        <v>49</v>
      </c>
      <c r="BK17" s="237">
        <f t="shared" si="0"/>
        <v>4</v>
      </c>
      <c r="BL17" s="237">
        <f t="shared" si="1"/>
        <v>4</v>
      </c>
      <c r="BM17" s="237">
        <f t="shared" si="2"/>
        <v>0</v>
      </c>
      <c r="BN17" s="237">
        <f t="shared" si="3"/>
        <v>0</v>
      </c>
      <c r="BO17" s="238">
        <f t="shared" si="4"/>
        <v>8</v>
      </c>
    </row>
    <row r="18" spans="1:67" s="239" customFormat="1" ht="42.75" customHeight="1" x14ac:dyDescent="0.6">
      <c r="A18" s="230">
        <v>11</v>
      </c>
      <c r="B18" s="243">
        <v>1</v>
      </c>
      <c r="C18" s="232">
        <v>1</v>
      </c>
      <c r="D18" s="242"/>
      <c r="E18" s="234" t="s">
        <v>417</v>
      </c>
      <c r="F18" s="235" t="s">
        <v>418</v>
      </c>
      <c r="G18" s="240"/>
      <c r="H18" s="240"/>
      <c r="I18" s="240"/>
      <c r="J18" s="240"/>
      <c r="K18" s="240" t="s">
        <v>50</v>
      </c>
      <c r="L18" s="240"/>
      <c r="M18" s="240"/>
      <c r="N18" s="240"/>
      <c r="O18" s="240"/>
      <c r="P18" s="240"/>
      <c r="Q18" s="240"/>
      <c r="R18" s="240"/>
      <c r="S18" s="240"/>
      <c r="T18" s="240"/>
      <c r="U18" s="240"/>
      <c r="V18" s="240"/>
      <c r="W18" s="240" t="s">
        <v>50</v>
      </c>
      <c r="X18" s="240"/>
      <c r="Y18" s="240"/>
      <c r="Z18" s="240"/>
      <c r="AA18" s="240"/>
      <c r="AB18" s="240"/>
      <c r="AC18" s="240"/>
      <c r="AD18" s="240"/>
      <c r="AE18" s="240" t="s">
        <v>49</v>
      </c>
      <c r="AF18" s="240"/>
      <c r="AG18" s="240"/>
      <c r="AH18" s="240"/>
      <c r="AI18" s="240"/>
      <c r="AJ18" s="240"/>
      <c r="AK18" s="240"/>
      <c r="AL18" s="240"/>
      <c r="AM18" s="240"/>
      <c r="AN18" s="240"/>
      <c r="AO18" s="240"/>
      <c r="AP18" s="240"/>
      <c r="AQ18" s="240" t="s">
        <v>50</v>
      </c>
      <c r="AR18" s="240"/>
      <c r="AS18" s="240"/>
      <c r="AT18" s="240"/>
      <c r="AU18" s="240" t="s">
        <v>49</v>
      </c>
      <c r="AV18" s="240"/>
      <c r="AW18" s="240"/>
      <c r="AX18" s="240"/>
      <c r="AY18" s="240"/>
      <c r="AZ18" s="240"/>
      <c r="BA18" s="240"/>
      <c r="BB18" s="240"/>
      <c r="BC18" s="240"/>
      <c r="BD18" s="240"/>
      <c r="BE18" s="240"/>
      <c r="BF18" s="240"/>
      <c r="BG18" s="240" t="s">
        <v>50</v>
      </c>
      <c r="BH18" s="240"/>
      <c r="BI18" s="240"/>
      <c r="BJ18" s="240"/>
      <c r="BK18" s="237">
        <f t="shared" si="0"/>
        <v>2</v>
      </c>
      <c r="BL18" s="237">
        <f t="shared" si="1"/>
        <v>4</v>
      </c>
      <c r="BM18" s="237">
        <f t="shared" si="2"/>
        <v>0</v>
      </c>
      <c r="BN18" s="237">
        <f t="shared" si="3"/>
        <v>0</v>
      </c>
      <c r="BO18" s="238">
        <f t="shared" si="4"/>
        <v>6</v>
      </c>
    </row>
    <row r="19" spans="1:67" s="239" customFormat="1" ht="42.75" customHeight="1" x14ac:dyDescent="0.6">
      <c r="A19" s="230">
        <v>12</v>
      </c>
      <c r="B19" s="243">
        <v>1</v>
      </c>
      <c r="C19" s="232">
        <v>2</v>
      </c>
      <c r="D19" s="242"/>
      <c r="E19" s="234" t="s">
        <v>419</v>
      </c>
      <c r="F19" s="235" t="s">
        <v>420</v>
      </c>
      <c r="G19" s="240"/>
      <c r="H19" s="240"/>
      <c r="I19" s="240"/>
      <c r="J19" s="240"/>
      <c r="K19" s="240"/>
      <c r="L19" s="240" t="s">
        <v>49</v>
      </c>
      <c r="M19" s="240"/>
      <c r="N19" s="240"/>
      <c r="O19" s="240" t="s">
        <v>49</v>
      </c>
      <c r="P19" s="240"/>
      <c r="Q19" s="240"/>
      <c r="R19" s="240"/>
      <c r="S19" s="240"/>
      <c r="T19" s="240"/>
      <c r="U19" s="240"/>
      <c r="V19" s="240"/>
      <c r="W19" s="240"/>
      <c r="X19" s="240"/>
      <c r="Y19" s="240"/>
      <c r="Z19" s="240"/>
      <c r="AA19" s="240"/>
      <c r="AB19" s="240" t="s">
        <v>49</v>
      </c>
      <c r="AC19" s="240" t="s">
        <v>49</v>
      </c>
      <c r="AD19" s="240" t="s">
        <v>49</v>
      </c>
      <c r="AE19" s="240"/>
      <c r="AF19" s="240"/>
      <c r="AG19" s="240"/>
      <c r="AH19" s="240"/>
      <c r="AI19" s="240" t="s">
        <v>49</v>
      </c>
      <c r="AJ19" s="240"/>
      <c r="AK19" s="240"/>
      <c r="AL19" s="240"/>
      <c r="AM19" s="240"/>
      <c r="AN19" s="240" t="s">
        <v>49</v>
      </c>
      <c r="AO19" s="240" t="s">
        <v>49</v>
      </c>
      <c r="AP19" s="240" t="s">
        <v>49</v>
      </c>
      <c r="AQ19" s="240"/>
      <c r="AR19" s="240"/>
      <c r="AS19" s="240"/>
      <c r="AT19" s="240"/>
      <c r="AU19" s="240"/>
      <c r="AV19" s="240"/>
      <c r="AW19" s="240"/>
      <c r="AX19" s="240"/>
      <c r="AY19" s="240" t="s">
        <v>49</v>
      </c>
      <c r="AZ19" s="240"/>
      <c r="BA19" s="240"/>
      <c r="BB19" s="240"/>
      <c r="BC19" s="240"/>
      <c r="BD19" s="240" t="s">
        <v>49</v>
      </c>
      <c r="BE19" s="240"/>
      <c r="BF19" s="240" t="s">
        <v>49</v>
      </c>
      <c r="BG19" s="240"/>
      <c r="BH19" s="240"/>
      <c r="BI19" s="240"/>
      <c r="BJ19" s="240"/>
      <c r="BK19" s="237">
        <f t="shared" si="0"/>
        <v>12</v>
      </c>
      <c r="BL19" s="237">
        <f t="shared" si="1"/>
        <v>0</v>
      </c>
      <c r="BM19" s="237">
        <f t="shared" si="2"/>
        <v>0</v>
      </c>
      <c r="BN19" s="237">
        <f t="shared" si="3"/>
        <v>0</v>
      </c>
      <c r="BO19" s="238">
        <f t="shared" si="4"/>
        <v>12</v>
      </c>
    </row>
    <row r="20" spans="1:67" s="239" customFormat="1" ht="42.75" customHeight="1" x14ac:dyDescent="0.6">
      <c r="A20" s="230">
        <v>13</v>
      </c>
      <c r="B20" s="243">
        <v>1</v>
      </c>
      <c r="C20" s="232">
        <v>2</v>
      </c>
      <c r="D20" s="244"/>
      <c r="E20" s="234" t="s">
        <v>421</v>
      </c>
      <c r="F20" s="235" t="s">
        <v>422</v>
      </c>
      <c r="G20" s="240"/>
      <c r="H20" s="245"/>
      <c r="I20" s="245"/>
      <c r="J20" s="245"/>
      <c r="K20" s="245"/>
      <c r="L20" s="245"/>
      <c r="M20" s="245"/>
      <c r="N20" s="245"/>
      <c r="O20" s="240"/>
      <c r="P20" s="240" t="s">
        <v>49</v>
      </c>
      <c r="Q20" s="245"/>
      <c r="R20" s="245"/>
      <c r="S20" s="245"/>
      <c r="T20" s="245"/>
      <c r="U20" s="245"/>
      <c r="V20" s="245"/>
      <c r="W20" s="245"/>
      <c r="X20" s="240" t="s">
        <v>50</v>
      </c>
      <c r="Y20" s="245"/>
      <c r="Z20" s="240" t="s">
        <v>50</v>
      </c>
      <c r="AA20" s="245"/>
      <c r="AB20" s="245"/>
      <c r="AC20" s="245"/>
      <c r="AD20" s="245"/>
      <c r="AE20" s="245"/>
      <c r="AF20" s="245"/>
      <c r="AG20" s="245"/>
      <c r="AH20" s="245"/>
      <c r="AI20" s="245"/>
      <c r="AJ20" s="240" t="s">
        <v>49</v>
      </c>
      <c r="AK20" s="240" t="s">
        <v>49</v>
      </c>
      <c r="AL20" s="240" t="s">
        <v>49</v>
      </c>
      <c r="AM20" s="240"/>
      <c r="AN20" s="240"/>
      <c r="AO20" s="240"/>
      <c r="AP20" s="240"/>
      <c r="AQ20" s="240"/>
      <c r="AR20" s="240"/>
      <c r="AS20" s="240" t="s">
        <v>50</v>
      </c>
      <c r="AT20" s="240" t="s">
        <v>50</v>
      </c>
      <c r="AU20" s="245"/>
      <c r="AV20" s="245"/>
      <c r="AW20" s="245"/>
      <c r="AX20" s="245"/>
      <c r="AY20" s="245"/>
      <c r="AZ20" s="240" t="s">
        <v>49</v>
      </c>
      <c r="BA20" s="240" t="s">
        <v>49</v>
      </c>
      <c r="BB20" s="240" t="s">
        <v>49</v>
      </c>
      <c r="BC20" s="240"/>
      <c r="BD20" s="240"/>
      <c r="BE20" s="240"/>
      <c r="BF20" s="240"/>
      <c r="BG20" s="240"/>
      <c r="BH20" s="240"/>
      <c r="BI20" s="240" t="s">
        <v>50</v>
      </c>
      <c r="BJ20" s="240"/>
      <c r="BK20" s="237">
        <f t="shared" si="0"/>
        <v>7</v>
      </c>
      <c r="BL20" s="237">
        <f t="shared" si="1"/>
        <v>5</v>
      </c>
      <c r="BM20" s="237">
        <f t="shared" si="2"/>
        <v>0</v>
      </c>
      <c r="BN20" s="237">
        <f t="shared" si="3"/>
        <v>0</v>
      </c>
      <c r="BO20" s="238">
        <f t="shared" si="4"/>
        <v>12</v>
      </c>
    </row>
    <row r="21" spans="1:67" s="239" customFormat="1" ht="42.75" customHeight="1" x14ac:dyDescent="0.6">
      <c r="A21" s="230">
        <v>14</v>
      </c>
      <c r="B21" s="243">
        <v>1</v>
      </c>
      <c r="C21" s="232">
        <v>2</v>
      </c>
      <c r="D21" s="244"/>
      <c r="E21" s="234" t="s">
        <v>423</v>
      </c>
      <c r="F21" s="235" t="s">
        <v>424</v>
      </c>
      <c r="G21" s="240"/>
      <c r="H21" s="240" t="s">
        <v>50</v>
      </c>
      <c r="I21" s="240"/>
      <c r="J21" s="240" t="s">
        <v>50</v>
      </c>
      <c r="K21" s="240"/>
      <c r="L21" s="240"/>
      <c r="M21" s="240"/>
      <c r="N21" s="240"/>
      <c r="O21" s="240"/>
      <c r="P21" s="240"/>
      <c r="Q21" s="240"/>
      <c r="R21" s="240"/>
      <c r="S21" s="240"/>
      <c r="T21" s="240" t="s">
        <v>49</v>
      </c>
      <c r="U21" s="240"/>
      <c r="V21" s="240"/>
      <c r="W21" s="240"/>
      <c r="X21" s="240"/>
      <c r="Y21" s="240" t="s">
        <v>50</v>
      </c>
      <c r="Z21" s="240"/>
      <c r="AA21" s="240"/>
      <c r="AB21" s="240"/>
      <c r="AC21" s="240"/>
      <c r="AD21" s="240"/>
      <c r="AE21" s="240"/>
      <c r="AF21" s="240"/>
      <c r="AG21" s="240"/>
      <c r="AH21" s="240"/>
      <c r="AI21" s="240"/>
      <c r="AJ21" s="240"/>
      <c r="AK21" s="240"/>
      <c r="AL21" s="240"/>
      <c r="AM21" s="240"/>
      <c r="AN21" s="240"/>
      <c r="AO21" s="240"/>
      <c r="AP21" s="240"/>
      <c r="AQ21" s="240"/>
      <c r="AR21" s="240"/>
      <c r="AS21" s="240" t="s">
        <v>51</v>
      </c>
      <c r="AT21" s="240" t="s">
        <v>51</v>
      </c>
      <c r="AU21" s="240"/>
      <c r="AV21" s="240"/>
      <c r="AW21" s="240"/>
      <c r="AX21" s="240"/>
      <c r="AY21" s="240"/>
      <c r="AZ21" s="240"/>
      <c r="BA21" s="240"/>
      <c r="BB21" s="240"/>
      <c r="BC21" s="240"/>
      <c r="BD21" s="240"/>
      <c r="BE21" s="240"/>
      <c r="BF21" s="240"/>
      <c r="BG21" s="240"/>
      <c r="BH21" s="240"/>
      <c r="BI21" s="240"/>
      <c r="BJ21" s="240" t="s">
        <v>51</v>
      </c>
      <c r="BK21" s="237">
        <f t="shared" si="0"/>
        <v>1</v>
      </c>
      <c r="BL21" s="237">
        <f t="shared" si="1"/>
        <v>3</v>
      </c>
      <c r="BM21" s="237">
        <f t="shared" si="2"/>
        <v>3</v>
      </c>
      <c r="BN21" s="237">
        <f t="shared" si="3"/>
        <v>0</v>
      </c>
      <c r="BO21" s="238">
        <f t="shared" si="4"/>
        <v>7</v>
      </c>
    </row>
    <row r="22" spans="1:67" s="239" customFormat="1" ht="42.75" customHeight="1" x14ac:dyDescent="0.6">
      <c r="A22" s="230">
        <v>15</v>
      </c>
      <c r="B22" s="243">
        <v>1</v>
      </c>
      <c r="C22" s="232">
        <v>2</v>
      </c>
      <c r="D22" s="233"/>
      <c r="E22" s="234" t="s">
        <v>425</v>
      </c>
      <c r="F22" s="235" t="s">
        <v>426</v>
      </c>
      <c r="G22" s="240"/>
      <c r="H22" s="240" t="s">
        <v>51</v>
      </c>
      <c r="I22" s="240" t="s">
        <v>51</v>
      </c>
      <c r="J22" s="240"/>
      <c r="K22" s="240"/>
      <c r="L22" s="240"/>
      <c r="M22" s="240"/>
      <c r="N22" s="240"/>
      <c r="O22" s="240"/>
      <c r="P22" s="241"/>
      <c r="Q22" s="241"/>
      <c r="R22" s="241"/>
      <c r="S22" s="241"/>
      <c r="T22" s="241" t="s">
        <v>49</v>
      </c>
      <c r="U22" s="241"/>
      <c r="V22" s="241"/>
      <c r="W22" s="241" t="s">
        <v>50</v>
      </c>
      <c r="X22" s="241"/>
      <c r="Y22" s="241"/>
      <c r="Z22" s="241"/>
      <c r="AA22" s="240"/>
      <c r="AB22" s="240"/>
      <c r="AC22" s="240"/>
      <c r="AD22" s="240"/>
      <c r="AE22" s="240"/>
      <c r="AF22" s="240"/>
      <c r="AG22" s="240"/>
      <c r="AH22" s="240"/>
      <c r="AI22" s="240"/>
      <c r="AJ22" s="240"/>
      <c r="AK22" s="240"/>
      <c r="AL22" s="240"/>
      <c r="AM22" s="240"/>
      <c r="AN22" s="240"/>
      <c r="AO22" s="240"/>
      <c r="AP22" s="240"/>
      <c r="AQ22" s="241"/>
      <c r="AR22" s="241" t="s">
        <v>50</v>
      </c>
      <c r="AS22" s="240"/>
      <c r="AT22" s="240"/>
      <c r="AU22" s="240"/>
      <c r="AV22" s="240"/>
      <c r="AW22" s="240"/>
      <c r="AX22" s="240"/>
      <c r="AY22" s="240"/>
      <c r="AZ22" s="240"/>
      <c r="BA22" s="240"/>
      <c r="BB22" s="240"/>
      <c r="BC22" s="240"/>
      <c r="BD22" s="240"/>
      <c r="BE22" s="240"/>
      <c r="BF22" s="240"/>
      <c r="BG22" s="241"/>
      <c r="BH22" s="241" t="s">
        <v>50</v>
      </c>
      <c r="BI22" s="240"/>
      <c r="BJ22" s="240"/>
      <c r="BK22" s="237">
        <f t="shared" si="0"/>
        <v>1</v>
      </c>
      <c r="BL22" s="237">
        <f t="shared" si="1"/>
        <v>3</v>
      </c>
      <c r="BM22" s="237">
        <f t="shared" si="2"/>
        <v>2</v>
      </c>
      <c r="BN22" s="237">
        <f t="shared" si="3"/>
        <v>0</v>
      </c>
      <c r="BO22" s="238">
        <f t="shared" si="4"/>
        <v>6</v>
      </c>
    </row>
    <row r="23" spans="1:67" s="239" customFormat="1" ht="42.75" customHeight="1" x14ac:dyDescent="0.6">
      <c r="A23" s="230">
        <v>16</v>
      </c>
      <c r="B23" s="243">
        <v>1</v>
      </c>
      <c r="C23" s="232">
        <v>2</v>
      </c>
      <c r="D23" s="233"/>
      <c r="E23" s="234" t="s">
        <v>427</v>
      </c>
      <c r="F23" s="235" t="s">
        <v>428</v>
      </c>
      <c r="G23" s="240" t="s">
        <v>51</v>
      </c>
      <c r="H23" s="240"/>
      <c r="I23" s="240"/>
      <c r="J23" s="240"/>
      <c r="K23" s="240" t="s">
        <v>50</v>
      </c>
      <c r="L23" s="240"/>
      <c r="M23" s="240"/>
      <c r="N23" s="240"/>
      <c r="O23" s="240"/>
      <c r="P23" s="240"/>
      <c r="Q23" s="240"/>
      <c r="R23" s="240"/>
      <c r="S23" s="240"/>
      <c r="T23" s="240"/>
      <c r="U23" s="240"/>
      <c r="V23" s="240"/>
      <c r="W23" s="240"/>
      <c r="X23" s="240"/>
      <c r="Y23" s="240"/>
      <c r="Z23" s="240"/>
      <c r="AA23" s="240" t="s">
        <v>50</v>
      </c>
      <c r="AB23" s="240"/>
      <c r="AC23" s="240"/>
      <c r="AD23" s="240"/>
      <c r="AE23" s="240"/>
      <c r="AF23" s="240"/>
      <c r="AG23" s="240"/>
      <c r="AH23" s="240"/>
      <c r="AI23" s="240"/>
      <c r="AJ23" s="240"/>
      <c r="AK23" s="240" t="s">
        <v>50</v>
      </c>
      <c r="AL23" s="240"/>
      <c r="AM23" s="240"/>
      <c r="AN23" s="240"/>
      <c r="AO23" s="240"/>
      <c r="AP23" s="240"/>
      <c r="AQ23" s="240" t="s">
        <v>50</v>
      </c>
      <c r="AR23" s="240"/>
      <c r="AS23" s="240"/>
      <c r="AT23" s="240"/>
      <c r="AU23" s="240"/>
      <c r="AV23" s="240"/>
      <c r="AW23" s="240"/>
      <c r="AX23" s="240"/>
      <c r="AY23" s="240"/>
      <c r="AZ23" s="240"/>
      <c r="BA23" s="240" t="s">
        <v>50</v>
      </c>
      <c r="BB23" s="240"/>
      <c r="BC23" s="240"/>
      <c r="BD23" s="240"/>
      <c r="BE23" s="240"/>
      <c r="BF23" s="240"/>
      <c r="BG23" s="240" t="s">
        <v>50</v>
      </c>
      <c r="BH23" s="240"/>
      <c r="BI23" s="240"/>
      <c r="BJ23" s="240"/>
      <c r="BK23" s="237">
        <f t="shared" si="0"/>
        <v>0</v>
      </c>
      <c r="BL23" s="237">
        <f t="shared" si="1"/>
        <v>6</v>
      </c>
      <c r="BM23" s="237">
        <f t="shared" si="2"/>
        <v>1</v>
      </c>
      <c r="BN23" s="237">
        <f t="shared" si="3"/>
        <v>0</v>
      </c>
      <c r="BO23" s="238">
        <f t="shared" si="4"/>
        <v>7</v>
      </c>
    </row>
    <row r="24" spans="1:67" s="239" customFormat="1" ht="42.75" customHeight="1" x14ac:dyDescent="0.6">
      <c r="A24" s="230">
        <v>17</v>
      </c>
      <c r="B24" s="243">
        <v>1</v>
      </c>
      <c r="C24" s="232">
        <v>2</v>
      </c>
      <c r="D24" s="242"/>
      <c r="E24" s="234" t="s">
        <v>429</v>
      </c>
      <c r="F24" s="235" t="s">
        <v>430</v>
      </c>
      <c r="G24" s="240"/>
      <c r="H24" s="240" t="s">
        <v>50</v>
      </c>
      <c r="I24" s="240"/>
      <c r="J24" s="240" t="s">
        <v>50</v>
      </c>
      <c r="K24" s="240"/>
      <c r="L24" s="240"/>
      <c r="M24" s="240"/>
      <c r="N24" s="240"/>
      <c r="O24" s="240"/>
      <c r="P24" s="240"/>
      <c r="Q24" s="240" t="s">
        <v>49</v>
      </c>
      <c r="R24" s="240" t="s">
        <v>49</v>
      </c>
      <c r="S24" s="240"/>
      <c r="T24" s="240" t="s">
        <v>50</v>
      </c>
      <c r="U24" s="240"/>
      <c r="V24" s="240"/>
      <c r="W24" s="240"/>
      <c r="X24" s="240" t="s">
        <v>49</v>
      </c>
      <c r="Y24" s="240"/>
      <c r="Z24" s="240" t="s">
        <v>49</v>
      </c>
      <c r="AA24" s="240"/>
      <c r="AB24" s="240"/>
      <c r="AC24" s="240"/>
      <c r="AD24" s="240"/>
      <c r="AE24" s="240"/>
      <c r="AF24" s="240"/>
      <c r="AG24" s="240"/>
      <c r="AH24" s="240"/>
      <c r="AI24" s="240"/>
      <c r="AJ24" s="240"/>
      <c r="AK24" s="240"/>
      <c r="AL24" s="240"/>
      <c r="AM24" s="240"/>
      <c r="AN24" s="240"/>
      <c r="AO24" s="240"/>
      <c r="AP24" s="240"/>
      <c r="AQ24" s="240"/>
      <c r="AR24" s="240" t="s">
        <v>50</v>
      </c>
      <c r="AS24" s="240"/>
      <c r="AT24" s="240"/>
      <c r="AU24" s="240"/>
      <c r="AV24" s="240"/>
      <c r="AW24" s="240"/>
      <c r="AX24" s="240"/>
      <c r="AY24" s="240"/>
      <c r="AZ24" s="240"/>
      <c r="BA24" s="240"/>
      <c r="BB24" s="240"/>
      <c r="BC24" s="240"/>
      <c r="BD24" s="240"/>
      <c r="BE24" s="240"/>
      <c r="BF24" s="240"/>
      <c r="BG24" s="240"/>
      <c r="BH24" s="240" t="s">
        <v>50</v>
      </c>
      <c r="BI24" s="240"/>
      <c r="BJ24" s="240"/>
      <c r="BK24" s="237">
        <f t="shared" si="0"/>
        <v>4</v>
      </c>
      <c r="BL24" s="237">
        <f t="shared" si="1"/>
        <v>5</v>
      </c>
      <c r="BM24" s="237">
        <f t="shared" si="2"/>
        <v>0</v>
      </c>
      <c r="BN24" s="237">
        <f t="shared" si="3"/>
        <v>0</v>
      </c>
      <c r="BO24" s="238">
        <f t="shared" si="4"/>
        <v>9</v>
      </c>
    </row>
    <row r="25" spans="1:67" s="239" customFormat="1" ht="42.75" customHeight="1" x14ac:dyDescent="0.6">
      <c r="A25" s="230">
        <v>18</v>
      </c>
      <c r="B25" s="243">
        <v>1</v>
      </c>
      <c r="C25" s="232">
        <v>2</v>
      </c>
      <c r="D25" s="242"/>
      <c r="E25" s="234" t="s">
        <v>431</v>
      </c>
      <c r="F25" s="235" t="s">
        <v>432</v>
      </c>
      <c r="G25" s="240"/>
      <c r="H25" s="240"/>
      <c r="I25" s="240"/>
      <c r="J25" s="240"/>
      <c r="K25" s="240" t="s">
        <v>50</v>
      </c>
      <c r="L25" s="240"/>
      <c r="M25" s="240"/>
      <c r="N25" s="240"/>
      <c r="O25" s="240" t="s">
        <v>51</v>
      </c>
      <c r="P25" s="240"/>
      <c r="Q25" s="240"/>
      <c r="R25" s="240"/>
      <c r="S25" s="240"/>
      <c r="T25" s="240" t="s">
        <v>50</v>
      </c>
      <c r="U25" s="240"/>
      <c r="V25" s="240"/>
      <c r="W25" s="240"/>
      <c r="X25" s="240"/>
      <c r="Y25" s="240"/>
      <c r="Z25" s="240"/>
      <c r="AA25" s="240"/>
      <c r="AB25" s="240"/>
      <c r="AC25" s="240"/>
      <c r="AD25" s="240"/>
      <c r="AE25" s="240"/>
      <c r="AF25" s="240"/>
      <c r="AG25" s="240"/>
      <c r="AH25" s="240"/>
      <c r="AI25" s="240" t="s">
        <v>50</v>
      </c>
      <c r="AJ25" s="240"/>
      <c r="AK25" s="240"/>
      <c r="AL25" s="240"/>
      <c r="AM25" s="240"/>
      <c r="AN25" s="240"/>
      <c r="AO25" s="240"/>
      <c r="AP25" s="240"/>
      <c r="AQ25" s="240" t="s">
        <v>50</v>
      </c>
      <c r="AR25" s="240"/>
      <c r="AS25" s="240"/>
      <c r="AT25" s="240"/>
      <c r="AU25" s="240"/>
      <c r="AV25" s="240"/>
      <c r="AW25" s="240"/>
      <c r="AX25" s="240"/>
      <c r="AY25" s="240" t="s">
        <v>50</v>
      </c>
      <c r="AZ25" s="240"/>
      <c r="BA25" s="240"/>
      <c r="BB25" s="240"/>
      <c r="BC25" s="240"/>
      <c r="BD25" s="240"/>
      <c r="BE25" s="240"/>
      <c r="BF25" s="240"/>
      <c r="BG25" s="240" t="s">
        <v>50</v>
      </c>
      <c r="BH25" s="240"/>
      <c r="BI25" s="240"/>
      <c r="BJ25" s="240"/>
      <c r="BK25" s="237">
        <f t="shared" si="0"/>
        <v>0</v>
      </c>
      <c r="BL25" s="237">
        <f t="shared" si="1"/>
        <v>6</v>
      </c>
      <c r="BM25" s="237">
        <f t="shared" si="2"/>
        <v>1</v>
      </c>
      <c r="BN25" s="237">
        <f t="shared" si="3"/>
        <v>0</v>
      </c>
      <c r="BO25" s="238">
        <f t="shared" si="4"/>
        <v>7</v>
      </c>
    </row>
    <row r="26" spans="1:67" s="239" customFormat="1" ht="42.75" customHeight="1" x14ac:dyDescent="0.6">
      <c r="A26" s="230">
        <v>19</v>
      </c>
      <c r="B26" s="243">
        <v>1</v>
      </c>
      <c r="C26" s="232">
        <v>2</v>
      </c>
      <c r="D26" s="242"/>
      <c r="E26" s="234" t="s">
        <v>433</v>
      </c>
      <c r="F26" s="235" t="s">
        <v>434</v>
      </c>
      <c r="G26" s="240"/>
      <c r="H26" s="240" t="s">
        <v>51</v>
      </c>
      <c r="I26" s="240"/>
      <c r="J26" s="240" t="s">
        <v>51</v>
      </c>
      <c r="K26" s="240"/>
      <c r="L26" s="240"/>
      <c r="M26" s="240"/>
      <c r="N26" s="240"/>
      <c r="O26" s="240"/>
      <c r="P26" s="240"/>
      <c r="Q26" s="240" t="s">
        <v>50</v>
      </c>
      <c r="R26" s="240" t="s">
        <v>50</v>
      </c>
      <c r="S26" s="240"/>
      <c r="T26" s="240"/>
      <c r="U26" s="240" t="s">
        <v>50</v>
      </c>
      <c r="V26" s="240"/>
      <c r="W26" s="240"/>
      <c r="X26" s="240"/>
      <c r="Y26" s="240"/>
      <c r="Z26" s="240"/>
      <c r="AA26" s="240" t="s">
        <v>50</v>
      </c>
      <c r="AB26" s="240"/>
      <c r="AC26" s="240"/>
      <c r="AD26" s="240"/>
      <c r="AE26" s="240"/>
      <c r="AF26" s="240"/>
      <c r="AG26" s="240"/>
      <c r="AH26" s="240"/>
      <c r="AI26" s="240"/>
      <c r="AJ26" s="240"/>
      <c r="AK26" s="240"/>
      <c r="AL26" s="240"/>
      <c r="AM26" s="240"/>
      <c r="AN26" s="240"/>
      <c r="AO26" s="240"/>
      <c r="AP26" s="240"/>
      <c r="AQ26" s="240"/>
      <c r="AR26" s="240"/>
      <c r="AS26" s="240" t="s">
        <v>50</v>
      </c>
      <c r="AT26" s="240" t="s">
        <v>50</v>
      </c>
      <c r="AU26" s="240"/>
      <c r="AV26" s="240"/>
      <c r="AW26" s="240"/>
      <c r="AX26" s="240"/>
      <c r="AY26" s="240"/>
      <c r="AZ26" s="240"/>
      <c r="BA26" s="240"/>
      <c r="BB26" s="240"/>
      <c r="BC26" s="240"/>
      <c r="BD26" s="240"/>
      <c r="BE26" s="240"/>
      <c r="BF26" s="240"/>
      <c r="BG26" s="240"/>
      <c r="BH26" s="240"/>
      <c r="BI26" s="240" t="s">
        <v>50</v>
      </c>
      <c r="BJ26" s="240"/>
      <c r="BK26" s="237">
        <f t="shared" si="0"/>
        <v>0</v>
      </c>
      <c r="BL26" s="237">
        <f t="shared" si="1"/>
        <v>7</v>
      </c>
      <c r="BM26" s="237">
        <f t="shared" si="2"/>
        <v>2</v>
      </c>
      <c r="BN26" s="237">
        <f t="shared" si="3"/>
        <v>0</v>
      </c>
      <c r="BO26" s="238">
        <f t="shared" si="4"/>
        <v>9</v>
      </c>
    </row>
    <row r="27" spans="1:67" s="239" customFormat="1" ht="42.75" customHeight="1" x14ac:dyDescent="0.6">
      <c r="A27" s="230">
        <v>20</v>
      </c>
      <c r="B27" s="243">
        <v>1</v>
      </c>
      <c r="C27" s="232">
        <v>2</v>
      </c>
      <c r="D27" s="242"/>
      <c r="E27" s="234" t="s">
        <v>435</v>
      </c>
      <c r="F27" s="235" t="s">
        <v>436</v>
      </c>
      <c r="G27" s="240"/>
      <c r="H27" s="240"/>
      <c r="I27" s="240"/>
      <c r="J27" s="240"/>
      <c r="K27" s="240"/>
      <c r="L27" s="240" t="s">
        <v>50</v>
      </c>
      <c r="M27" s="240"/>
      <c r="N27" s="240"/>
      <c r="O27" s="240"/>
      <c r="P27" s="240"/>
      <c r="Q27" s="240" t="s">
        <v>50</v>
      </c>
      <c r="R27" s="240" t="s">
        <v>50</v>
      </c>
      <c r="S27" s="240"/>
      <c r="T27" s="240"/>
      <c r="U27" s="246"/>
      <c r="V27" s="240"/>
      <c r="W27" s="240"/>
      <c r="X27" s="240"/>
      <c r="Y27" s="240"/>
      <c r="Z27" s="240"/>
      <c r="AA27" s="240"/>
      <c r="AB27" s="240" t="s">
        <v>50</v>
      </c>
      <c r="AC27" s="240" t="s">
        <v>50</v>
      </c>
      <c r="AD27" s="240" t="s">
        <v>50</v>
      </c>
      <c r="AE27" s="240"/>
      <c r="AF27" s="240"/>
      <c r="AG27" s="240"/>
      <c r="AH27" s="240"/>
      <c r="AI27" s="240" t="s">
        <v>50</v>
      </c>
      <c r="AJ27" s="240"/>
      <c r="AK27" s="240"/>
      <c r="AL27" s="240"/>
      <c r="AM27" s="240"/>
      <c r="AN27" s="240" t="s">
        <v>50</v>
      </c>
      <c r="AO27" s="240" t="s">
        <v>50</v>
      </c>
      <c r="AP27" s="240" t="s">
        <v>50</v>
      </c>
      <c r="AQ27" s="240"/>
      <c r="AR27" s="240"/>
      <c r="AS27" s="240"/>
      <c r="AT27" s="240"/>
      <c r="AU27" s="240"/>
      <c r="AV27" s="240"/>
      <c r="AW27" s="240"/>
      <c r="AX27" s="240"/>
      <c r="AY27" s="240" t="s">
        <v>50</v>
      </c>
      <c r="AZ27" s="240"/>
      <c r="BA27" s="240"/>
      <c r="BB27" s="240"/>
      <c r="BC27" s="240"/>
      <c r="BD27" s="240" t="s">
        <v>50</v>
      </c>
      <c r="BE27" s="240" t="s">
        <v>50</v>
      </c>
      <c r="BF27" s="240"/>
      <c r="BG27" s="240"/>
      <c r="BH27" s="240"/>
      <c r="BI27" s="240"/>
      <c r="BJ27" s="240"/>
      <c r="BK27" s="237">
        <f t="shared" si="0"/>
        <v>0</v>
      </c>
      <c r="BL27" s="237">
        <f t="shared" si="1"/>
        <v>13</v>
      </c>
      <c r="BM27" s="237">
        <f t="shared" si="2"/>
        <v>0</v>
      </c>
      <c r="BN27" s="237">
        <f t="shared" si="3"/>
        <v>0</v>
      </c>
      <c r="BO27" s="238">
        <f t="shared" si="4"/>
        <v>13</v>
      </c>
    </row>
    <row r="28" spans="1:67" s="239" customFormat="1" ht="42.75" customHeight="1" x14ac:dyDescent="0.6">
      <c r="A28" s="230">
        <v>21</v>
      </c>
      <c r="B28" s="243">
        <v>1</v>
      </c>
      <c r="C28" s="232">
        <v>2</v>
      </c>
      <c r="D28" s="244"/>
      <c r="E28" s="234" t="s">
        <v>437</v>
      </c>
      <c r="F28" s="235" t="s">
        <v>438</v>
      </c>
      <c r="G28" s="240"/>
      <c r="H28" s="240" t="s">
        <v>51</v>
      </c>
      <c r="I28" s="240" t="s">
        <v>51</v>
      </c>
      <c r="J28" s="240"/>
      <c r="K28" s="240"/>
      <c r="L28" s="240"/>
      <c r="M28" s="240"/>
      <c r="N28" s="240"/>
      <c r="O28" s="240"/>
      <c r="P28" s="240"/>
      <c r="Q28" s="240"/>
      <c r="R28" s="240"/>
      <c r="S28" s="240" t="s">
        <v>50</v>
      </c>
      <c r="T28" s="240"/>
      <c r="U28" s="240"/>
      <c r="V28" s="240"/>
      <c r="W28" s="240"/>
      <c r="X28" s="240"/>
      <c r="Y28" s="240" t="s">
        <v>51</v>
      </c>
      <c r="Z28" s="240"/>
      <c r="AA28" s="240"/>
      <c r="AB28" s="240"/>
      <c r="AC28" s="240"/>
      <c r="AD28" s="240"/>
      <c r="AE28" s="240"/>
      <c r="AF28" s="240"/>
      <c r="AG28" s="240"/>
      <c r="AH28" s="240"/>
      <c r="AI28" s="240"/>
      <c r="AJ28" s="240"/>
      <c r="AK28" s="240"/>
      <c r="AL28" s="240"/>
      <c r="AM28" s="240"/>
      <c r="AN28" s="240"/>
      <c r="AO28" s="240"/>
      <c r="AP28" s="240"/>
      <c r="AQ28" s="240"/>
      <c r="AR28" s="240"/>
      <c r="AS28" s="240" t="s">
        <v>50</v>
      </c>
      <c r="AT28" s="240" t="s">
        <v>50</v>
      </c>
      <c r="AU28" s="240"/>
      <c r="AV28" s="240"/>
      <c r="AW28" s="240"/>
      <c r="AX28" s="240"/>
      <c r="AY28" s="240"/>
      <c r="AZ28" s="240"/>
      <c r="BA28" s="240"/>
      <c r="BB28" s="240"/>
      <c r="BC28" s="240"/>
      <c r="BD28" s="240"/>
      <c r="BE28" s="240"/>
      <c r="BF28" s="240"/>
      <c r="BG28" s="240"/>
      <c r="BH28" s="240"/>
      <c r="BI28" s="240"/>
      <c r="BJ28" s="240" t="s">
        <v>50</v>
      </c>
      <c r="BK28" s="237">
        <f t="shared" si="0"/>
        <v>0</v>
      </c>
      <c r="BL28" s="237">
        <f t="shared" si="1"/>
        <v>4</v>
      </c>
      <c r="BM28" s="237">
        <f t="shared" si="2"/>
        <v>3</v>
      </c>
      <c r="BN28" s="237">
        <f t="shared" si="3"/>
        <v>0</v>
      </c>
      <c r="BO28" s="238">
        <f t="shared" si="4"/>
        <v>7</v>
      </c>
    </row>
    <row r="29" spans="1:67" s="239" customFormat="1" ht="42.75" customHeight="1" x14ac:dyDescent="0.6">
      <c r="A29" s="230">
        <v>22</v>
      </c>
      <c r="B29" s="243">
        <v>1</v>
      </c>
      <c r="C29" s="232">
        <v>2</v>
      </c>
      <c r="D29" s="233"/>
      <c r="E29" s="234" t="s">
        <v>439</v>
      </c>
      <c r="F29" s="235" t="s">
        <v>440</v>
      </c>
      <c r="G29" s="240"/>
      <c r="H29" s="240" t="s">
        <v>51</v>
      </c>
      <c r="I29" s="240"/>
      <c r="J29" s="240" t="s">
        <v>51</v>
      </c>
      <c r="K29" s="240"/>
      <c r="L29" s="240"/>
      <c r="M29" s="240"/>
      <c r="N29" s="240"/>
      <c r="O29" s="240"/>
      <c r="P29" s="241"/>
      <c r="Q29" s="241"/>
      <c r="R29" s="241"/>
      <c r="S29" s="241"/>
      <c r="T29" s="241"/>
      <c r="U29" s="241" t="s">
        <v>51</v>
      </c>
      <c r="V29" s="241"/>
      <c r="W29" s="241" t="s">
        <v>51</v>
      </c>
      <c r="X29" s="241"/>
      <c r="Y29" s="241"/>
      <c r="Z29" s="241"/>
      <c r="AA29" s="240"/>
      <c r="AB29" s="240"/>
      <c r="AC29" s="240"/>
      <c r="AD29" s="240"/>
      <c r="AE29" s="240"/>
      <c r="AF29" s="240"/>
      <c r="AG29" s="240"/>
      <c r="AH29" s="240"/>
      <c r="AI29" s="240"/>
      <c r="AJ29" s="240"/>
      <c r="AK29" s="240"/>
      <c r="AL29" s="240"/>
      <c r="AM29" s="240"/>
      <c r="AN29" s="240"/>
      <c r="AO29" s="240"/>
      <c r="AP29" s="240"/>
      <c r="AQ29" s="241" t="s">
        <v>50</v>
      </c>
      <c r="AR29" s="241"/>
      <c r="AS29" s="240"/>
      <c r="AT29" s="240"/>
      <c r="AU29" s="240"/>
      <c r="AV29" s="240"/>
      <c r="AW29" s="240"/>
      <c r="AX29" s="240"/>
      <c r="AY29" s="240"/>
      <c r="AZ29" s="240"/>
      <c r="BA29" s="240"/>
      <c r="BB29" s="240"/>
      <c r="BC29" s="240"/>
      <c r="BD29" s="240"/>
      <c r="BE29" s="240"/>
      <c r="BF29" s="240"/>
      <c r="BG29" s="241" t="s">
        <v>50</v>
      </c>
      <c r="BH29" s="241"/>
      <c r="BI29" s="240"/>
      <c r="BJ29" s="240"/>
      <c r="BK29" s="237">
        <f t="shared" si="0"/>
        <v>0</v>
      </c>
      <c r="BL29" s="237">
        <f t="shared" si="1"/>
        <v>2</v>
      </c>
      <c r="BM29" s="237">
        <f t="shared" si="2"/>
        <v>4</v>
      </c>
      <c r="BN29" s="237">
        <f t="shared" si="3"/>
        <v>0</v>
      </c>
      <c r="BO29" s="238">
        <f t="shared" si="4"/>
        <v>6</v>
      </c>
    </row>
    <row r="30" spans="1:67" s="239" customFormat="1" ht="42.75" customHeight="1" x14ac:dyDescent="0.6">
      <c r="A30" s="230">
        <v>23</v>
      </c>
      <c r="B30" s="243">
        <v>1</v>
      </c>
      <c r="C30" s="232">
        <v>2</v>
      </c>
      <c r="D30" s="242"/>
      <c r="E30" s="234" t="s">
        <v>441</v>
      </c>
      <c r="F30" s="235" t="s">
        <v>442</v>
      </c>
      <c r="G30" s="240"/>
      <c r="H30" s="240"/>
      <c r="I30" s="240"/>
      <c r="J30" s="240"/>
      <c r="K30" s="240" t="s">
        <v>50</v>
      </c>
      <c r="L30" s="240"/>
      <c r="M30" s="240"/>
      <c r="N30" s="240"/>
      <c r="O30" s="240"/>
      <c r="P30" s="240"/>
      <c r="Q30" s="240" t="s">
        <v>50</v>
      </c>
      <c r="R30" s="240" t="s">
        <v>50</v>
      </c>
      <c r="S30" s="240"/>
      <c r="T30" s="240"/>
      <c r="U30" s="240"/>
      <c r="V30" s="240" t="s">
        <v>50</v>
      </c>
      <c r="W30" s="240"/>
      <c r="X30" s="240" t="s">
        <v>51</v>
      </c>
      <c r="Y30" s="240"/>
      <c r="Z30" s="240" t="s">
        <v>51</v>
      </c>
      <c r="AA30" s="240"/>
      <c r="AB30" s="240"/>
      <c r="AC30" s="240"/>
      <c r="AD30" s="240"/>
      <c r="AE30" s="240"/>
      <c r="AF30" s="240"/>
      <c r="AG30" s="240"/>
      <c r="AH30" s="240"/>
      <c r="AI30" s="240"/>
      <c r="AJ30" s="240"/>
      <c r="AK30" s="240"/>
      <c r="AL30" s="240"/>
      <c r="AM30" s="240"/>
      <c r="AN30" s="240"/>
      <c r="AO30" s="240"/>
      <c r="AP30" s="240"/>
      <c r="AQ30" s="240" t="s">
        <v>50</v>
      </c>
      <c r="AR30" s="240"/>
      <c r="AS30" s="240"/>
      <c r="AT30" s="240"/>
      <c r="AU30" s="240"/>
      <c r="AV30" s="240"/>
      <c r="AW30" s="240"/>
      <c r="AX30" s="240"/>
      <c r="AY30" s="240"/>
      <c r="AZ30" s="240"/>
      <c r="BA30" s="240"/>
      <c r="BB30" s="240"/>
      <c r="BC30" s="240"/>
      <c r="BD30" s="240"/>
      <c r="BE30" s="240"/>
      <c r="BF30" s="240"/>
      <c r="BG30" s="240" t="s">
        <v>50</v>
      </c>
      <c r="BH30" s="240"/>
      <c r="BI30" s="240"/>
      <c r="BJ30" s="240"/>
      <c r="BK30" s="237">
        <f t="shared" si="0"/>
        <v>0</v>
      </c>
      <c r="BL30" s="237">
        <f t="shared" si="1"/>
        <v>6</v>
      </c>
      <c r="BM30" s="237">
        <f t="shared" si="2"/>
        <v>2</v>
      </c>
      <c r="BN30" s="237">
        <f t="shared" si="3"/>
        <v>0</v>
      </c>
      <c r="BO30" s="238">
        <f t="shared" si="4"/>
        <v>8</v>
      </c>
    </row>
    <row r="31" spans="1:67" s="239" customFormat="1" ht="42.75" customHeight="1" x14ac:dyDescent="0.6">
      <c r="A31" s="230">
        <v>24</v>
      </c>
      <c r="B31" s="243">
        <v>1</v>
      </c>
      <c r="C31" s="232">
        <v>2</v>
      </c>
      <c r="D31" s="242"/>
      <c r="E31" s="234" t="s">
        <v>443</v>
      </c>
      <c r="F31" s="235" t="s">
        <v>444</v>
      </c>
      <c r="G31" s="240"/>
      <c r="H31" s="240"/>
      <c r="I31" s="240"/>
      <c r="J31" s="240"/>
      <c r="K31" s="240" t="s">
        <v>50</v>
      </c>
      <c r="L31" s="240"/>
      <c r="M31" s="240"/>
      <c r="N31" s="240"/>
      <c r="O31" s="240"/>
      <c r="P31" s="240"/>
      <c r="Q31" s="240" t="s">
        <v>50</v>
      </c>
      <c r="R31" s="240" t="s">
        <v>50</v>
      </c>
      <c r="S31" s="240"/>
      <c r="T31" s="240"/>
      <c r="U31" s="240"/>
      <c r="V31" s="240"/>
      <c r="W31" s="240"/>
      <c r="X31" s="240"/>
      <c r="Y31" s="240"/>
      <c r="Z31" s="240"/>
      <c r="AA31" s="240"/>
      <c r="AB31" s="240"/>
      <c r="AC31" s="240"/>
      <c r="AD31" s="240"/>
      <c r="AE31" s="240" t="s">
        <v>50</v>
      </c>
      <c r="AF31" s="240"/>
      <c r="AG31" s="240"/>
      <c r="AH31" s="240"/>
      <c r="AI31" s="240"/>
      <c r="AJ31" s="240"/>
      <c r="AK31" s="240"/>
      <c r="AL31" s="240" t="s">
        <v>50</v>
      </c>
      <c r="AM31" s="240" t="s">
        <v>50</v>
      </c>
      <c r="AN31" s="240"/>
      <c r="AO31" s="240"/>
      <c r="AP31" s="240"/>
      <c r="AQ31" s="240"/>
      <c r="AR31" s="240"/>
      <c r="AS31" s="240"/>
      <c r="AT31" s="240"/>
      <c r="AU31" s="240" t="s">
        <v>50</v>
      </c>
      <c r="AV31" s="240"/>
      <c r="AW31" s="240"/>
      <c r="AX31" s="240"/>
      <c r="AY31" s="240"/>
      <c r="AZ31" s="240"/>
      <c r="BA31" s="240"/>
      <c r="BB31" s="240" t="s">
        <v>50</v>
      </c>
      <c r="BC31" s="240" t="s">
        <v>50</v>
      </c>
      <c r="BD31" s="240"/>
      <c r="BE31" s="240"/>
      <c r="BF31" s="240"/>
      <c r="BG31" s="240"/>
      <c r="BH31" s="240"/>
      <c r="BI31" s="240"/>
      <c r="BJ31" s="240"/>
      <c r="BK31" s="237">
        <f t="shared" si="0"/>
        <v>0</v>
      </c>
      <c r="BL31" s="237">
        <f t="shared" si="1"/>
        <v>9</v>
      </c>
      <c r="BM31" s="237">
        <f t="shared" si="2"/>
        <v>0</v>
      </c>
      <c r="BN31" s="237">
        <f t="shared" si="3"/>
        <v>0</v>
      </c>
      <c r="BO31" s="238">
        <f t="shared" si="4"/>
        <v>9</v>
      </c>
    </row>
    <row r="32" spans="1:67" s="239" customFormat="1" ht="42.75" customHeight="1" x14ac:dyDescent="0.6">
      <c r="A32" s="230">
        <v>25</v>
      </c>
      <c r="B32" s="231">
        <v>2</v>
      </c>
      <c r="C32" s="232">
        <v>3</v>
      </c>
      <c r="D32" s="242"/>
      <c r="E32" s="234" t="s">
        <v>445</v>
      </c>
      <c r="F32" s="235" t="s">
        <v>446</v>
      </c>
      <c r="G32" s="240"/>
      <c r="H32" s="240"/>
      <c r="I32" s="240"/>
      <c r="J32" s="240"/>
      <c r="K32" s="240"/>
      <c r="L32" s="240" t="s">
        <v>51</v>
      </c>
      <c r="M32" s="240"/>
      <c r="N32" s="240"/>
      <c r="O32" s="240"/>
      <c r="P32" s="240"/>
      <c r="Q32" s="240" t="s">
        <v>51</v>
      </c>
      <c r="R32" s="240" t="s">
        <v>51</v>
      </c>
      <c r="S32" s="240"/>
      <c r="T32" s="240"/>
      <c r="U32" s="240" t="s">
        <v>51</v>
      </c>
      <c r="V32" s="240"/>
      <c r="W32" s="240"/>
      <c r="X32" s="240"/>
      <c r="Y32" s="240"/>
      <c r="Z32" s="240"/>
      <c r="AA32" s="240"/>
      <c r="AB32" s="240" t="s">
        <v>51</v>
      </c>
      <c r="AC32" s="240" t="s">
        <v>51</v>
      </c>
      <c r="AD32" s="240" t="s">
        <v>51</v>
      </c>
      <c r="AE32" s="240"/>
      <c r="AF32" s="240"/>
      <c r="AG32" s="240"/>
      <c r="AH32" s="240"/>
      <c r="AI32" s="240" t="s">
        <v>51</v>
      </c>
      <c r="AJ32" s="240"/>
      <c r="AK32" s="240"/>
      <c r="AL32" s="240"/>
      <c r="AM32" s="240"/>
      <c r="AN32" s="240" t="s">
        <v>51</v>
      </c>
      <c r="AO32" s="240" t="s">
        <v>51</v>
      </c>
      <c r="AP32" s="240" t="s">
        <v>51</v>
      </c>
      <c r="AQ32" s="240"/>
      <c r="AR32" s="240"/>
      <c r="AS32" s="240"/>
      <c r="AT32" s="240"/>
      <c r="AU32" s="240"/>
      <c r="AV32" s="240"/>
      <c r="AW32" s="240"/>
      <c r="AX32" s="240"/>
      <c r="AY32" s="240" t="s">
        <v>51</v>
      </c>
      <c r="AZ32" s="240"/>
      <c r="BA32" s="240"/>
      <c r="BB32" s="240"/>
      <c r="BC32" s="240"/>
      <c r="BD32" s="240" t="s">
        <v>51</v>
      </c>
      <c r="BE32" s="240"/>
      <c r="BF32" s="240" t="s">
        <v>51</v>
      </c>
      <c r="BG32" s="240"/>
      <c r="BH32" s="240"/>
      <c r="BI32" s="240"/>
      <c r="BJ32" s="240"/>
      <c r="BK32" s="237">
        <f t="shared" si="0"/>
        <v>0</v>
      </c>
      <c r="BL32" s="237">
        <f t="shared" si="1"/>
        <v>0</v>
      </c>
      <c r="BM32" s="237">
        <f t="shared" si="2"/>
        <v>14</v>
      </c>
      <c r="BN32" s="237">
        <f t="shared" si="3"/>
        <v>0</v>
      </c>
      <c r="BO32" s="238">
        <f t="shared" si="4"/>
        <v>14</v>
      </c>
    </row>
    <row r="33" spans="1:67" s="239" customFormat="1" ht="42.75" customHeight="1" x14ac:dyDescent="0.6">
      <c r="A33" s="230">
        <v>26</v>
      </c>
      <c r="B33" s="231">
        <v>2</v>
      </c>
      <c r="C33" s="232">
        <v>3</v>
      </c>
      <c r="D33" s="242"/>
      <c r="E33" s="234" t="s">
        <v>447</v>
      </c>
      <c r="F33" s="235" t="s">
        <v>448</v>
      </c>
      <c r="G33" s="245"/>
      <c r="H33" s="245"/>
      <c r="I33" s="245"/>
      <c r="J33" s="245"/>
      <c r="K33" s="245"/>
      <c r="L33" s="240" t="s">
        <v>50</v>
      </c>
      <c r="M33" s="245"/>
      <c r="N33" s="245"/>
      <c r="O33" s="245"/>
      <c r="P33" s="240" t="s">
        <v>333</v>
      </c>
      <c r="Q33" s="245"/>
      <c r="R33" s="245"/>
      <c r="S33" s="245"/>
      <c r="T33" s="245"/>
      <c r="U33" s="245"/>
      <c r="V33" s="245"/>
      <c r="W33" s="245"/>
      <c r="X33" s="245"/>
      <c r="Y33" s="240" t="s">
        <v>50</v>
      </c>
      <c r="Z33" s="245"/>
      <c r="AA33" s="245"/>
      <c r="AB33" s="240"/>
      <c r="AC33" s="240"/>
      <c r="AD33" s="240"/>
      <c r="AE33" s="240"/>
      <c r="AF33" s="240"/>
      <c r="AG33" s="240"/>
      <c r="AH33" s="240"/>
      <c r="AI33" s="240"/>
      <c r="AJ33" s="240"/>
      <c r="AK33" s="240"/>
      <c r="AL33" s="240" t="s">
        <v>51</v>
      </c>
      <c r="AM33" s="240" t="s">
        <v>50</v>
      </c>
      <c r="AN33" s="240"/>
      <c r="AO33" s="240"/>
      <c r="AP33" s="240"/>
      <c r="AQ33" s="240"/>
      <c r="AR33" s="245"/>
      <c r="AS33" s="245"/>
      <c r="AT33" s="245"/>
      <c r="AU33" s="240"/>
      <c r="AV33" s="240"/>
      <c r="AW33" s="240"/>
      <c r="AX33" s="240"/>
      <c r="AY33" s="240"/>
      <c r="AZ33" s="240"/>
      <c r="BA33" s="240"/>
      <c r="BB33" s="240" t="s">
        <v>51</v>
      </c>
      <c r="BC33" s="240" t="s">
        <v>50</v>
      </c>
      <c r="BD33" s="240"/>
      <c r="BE33" s="240"/>
      <c r="BF33" s="240"/>
      <c r="BG33" s="240"/>
      <c r="BH33" s="245"/>
      <c r="BI33" s="245"/>
      <c r="BJ33" s="245"/>
      <c r="BK33" s="237">
        <f t="shared" si="0"/>
        <v>0</v>
      </c>
      <c r="BL33" s="237">
        <f t="shared" si="1"/>
        <v>5</v>
      </c>
      <c r="BM33" s="237">
        <f t="shared" si="2"/>
        <v>2</v>
      </c>
      <c r="BN33" s="237">
        <f t="shared" si="3"/>
        <v>0</v>
      </c>
      <c r="BO33" s="238">
        <f t="shared" si="4"/>
        <v>7</v>
      </c>
    </row>
    <row r="34" spans="1:67" s="239" customFormat="1" ht="42.75" customHeight="1" x14ac:dyDescent="0.6">
      <c r="A34" s="230">
        <v>27</v>
      </c>
      <c r="B34" s="231">
        <v>2</v>
      </c>
      <c r="C34" s="232">
        <v>3</v>
      </c>
      <c r="D34" s="244"/>
      <c r="E34" s="234" t="s">
        <v>449</v>
      </c>
      <c r="F34" s="235" t="s">
        <v>450</v>
      </c>
      <c r="G34" s="240"/>
      <c r="H34" s="240"/>
      <c r="I34" s="240"/>
      <c r="J34" s="240"/>
      <c r="K34" s="240"/>
      <c r="L34" s="240"/>
      <c r="M34" s="240" t="s">
        <v>51</v>
      </c>
      <c r="N34" s="240" t="s">
        <v>51</v>
      </c>
      <c r="O34" s="240"/>
      <c r="P34" s="240"/>
      <c r="Q34" s="240" t="s">
        <v>51</v>
      </c>
      <c r="R34" s="240" t="s">
        <v>51</v>
      </c>
      <c r="S34" s="240"/>
      <c r="T34" s="240"/>
      <c r="U34" s="240"/>
      <c r="V34" s="240"/>
      <c r="W34" s="240"/>
      <c r="X34" s="240"/>
      <c r="Y34" s="240"/>
      <c r="Z34" s="240"/>
      <c r="AA34" s="240"/>
      <c r="AB34" s="240" t="s">
        <v>51</v>
      </c>
      <c r="AC34" s="240" t="s">
        <v>51</v>
      </c>
      <c r="AD34" s="240" t="s">
        <v>51</v>
      </c>
      <c r="AE34" s="240" t="s">
        <v>50</v>
      </c>
      <c r="AF34" s="240"/>
      <c r="AG34" s="240"/>
      <c r="AH34" s="240"/>
      <c r="AI34" s="240"/>
      <c r="AJ34" s="240"/>
      <c r="AK34" s="240"/>
      <c r="AL34" s="240"/>
      <c r="AM34" s="240" t="s">
        <v>50</v>
      </c>
      <c r="AN34" s="240"/>
      <c r="AO34" s="240"/>
      <c r="AP34" s="240"/>
      <c r="AQ34" s="240"/>
      <c r="AR34" s="240"/>
      <c r="AS34" s="240"/>
      <c r="AT34" s="240"/>
      <c r="AU34" s="240" t="s">
        <v>50</v>
      </c>
      <c r="AV34" s="240"/>
      <c r="AW34" s="240"/>
      <c r="AX34" s="240"/>
      <c r="AY34" s="240"/>
      <c r="AZ34" s="240"/>
      <c r="BA34" s="240"/>
      <c r="BB34" s="240"/>
      <c r="BC34" s="240" t="s">
        <v>50</v>
      </c>
      <c r="BD34" s="240"/>
      <c r="BE34" s="240"/>
      <c r="BF34" s="240"/>
      <c r="BG34" s="240"/>
      <c r="BH34" s="240"/>
      <c r="BI34" s="240"/>
      <c r="BJ34" s="240"/>
      <c r="BK34" s="237">
        <f t="shared" si="0"/>
        <v>0</v>
      </c>
      <c r="BL34" s="237">
        <f t="shared" si="1"/>
        <v>4</v>
      </c>
      <c r="BM34" s="237">
        <f t="shared" si="2"/>
        <v>7</v>
      </c>
      <c r="BN34" s="237">
        <f t="shared" si="3"/>
        <v>0</v>
      </c>
      <c r="BO34" s="238">
        <f t="shared" si="4"/>
        <v>11</v>
      </c>
    </row>
    <row r="35" spans="1:67" s="239" customFormat="1" ht="42.75" customHeight="1" x14ac:dyDescent="0.6">
      <c r="A35" s="230">
        <v>28</v>
      </c>
      <c r="B35" s="231">
        <v>2</v>
      </c>
      <c r="C35" s="232">
        <v>3</v>
      </c>
      <c r="D35" s="244"/>
      <c r="E35" s="234" t="s">
        <v>451</v>
      </c>
      <c r="F35" s="235" t="s">
        <v>452</v>
      </c>
      <c r="G35" s="240"/>
      <c r="H35" s="240" t="s">
        <v>51</v>
      </c>
      <c r="I35" s="240" t="s">
        <v>51</v>
      </c>
      <c r="J35" s="240"/>
      <c r="K35" s="240"/>
      <c r="L35" s="240"/>
      <c r="M35" s="240"/>
      <c r="N35" s="240"/>
      <c r="O35" s="240"/>
      <c r="P35" s="241"/>
      <c r="Q35" s="241"/>
      <c r="R35" s="241"/>
      <c r="S35" s="241"/>
      <c r="T35" s="241"/>
      <c r="U35" s="241"/>
      <c r="V35" s="241" t="s">
        <v>51</v>
      </c>
      <c r="W35" s="241" t="s">
        <v>50</v>
      </c>
      <c r="X35" s="241"/>
      <c r="Y35" s="241"/>
      <c r="Z35" s="241"/>
      <c r="AA35" s="240"/>
      <c r="AB35" s="240"/>
      <c r="AC35" s="240"/>
      <c r="AD35" s="240"/>
      <c r="AE35" s="240"/>
      <c r="AF35" s="240"/>
      <c r="AG35" s="240"/>
      <c r="AH35" s="240"/>
      <c r="AI35" s="240"/>
      <c r="AJ35" s="240"/>
      <c r="AK35" s="240"/>
      <c r="AL35" s="240"/>
      <c r="AM35" s="240"/>
      <c r="AN35" s="240"/>
      <c r="AO35" s="240"/>
      <c r="AP35" s="240"/>
      <c r="AQ35" s="241"/>
      <c r="AR35" s="241" t="s">
        <v>50</v>
      </c>
      <c r="AS35" s="240"/>
      <c r="AT35" s="240"/>
      <c r="AU35" s="240"/>
      <c r="AV35" s="240"/>
      <c r="AW35" s="240"/>
      <c r="AX35" s="240"/>
      <c r="AY35" s="240"/>
      <c r="AZ35" s="240"/>
      <c r="BA35" s="240"/>
      <c r="BB35" s="240"/>
      <c r="BC35" s="240"/>
      <c r="BD35" s="240"/>
      <c r="BE35" s="240"/>
      <c r="BF35" s="240"/>
      <c r="BG35" s="241"/>
      <c r="BH35" s="241" t="s">
        <v>50</v>
      </c>
      <c r="BI35" s="240"/>
      <c r="BJ35" s="240"/>
      <c r="BK35" s="237">
        <f t="shared" si="0"/>
        <v>0</v>
      </c>
      <c r="BL35" s="237">
        <f t="shared" si="1"/>
        <v>3</v>
      </c>
      <c r="BM35" s="237">
        <f t="shared" si="2"/>
        <v>3</v>
      </c>
      <c r="BN35" s="237">
        <f t="shared" si="3"/>
        <v>0</v>
      </c>
      <c r="BO35" s="238">
        <f t="shared" si="4"/>
        <v>6</v>
      </c>
    </row>
    <row r="36" spans="1:67" s="239" customFormat="1" ht="42.75" customHeight="1" x14ac:dyDescent="0.6">
      <c r="A36" s="230">
        <v>29</v>
      </c>
      <c r="B36" s="231">
        <v>2</v>
      </c>
      <c r="C36" s="232">
        <v>3</v>
      </c>
      <c r="D36" s="244"/>
      <c r="E36" s="234" t="s">
        <v>453</v>
      </c>
      <c r="F36" s="235" t="s">
        <v>454</v>
      </c>
      <c r="G36" s="240"/>
      <c r="H36" s="240"/>
      <c r="I36" s="240"/>
      <c r="J36" s="240"/>
      <c r="K36" s="240"/>
      <c r="L36" s="240" t="s">
        <v>50</v>
      </c>
      <c r="M36" s="240"/>
      <c r="N36" s="240"/>
      <c r="O36" s="240"/>
      <c r="P36" s="240" t="s">
        <v>50</v>
      </c>
      <c r="Q36" s="240"/>
      <c r="R36" s="240"/>
      <c r="S36" s="240"/>
      <c r="T36" s="240"/>
      <c r="U36" s="240"/>
      <c r="V36" s="240"/>
      <c r="W36" s="240"/>
      <c r="X36" s="240"/>
      <c r="Y36" s="240"/>
      <c r="Z36" s="240"/>
      <c r="AA36" s="240"/>
      <c r="AB36" s="240" t="s">
        <v>51</v>
      </c>
      <c r="AC36" s="240" t="s">
        <v>51</v>
      </c>
      <c r="AD36" s="240" t="s">
        <v>51</v>
      </c>
      <c r="AE36" s="240"/>
      <c r="AF36" s="240"/>
      <c r="AG36" s="240"/>
      <c r="AH36" s="240"/>
      <c r="AI36" s="240"/>
      <c r="AJ36" s="240"/>
      <c r="AK36" s="240"/>
      <c r="AL36" s="240" t="s">
        <v>50</v>
      </c>
      <c r="AM36" s="240"/>
      <c r="AN36" s="240" t="s">
        <v>50</v>
      </c>
      <c r="AO36" s="240" t="s">
        <v>50</v>
      </c>
      <c r="AP36" s="240" t="s">
        <v>50</v>
      </c>
      <c r="AQ36" s="240"/>
      <c r="AR36" s="240"/>
      <c r="AS36" s="240"/>
      <c r="AT36" s="240"/>
      <c r="AU36" s="240"/>
      <c r="AV36" s="240"/>
      <c r="AW36" s="240"/>
      <c r="AX36" s="240"/>
      <c r="AY36" s="240"/>
      <c r="AZ36" s="240"/>
      <c r="BA36" s="240"/>
      <c r="BB36" s="240" t="s">
        <v>50</v>
      </c>
      <c r="BC36" s="240"/>
      <c r="BD36" s="240" t="s">
        <v>50</v>
      </c>
      <c r="BE36" s="240" t="s">
        <v>50</v>
      </c>
      <c r="BF36" s="240" t="s">
        <v>50</v>
      </c>
      <c r="BG36" s="240"/>
      <c r="BH36" s="240"/>
      <c r="BI36" s="240"/>
      <c r="BJ36" s="240"/>
      <c r="BK36" s="237">
        <f t="shared" si="0"/>
        <v>0</v>
      </c>
      <c r="BL36" s="237">
        <f t="shared" si="1"/>
        <v>10</v>
      </c>
      <c r="BM36" s="237">
        <f t="shared" si="2"/>
        <v>3</v>
      </c>
      <c r="BN36" s="237">
        <f t="shared" si="3"/>
        <v>0</v>
      </c>
      <c r="BO36" s="238">
        <f t="shared" si="4"/>
        <v>13</v>
      </c>
    </row>
    <row r="37" spans="1:67" s="239" customFormat="1" ht="42.75" customHeight="1" x14ac:dyDescent="0.6">
      <c r="A37" s="230">
        <v>30</v>
      </c>
      <c r="B37" s="231">
        <v>2</v>
      </c>
      <c r="C37" s="232">
        <v>3</v>
      </c>
      <c r="D37" s="233"/>
      <c r="E37" s="234" t="s">
        <v>455</v>
      </c>
      <c r="F37" s="235" t="s">
        <v>456</v>
      </c>
      <c r="G37" s="240" t="s">
        <v>52</v>
      </c>
      <c r="H37" s="240"/>
      <c r="I37" s="240"/>
      <c r="J37" s="240"/>
      <c r="K37" s="240"/>
      <c r="L37" s="240" t="s">
        <v>51</v>
      </c>
      <c r="M37" s="240"/>
      <c r="N37" s="240"/>
      <c r="O37" s="240"/>
      <c r="P37" s="240"/>
      <c r="Q37" s="240" t="s">
        <v>50</v>
      </c>
      <c r="R37" s="240" t="s">
        <v>50</v>
      </c>
      <c r="S37" s="240"/>
      <c r="T37" s="240"/>
      <c r="U37" s="240"/>
      <c r="V37" s="240"/>
      <c r="W37" s="240"/>
      <c r="X37" s="240"/>
      <c r="Y37" s="240"/>
      <c r="Z37" s="240"/>
      <c r="AA37" s="240"/>
      <c r="AB37" s="240" t="s">
        <v>50</v>
      </c>
      <c r="AC37" s="240" t="s">
        <v>50</v>
      </c>
      <c r="AD37" s="240" t="s">
        <v>50</v>
      </c>
      <c r="AE37" s="240"/>
      <c r="AF37" s="240"/>
      <c r="AG37" s="240"/>
      <c r="AH37" s="240"/>
      <c r="AI37" s="240" t="s">
        <v>50</v>
      </c>
      <c r="AJ37" s="240"/>
      <c r="AK37" s="240"/>
      <c r="AL37" s="240"/>
      <c r="AM37" s="240"/>
      <c r="AN37" s="240"/>
      <c r="AO37" s="240"/>
      <c r="AP37" s="240"/>
      <c r="AQ37" s="240"/>
      <c r="AR37" s="240"/>
      <c r="AS37" s="240" t="s">
        <v>50</v>
      </c>
      <c r="AT37" s="240" t="s">
        <v>50</v>
      </c>
      <c r="AU37" s="240"/>
      <c r="AV37" s="240"/>
      <c r="AW37" s="240"/>
      <c r="AX37" s="240"/>
      <c r="AY37" s="240" t="s">
        <v>50</v>
      </c>
      <c r="AZ37" s="240"/>
      <c r="BA37" s="240"/>
      <c r="BB37" s="240"/>
      <c r="BC37" s="240"/>
      <c r="BD37" s="240"/>
      <c r="BE37" s="240"/>
      <c r="BF37" s="240"/>
      <c r="BG37" s="240"/>
      <c r="BH37" s="240"/>
      <c r="BI37" s="240"/>
      <c r="BJ37" s="240" t="s">
        <v>50</v>
      </c>
      <c r="BK37" s="237">
        <f t="shared" si="0"/>
        <v>0</v>
      </c>
      <c r="BL37" s="237">
        <f t="shared" si="1"/>
        <v>10</v>
      </c>
      <c r="BM37" s="237">
        <f t="shared" si="2"/>
        <v>1</v>
      </c>
      <c r="BN37" s="237">
        <f t="shared" si="3"/>
        <v>1</v>
      </c>
      <c r="BO37" s="238">
        <f t="shared" si="4"/>
        <v>12</v>
      </c>
    </row>
    <row r="38" spans="1:67" s="239" customFormat="1" ht="42.75" customHeight="1" x14ac:dyDescent="0.6">
      <c r="A38" s="230">
        <v>31</v>
      </c>
      <c r="B38" s="231">
        <v>2</v>
      </c>
      <c r="C38" s="232">
        <v>3</v>
      </c>
      <c r="D38" s="233"/>
      <c r="E38" s="234" t="s">
        <v>457</v>
      </c>
      <c r="F38" s="235" t="s">
        <v>458</v>
      </c>
      <c r="G38" s="240"/>
      <c r="H38" s="240" t="s">
        <v>52</v>
      </c>
      <c r="I38" s="240"/>
      <c r="J38" s="240" t="s">
        <v>52</v>
      </c>
      <c r="K38" s="240"/>
      <c r="L38" s="240"/>
      <c r="M38" s="240"/>
      <c r="N38" s="240"/>
      <c r="O38" s="240"/>
      <c r="P38" s="240"/>
      <c r="Q38" s="240"/>
      <c r="R38" s="240"/>
      <c r="S38" s="240"/>
      <c r="T38" s="240"/>
      <c r="U38" s="240" t="s">
        <v>51</v>
      </c>
      <c r="V38" s="240"/>
      <c r="W38" s="240"/>
      <c r="X38" s="240"/>
      <c r="Y38" s="240" t="s">
        <v>52</v>
      </c>
      <c r="Z38" s="240"/>
      <c r="AA38" s="240"/>
      <c r="AB38" s="240"/>
      <c r="AC38" s="240"/>
      <c r="AD38" s="240"/>
      <c r="AE38" s="240"/>
      <c r="AF38" s="240"/>
      <c r="AG38" s="240"/>
      <c r="AH38" s="240"/>
      <c r="AI38" s="240"/>
      <c r="AJ38" s="240"/>
      <c r="AK38" s="240"/>
      <c r="AL38" s="240"/>
      <c r="AM38" s="240"/>
      <c r="AN38" s="240"/>
      <c r="AO38" s="240"/>
      <c r="AP38" s="240"/>
      <c r="AQ38" s="240"/>
      <c r="AR38" s="240" t="s">
        <v>51</v>
      </c>
      <c r="AS38" s="240"/>
      <c r="AT38" s="240"/>
      <c r="AU38" s="240"/>
      <c r="AV38" s="240"/>
      <c r="AW38" s="240"/>
      <c r="AX38" s="240"/>
      <c r="AY38" s="240"/>
      <c r="AZ38" s="240"/>
      <c r="BA38" s="240"/>
      <c r="BB38" s="240"/>
      <c r="BC38" s="240"/>
      <c r="BD38" s="240"/>
      <c r="BE38" s="240"/>
      <c r="BF38" s="240"/>
      <c r="BG38" s="240"/>
      <c r="BH38" s="240" t="s">
        <v>51</v>
      </c>
      <c r="BI38" s="240"/>
      <c r="BJ38" s="240"/>
      <c r="BK38" s="237">
        <f t="shared" si="0"/>
        <v>0</v>
      </c>
      <c r="BL38" s="237">
        <f t="shared" si="1"/>
        <v>0</v>
      </c>
      <c r="BM38" s="237">
        <f t="shared" si="2"/>
        <v>3</v>
      </c>
      <c r="BN38" s="237">
        <f t="shared" si="3"/>
        <v>3</v>
      </c>
      <c r="BO38" s="238">
        <f t="shared" si="4"/>
        <v>6</v>
      </c>
    </row>
    <row r="39" spans="1:67" s="239" customFormat="1" ht="42.75" customHeight="1" x14ac:dyDescent="0.6">
      <c r="A39" s="230">
        <v>32</v>
      </c>
      <c r="B39" s="231">
        <v>2</v>
      </c>
      <c r="C39" s="232">
        <v>3</v>
      </c>
      <c r="D39" s="247"/>
      <c r="E39" s="234" t="s">
        <v>459</v>
      </c>
      <c r="F39" s="235" t="s">
        <v>460</v>
      </c>
      <c r="G39" s="240"/>
      <c r="H39" s="240"/>
      <c r="I39" s="240"/>
      <c r="J39" s="240"/>
      <c r="K39" s="240"/>
      <c r="L39" s="240" t="s">
        <v>52</v>
      </c>
      <c r="M39" s="240"/>
      <c r="N39" s="240"/>
      <c r="O39" s="240"/>
      <c r="P39" s="240" t="s">
        <v>50</v>
      </c>
      <c r="Q39" s="240"/>
      <c r="R39" s="240"/>
      <c r="S39" s="240"/>
      <c r="T39" s="240"/>
      <c r="U39" s="240"/>
      <c r="V39" s="240"/>
      <c r="W39" s="240"/>
      <c r="X39" s="240"/>
      <c r="Y39" s="240" t="s">
        <v>51</v>
      </c>
      <c r="Z39" s="240"/>
      <c r="AA39" s="240"/>
      <c r="AB39" s="240"/>
      <c r="AC39" s="240"/>
      <c r="AD39" s="240"/>
      <c r="AE39" s="240"/>
      <c r="AF39" s="240"/>
      <c r="AG39" s="240"/>
      <c r="AH39" s="240"/>
      <c r="AI39" s="240"/>
      <c r="AJ39" s="240"/>
      <c r="AK39" s="240"/>
      <c r="AL39" s="240" t="s">
        <v>51</v>
      </c>
      <c r="AM39" s="240"/>
      <c r="AN39" s="240" t="s">
        <v>51</v>
      </c>
      <c r="AO39" s="240" t="s">
        <v>51</v>
      </c>
      <c r="AP39" s="240" t="s">
        <v>51</v>
      </c>
      <c r="AQ39" s="240"/>
      <c r="AR39" s="240"/>
      <c r="AS39" s="240"/>
      <c r="AT39" s="240"/>
      <c r="AU39" s="240"/>
      <c r="AV39" s="240"/>
      <c r="AW39" s="240"/>
      <c r="AX39" s="240"/>
      <c r="AY39" s="240"/>
      <c r="AZ39" s="240"/>
      <c r="BA39" s="240"/>
      <c r="BB39" s="240" t="s">
        <v>51</v>
      </c>
      <c r="BC39" s="240"/>
      <c r="BD39" s="240" t="s">
        <v>51</v>
      </c>
      <c r="BE39" s="240" t="s">
        <v>51</v>
      </c>
      <c r="BF39" s="240" t="s">
        <v>51</v>
      </c>
      <c r="BG39" s="240"/>
      <c r="BH39" s="240"/>
      <c r="BI39" s="240"/>
      <c r="BJ39" s="240"/>
      <c r="BK39" s="237">
        <f t="shared" si="0"/>
        <v>0</v>
      </c>
      <c r="BL39" s="237">
        <f t="shared" si="1"/>
        <v>1</v>
      </c>
      <c r="BM39" s="237">
        <f t="shared" si="2"/>
        <v>9</v>
      </c>
      <c r="BN39" s="237">
        <f t="shared" si="3"/>
        <v>1</v>
      </c>
      <c r="BO39" s="238">
        <f t="shared" si="4"/>
        <v>11</v>
      </c>
    </row>
    <row r="40" spans="1:67" s="239" customFormat="1" ht="42.75" customHeight="1" x14ac:dyDescent="0.6">
      <c r="A40" s="230">
        <v>33</v>
      </c>
      <c r="B40" s="231">
        <v>2</v>
      </c>
      <c r="C40" s="232">
        <v>3</v>
      </c>
      <c r="D40" s="233"/>
      <c r="E40" s="234" t="s">
        <v>461</v>
      </c>
      <c r="F40" s="235" t="s">
        <v>462</v>
      </c>
      <c r="G40" s="241"/>
      <c r="H40" s="241"/>
      <c r="I40" s="241"/>
      <c r="J40" s="241"/>
      <c r="K40" s="241"/>
      <c r="L40" s="241" t="s">
        <v>52</v>
      </c>
      <c r="M40" s="241"/>
      <c r="N40" s="241"/>
      <c r="O40" s="241"/>
      <c r="P40" s="241"/>
      <c r="Q40" s="241" t="s">
        <v>52</v>
      </c>
      <c r="R40" s="241" t="s">
        <v>52</v>
      </c>
      <c r="S40" s="241" t="s">
        <v>52</v>
      </c>
      <c r="T40" s="241"/>
      <c r="U40" s="241"/>
      <c r="V40" s="241"/>
      <c r="W40" s="241"/>
      <c r="X40" s="241"/>
      <c r="Y40" s="241"/>
      <c r="Z40" s="241"/>
      <c r="AA40" s="241"/>
      <c r="AB40" s="241" t="s">
        <v>52</v>
      </c>
      <c r="AC40" s="241" t="s">
        <v>52</v>
      </c>
      <c r="AD40" s="241" t="s">
        <v>52</v>
      </c>
      <c r="AE40" s="241"/>
      <c r="AF40" s="241"/>
      <c r="AG40" s="241"/>
      <c r="AH40" s="241"/>
      <c r="AI40" s="241"/>
      <c r="AJ40" s="241"/>
      <c r="AK40" s="241"/>
      <c r="AL40" s="241"/>
      <c r="AM40" s="241" t="s">
        <v>51</v>
      </c>
      <c r="AN40" s="241"/>
      <c r="AO40" s="241"/>
      <c r="AP40" s="241"/>
      <c r="AQ40" s="241"/>
      <c r="AR40" s="241"/>
      <c r="AS40" s="241"/>
      <c r="AT40" s="241"/>
      <c r="AU40" s="241"/>
      <c r="AV40" s="241"/>
      <c r="AW40" s="241"/>
      <c r="AX40" s="241"/>
      <c r="AY40" s="241"/>
      <c r="AZ40" s="241"/>
      <c r="BA40" s="241"/>
      <c r="BB40" s="241"/>
      <c r="BC40" s="241" t="s">
        <v>51</v>
      </c>
      <c r="BD40" s="241"/>
      <c r="BE40" s="241"/>
      <c r="BF40" s="241"/>
      <c r="BG40" s="241"/>
      <c r="BH40" s="241"/>
      <c r="BI40" s="241"/>
      <c r="BJ40" s="241"/>
      <c r="BK40" s="237">
        <f t="shared" ref="BK40:BK71" si="5">COUNTIF(G40:BJ40,$BK$7)</f>
        <v>0</v>
      </c>
      <c r="BL40" s="237">
        <f t="shared" ref="BL40:BL71" si="6">COUNTIF(G40:BJ40,$BL$7)</f>
        <v>0</v>
      </c>
      <c r="BM40" s="237">
        <f t="shared" ref="BM40:BM71" si="7">COUNTIF(G40:BJ40,$BM$7)</f>
        <v>2</v>
      </c>
      <c r="BN40" s="237">
        <f t="shared" ref="BN40:BN71" si="8">COUNTIF(G40:BJ40,$BN$7)</f>
        <v>7</v>
      </c>
      <c r="BO40" s="238">
        <f t="shared" si="4"/>
        <v>9</v>
      </c>
    </row>
    <row r="41" spans="1:67" s="239" customFormat="1" ht="42.75" customHeight="1" x14ac:dyDescent="0.6">
      <c r="A41" s="230">
        <v>34</v>
      </c>
      <c r="B41" s="231">
        <v>2</v>
      </c>
      <c r="C41" s="232">
        <v>3</v>
      </c>
      <c r="D41" s="242"/>
      <c r="E41" s="234" t="s">
        <v>463</v>
      </c>
      <c r="F41" s="235" t="s">
        <v>464</v>
      </c>
      <c r="G41" s="240"/>
      <c r="H41" s="240"/>
      <c r="I41" s="240"/>
      <c r="J41" s="240"/>
      <c r="K41" s="240"/>
      <c r="L41" s="240"/>
      <c r="M41" s="240" t="s">
        <v>51</v>
      </c>
      <c r="N41" s="240" t="s">
        <v>51</v>
      </c>
      <c r="O41" s="240"/>
      <c r="P41" s="240"/>
      <c r="Q41" s="240" t="s">
        <v>51</v>
      </c>
      <c r="R41" s="240" t="s">
        <v>51</v>
      </c>
      <c r="S41" s="240"/>
      <c r="T41" s="240"/>
      <c r="U41" s="240"/>
      <c r="V41" s="240"/>
      <c r="W41" s="240"/>
      <c r="X41" s="240"/>
      <c r="Y41" s="240"/>
      <c r="Z41" s="240"/>
      <c r="AA41" s="240"/>
      <c r="AB41" s="240" t="s">
        <v>51</v>
      </c>
      <c r="AC41" s="240" t="s">
        <v>51</v>
      </c>
      <c r="AD41" s="240" t="s">
        <v>51</v>
      </c>
      <c r="AE41" s="240"/>
      <c r="AF41" s="240"/>
      <c r="AG41" s="240"/>
      <c r="AH41" s="240"/>
      <c r="AI41" s="240"/>
      <c r="AJ41" s="240"/>
      <c r="AK41" s="240"/>
      <c r="AL41" s="240" t="s">
        <v>52</v>
      </c>
      <c r="AM41" s="240"/>
      <c r="AN41" s="240" t="s">
        <v>51</v>
      </c>
      <c r="AO41" s="240" t="s">
        <v>51</v>
      </c>
      <c r="AP41" s="240" t="s">
        <v>51</v>
      </c>
      <c r="AQ41" s="240"/>
      <c r="AR41" s="240"/>
      <c r="AS41" s="240"/>
      <c r="AT41" s="240"/>
      <c r="AU41" s="240"/>
      <c r="AV41" s="240"/>
      <c r="AW41" s="240"/>
      <c r="AX41" s="240"/>
      <c r="AY41" s="240"/>
      <c r="AZ41" s="240"/>
      <c r="BA41" s="240"/>
      <c r="BB41" s="240" t="s">
        <v>52</v>
      </c>
      <c r="BC41" s="240"/>
      <c r="BD41" s="240" t="s">
        <v>51</v>
      </c>
      <c r="BE41" s="240"/>
      <c r="BF41" s="240" t="s">
        <v>51</v>
      </c>
      <c r="BG41" s="240"/>
      <c r="BH41" s="240"/>
      <c r="BI41" s="240"/>
      <c r="BJ41" s="240"/>
      <c r="BK41" s="237">
        <f t="shared" si="5"/>
        <v>0</v>
      </c>
      <c r="BL41" s="237">
        <f t="shared" si="6"/>
        <v>0</v>
      </c>
      <c r="BM41" s="237">
        <f t="shared" si="7"/>
        <v>12</v>
      </c>
      <c r="BN41" s="237">
        <f t="shared" si="8"/>
        <v>2</v>
      </c>
      <c r="BO41" s="238">
        <f t="shared" si="4"/>
        <v>14</v>
      </c>
    </row>
    <row r="42" spans="1:67" s="239" customFormat="1" ht="42.75" customHeight="1" x14ac:dyDescent="0.6">
      <c r="A42" s="230">
        <v>35</v>
      </c>
      <c r="B42" s="231">
        <v>2</v>
      </c>
      <c r="C42" s="232">
        <v>3</v>
      </c>
      <c r="D42" s="242"/>
      <c r="E42" s="234" t="s">
        <v>465</v>
      </c>
      <c r="F42" s="235" t="s">
        <v>466</v>
      </c>
      <c r="G42" s="240"/>
      <c r="H42" s="240" t="s">
        <v>52</v>
      </c>
      <c r="I42" s="240" t="s">
        <v>52</v>
      </c>
      <c r="J42" s="240" t="s">
        <v>52</v>
      </c>
      <c r="K42" s="240"/>
      <c r="L42" s="240"/>
      <c r="M42" s="240"/>
      <c r="N42" s="240"/>
      <c r="O42" s="240"/>
      <c r="P42" s="240"/>
      <c r="Q42" s="240" t="s">
        <v>50</v>
      </c>
      <c r="R42" s="240" t="s">
        <v>50</v>
      </c>
      <c r="S42" s="240"/>
      <c r="T42" s="240" t="s">
        <v>51</v>
      </c>
      <c r="U42" s="240"/>
      <c r="V42" s="240"/>
      <c r="W42" s="240"/>
      <c r="X42" s="240" t="s">
        <v>52</v>
      </c>
      <c r="Y42" s="240"/>
      <c r="Z42" s="240" t="s">
        <v>52</v>
      </c>
      <c r="AA42" s="240"/>
      <c r="AB42" s="240"/>
      <c r="AC42" s="240"/>
      <c r="AD42" s="240"/>
      <c r="AE42" s="240"/>
      <c r="AF42" s="240"/>
      <c r="AG42" s="240"/>
      <c r="AH42" s="240"/>
      <c r="AI42" s="240"/>
      <c r="AJ42" s="240"/>
      <c r="AK42" s="240"/>
      <c r="AL42" s="240"/>
      <c r="AM42" s="240"/>
      <c r="AN42" s="240"/>
      <c r="AO42" s="240"/>
      <c r="AP42" s="240"/>
      <c r="AQ42" s="240"/>
      <c r="AR42" s="240" t="s">
        <v>50</v>
      </c>
      <c r="AS42" s="240"/>
      <c r="AT42" s="240"/>
      <c r="AU42" s="240"/>
      <c r="AV42" s="240"/>
      <c r="AW42" s="240"/>
      <c r="AX42" s="240"/>
      <c r="AY42" s="240"/>
      <c r="AZ42" s="240"/>
      <c r="BA42" s="240"/>
      <c r="BB42" s="240"/>
      <c r="BC42" s="240"/>
      <c r="BD42" s="240"/>
      <c r="BE42" s="240"/>
      <c r="BF42" s="240"/>
      <c r="BG42" s="240"/>
      <c r="BH42" s="240" t="s">
        <v>50</v>
      </c>
      <c r="BI42" s="240"/>
      <c r="BJ42" s="240"/>
      <c r="BK42" s="237">
        <f t="shared" si="5"/>
        <v>0</v>
      </c>
      <c r="BL42" s="237">
        <f t="shared" si="6"/>
        <v>4</v>
      </c>
      <c r="BM42" s="237">
        <f t="shared" si="7"/>
        <v>1</v>
      </c>
      <c r="BN42" s="237">
        <f t="shared" si="8"/>
        <v>5</v>
      </c>
      <c r="BO42" s="238">
        <f t="shared" si="4"/>
        <v>10</v>
      </c>
    </row>
    <row r="43" spans="1:67" s="239" customFormat="1" ht="42.75" customHeight="1" x14ac:dyDescent="0.6">
      <c r="A43" s="230">
        <v>36</v>
      </c>
      <c r="B43" s="231">
        <v>2</v>
      </c>
      <c r="C43" s="232">
        <v>3</v>
      </c>
      <c r="D43" s="242"/>
      <c r="E43" s="234" t="s">
        <v>467</v>
      </c>
      <c r="F43" s="235" t="s">
        <v>468</v>
      </c>
      <c r="G43" s="240"/>
      <c r="H43" s="240"/>
      <c r="I43" s="240"/>
      <c r="J43" s="240"/>
      <c r="K43" s="240"/>
      <c r="L43" s="240" t="s">
        <v>51</v>
      </c>
      <c r="M43" s="240"/>
      <c r="N43" s="240"/>
      <c r="O43" s="240" t="s">
        <v>51</v>
      </c>
      <c r="P43" s="240"/>
      <c r="Q43" s="240"/>
      <c r="R43" s="240"/>
      <c r="S43" s="240" t="s">
        <v>51</v>
      </c>
      <c r="T43" s="240"/>
      <c r="U43" s="240"/>
      <c r="V43" s="240"/>
      <c r="W43" s="240"/>
      <c r="X43" s="240"/>
      <c r="Y43" s="240"/>
      <c r="Z43" s="240"/>
      <c r="AA43" s="240"/>
      <c r="AB43" s="240"/>
      <c r="AC43" s="240"/>
      <c r="AD43" s="240"/>
      <c r="AE43" s="240" t="s">
        <v>51</v>
      </c>
      <c r="AF43" s="240"/>
      <c r="AG43" s="240"/>
      <c r="AH43" s="240"/>
      <c r="AI43" s="240"/>
      <c r="AJ43" s="240"/>
      <c r="AK43" s="240"/>
      <c r="AL43" s="240"/>
      <c r="AM43" s="240"/>
      <c r="AN43" s="240"/>
      <c r="AO43" s="240"/>
      <c r="AP43" s="240"/>
      <c r="AQ43" s="240"/>
      <c r="AR43" s="240"/>
      <c r="AS43" s="240" t="s">
        <v>52</v>
      </c>
      <c r="AT43" s="240" t="s">
        <v>52</v>
      </c>
      <c r="AU43" s="240" t="s">
        <v>51</v>
      </c>
      <c r="AV43" s="240"/>
      <c r="AW43" s="240"/>
      <c r="AX43" s="240"/>
      <c r="AY43" s="240"/>
      <c r="AZ43" s="240"/>
      <c r="BA43" s="240"/>
      <c r="BB43" s="240"/>
      <c r="BC43" s="240"/>
      <c r="BD43" s="240"/>
      <c r="BE43" s="240"/>
      <c r="BF43" s="240"/>
      <c r="BG43" s="240"/>
      <c r="BH43" s="240"/>
      <c r="BI43" s="240" t="s">
        <v>52</v>
      </c>
      <c r="BJ43" s="240"/>
      <c r="BK43" s="237">
        <f t="shared" si="5"/>
        <v>0</v>
      </c>
      <c r="BL43" s="237">
        <f t="shared" si="6"/>
        <v>0</v>
      </c>
      <c r="BM43" s="237">
        <f t="shared" si="7"/>
        <v>5</v>
      </c>
      <c r="BN43" s="237">
        <f t="shared" si="8"/>
        <v>3</v>
      </c>
      <c r="BO43" s="238">
        <f t="shared" si="4"/>
        <v>8</v>
      </c>
    </row>
    <row r="44" spans="1:67" s="239" customFormat="1" ht="42.75" customHeight="1" x14ac:dyDescent="0.6">
      <c r="A44" s="230">
        <v>37</v>
      </c>
      <c r="B44" s="231" t="s">
        <v>363</v>
      </c>
      <c r="C44" s="232">
        <v>4</v>
      </c>
      <c r="D44" s="233"/>
      <c r="E44" s="234" t="s">
        <v>469</v>
      </c>
      <c r="F44" s="235" t="s">
        <v>470</v>
      </c>
      <c r="G44" s="240"/>
      <c r="H44" s="240"/>
      <c r="I44" s="240"/>
      <c r="J44" s="240"/>
      <c r="K44" s="240"/>
      <c r="L44" s="240" t="s">
        <v>51</v>
      </c>
      <c r="M44" s="240"/>
      <c r="N44" s="240"/>
      <c r="O44" s="240"/>
      <c r="P44" s="240" t="s">
        <v>51</v>
      </c>
      <c r="Q44" s="240"/>
      <c r="R44" s="240"/>
      <c r="S44" s="240"/>
      <c r="T44" s="240"/>
      <c r="U44" s="240"/>
      <c r="V44" s="240"/>
      <c r="W44" s="240"/>
      <c r="X44" s="240"/>
      <c r="Y44" s="240"/>
      <c r="Z44" s="240"/>
      <c r="AA44" s="240"/>
      <c r="AB44" s="240" t="s">
        <v>51</v>
      </c>
      <c r="AC44" s="240" t="s">
        <v>51</v>
      </c>
      <c r="AD44" s="240" t="s">
        <v>51</v>
      </c>
      <c r="AE44" s="240"/>
      <c r="AF44" s="240" t="s">
        <v>51</v>
      </c>
      <c r="AG44" s="240" t="s">
        <v>51</v>
      </c>
      <c r="AH44" s="240" t="s">
        <v>51</v>
      </c>
      <c r="AI44" s="240"/>
      <c r="AJ44" s="240"/>
      <c r="AK44" s="240"/>
      <c r="AL44" s="240"/>
      <c r="AM44" s="240"/>
      <c r="AN44" s="240" t="s">
        <v>52</v>
      </c>
      <c r="AO44" s="240" t="s">
        <v>52</v>
      </c>
      <c r="AP44" s="240" t="s">
        <v>52</v>
      </c>
      <c r="AQ44" s="240"/>
      <c r="AR44" s="240"/>
      <c r="AS44" s="240"/>
      <c r="AT44" s="240"/>
      <c r="AU44" s="240"/>
      <c r="AV44" s="240" t="s">
        <v>51</v>
      </c>
      <c r="AW44" s="240" t="s">
        <v>51</v>
      </c>
      <c r="AX44" s="240" t="s">
        <v>51</v>
      </c>
      <c r="AY44" s="240"/>
      <c r="AZ44" s="240"/>
      <c r="BA44" s="240"/>
      <c r="BB44" s="240"/>
      <c r="BC44" s="240"/>
      <c r="BD44" s="240" t="s">
        <v>52</v>
      </c>
      <c r="BE44" s="240" t="s">
        <v>52</v>
      </c>
      <c r="BF44" s="240"/>
      <c r="BG44" s="240"/>
      <c r="BH44" s="240"/>
      <c r="BI44" s="240"/>
      <c r="BJ44" s="240"/>
      <c r="BK44" s="237">
        <f t="shared" si="5"/>
        <v>0</v>
      </c>
      <c r="BL44" s="237">
        <f t="shared" si="6"/>
        <v>0</v>
      </c>
      <c r="BM44" s="237">
        <f t="shared" si="7"/>
        <v>11</v>
      </c>
      <c r="BN44" s="237">
        <f t="shared" si="8"/>
        <v>5</v>
      </c>
      <c r="BO44" s="238">
        <f t="shared" si="4"/>
        <v>16</v>
      </c>
    </row>
    <row r="45" spans="1:67" s="239" customFormat="1" ht="42.75" customHeight="1" x14ac:dyDescent="0.6">
      <c r="A45" s="230">
        <v>38</v>
      </c>
      <c r="B45" s="231" t="s">
        <v>363</v>
      </c>
      <c r="C45" s="232">
        <v>4</v>
      </c>
      <c r="D45" s="248"/>
      <c r="E45" s="234" t="s">
        <v>471</v>
      </c>
      <c r="F45" s="235" t="s">
        <v>472</v>
      </c>
      <c r="G45" s="240" t="s">
        <v>52</v>
      </c>
      <c r="H45" s="240"/>
      <c r="I45" s="240"/>
      <c r="J45" s="240"/>
      <c r="K45" s="240"/>
      <c r="L45" s="240"/>
      <c r="M45" s="240" t="s">
        <v>52</v>
      </c>
      <c r="N45" s="240" t="s">
        <v>52</v>
      </c>
      <c r="O45" s="240" t="s">
        <v>51</v>
      </c>
      <c r="P45" s="240"/>
      <c r="Q45" s="240"/>
      <c r="R45" s="240"/>
      <c r="S45" s="240"/>
      <c r="T45" s="240"/>
      <c r="U45" s="240"/>
      <c r="V45" s="240"/>
      <c r="W45" s="240"/>
      <c r="X45" s="240"/>
      <c r="Y45" s="240"/>
      <c r="Z45" s="240"/>
      <c r="AA45" s="240"/>
      <c r="AB45" s="240"/>
      <c r="AC45" s="240"/>
      <c r="AD45" s="240"/>
      <c r="AE45" s="240"/>
      <c r="AF45" s="240" t="s">
        <v>52</v>
      </c>
      <c r="AG45" s="240" t="s">
        <v>52</v>
      </c>
      <c r="AH45" s="240" t="s">
        <v>52</v>
      </c>
      <c r="AI45" s="240"/>
      <c r="AJ45" s="240"/>
      <c r="AK45" s="240"/>
      <c r="AL45" s="240"/>
      <c r="AM45" s="240" t="s">
        <v>51</v>
      </c>
      <c r="AN45" s="240"/>
      <c r="AO45" s="240"/>
      <c r="AP45" s="240"/>
      <c r="AQ45" s="240"/>
      <c r="AR45" s="240"/>
      <c r="AS45" s="240"/>
      <c r="AT45" s="240"/>
      <c r="AU45" s="240"/>
      <c r="AV45" s="240" t="s">
        <v>52</v>
      </c>
      <c r="AW45" s="240" t="s">
        <v>52</v>
      </c>
      <c r="AX45" s="240" t="s">
        <v>52</v>
      </c>
      <c r="AY45" s="240"/>
      <c r="AZ45" s="240"/>
      <c r="BA45" s="240"/>
      <c r="BB45" s="240"/>
      <c r="BC45" s="240" t="s">
        <v>51</v>
      </c>
      <c r="BD45" s="240"/>
      <c r="BE45" s="240"/>
      <c r="BF45" s="240"/>
      <c r="BG45" s="240"/>
      <c r="BH45" s="240"/>
      <c r="BI45" s="240"/>
      <c r="BJ45" s="240"/>
      <c r="BK45" s="237">
        <f t="shared" si="5"/>
        <v>0</v>
      </c>
      <c r="BL45" s="237">
        <f t="shared" si="6"/>
        <v>0</v>
      </c>
      <c r="BM45" s="237">
        <f t="shared" si="7"/>
        <v>3</v>
      </c>
      <c r="BN45" s="237">
        <f t="shared" si="8"/>
        <v>9</v>
      </c>
      <c r="BO45" s="238">
        <f t="shared" si="4"/>
        <v>12</v>
      </c>
    </row>
    <row r="46" spans="1:67" s="239" customFormat="1" ht="42.75" customHeight="1" x14ac:dyDescent="0.6">
      <c r="A46" s="230">
        <v>39</v>
      </c>
      <c r="B46" s="231" t="s">
        <v>363</v>
      </c>
      <c r="C46" s="232">
        <v>4</v>
      </c>
      <c r="D46" s="247"/>
      <c r="E46" s="234" t="s">
        <v>473</v>
      </c>
      <c r="F46" s="235" t="s">
        <v>474</v>
      </c>
      <c r="G46" s="240"/>
      <c r="H46" s="240"/>
      <c r="I46" s="240"/>
      <c r="J46" s="240"/>
      <c r="K46" s="240"/>
      <c r="L46" s="240"/>
      <c r="M46" s="240" t="s">
        <v>50</v>
      </c>
      <c r="N46" s="240" t="s">
        <v>50</v>
      </c>
      <c r="O46" s="240"/>
      <c r="P46" s="240"/>
      <c r="Q46" s="240" t="s">
        <v>51</v>
      </c>
      <c r="R46" s="240" t="s">
        <v>51</v>
      </c>
      <c r="S46" s="240"/>
      <c r="T46" s="240"/>
      <c r="U46" s="240"/>
      <c r="V46" s="240"/>
      <c r="W46" s="240"/>
      <c r="X46" s="240"/>
      <c r="Y46" s="240"/>
      <c r="Z46" s="240"/>
      <c r="AA46" s="240"/>
      <c r="AB46" s="240" t="s">
        <v>50</v>
      </c>
      <c r="AC46" s="240" t="s">
        <v>50</v>
      </c>
      <c r="AD46" s="240" t="s">
        <v>50</v>
      </c>
      <c r="AE46" s="240" t="s">
        <v>51</v>
      </c>
      <c r="AF46" s="240"/>
      <c r="AG46" s="240"/>
      <c r="AH46" s="240"/>
      <c r="AI46" s="240"/>
      <c r="AJ46" s="240"/>
      <c r="AK46" s="240"/>
      <c r="AL46" s="240"/>
      <c r="AM46" s="240" t="s">
        <v>52</v>
      </c>
      <c r="AN46" s="240"/>
      <c r="AO46" s="240"/>
      <c r="AP46" s="240"/>
      <c r="AQ46" s="240"/>
      <c r="AR46" s="240"/>
      <c r="AS46" s="240"/>
      <c r="AT46" s="240"/>
      <c r="AU46" s="240" t="s">
        <v>51</v>
      </c>
      <c r="AV46" s="240"/>
      <c r="AW46" s="240"/>
      <c r="AX46" s="240"/>
      <c r="AY46" s="240"/>
      <c r="AZ46" s="240"/>
      <c r="BA46" s="240"/>
      <c r="BB46" s="240"/>
      <c r="BC46" s="240" t="s">
        <v>52</v>
      </c>
      <c r="BD46" s="240"/>
      <c r="BE46" s="240"/>
      <c r="BF46" s="240"/>
      <c r="BG46" s="240"/>
      <c r="BH46" s="240"/>
      <c r="BI46" s="240"/>
      <c r="BJ46" s="240"/>
      <c r="BK46" s="237">
        <f t="shared" si="5"/>
        <v>0</v>
      </c>
      <c r="BL46" s="237">
        <f t="shared" si="6"/>
        <v>5</v>
      </c>
      <c r="BM46" s="237">
        <f t="shared" si="7"/>
        <v>4</v>
      </c>
      <c r="BN46" s="237">
        <f t="shared" si="8"/>
        <v>2</v>
      </c>
      <c r="BO46" s="238">
        <f t="shared" si="4"/>
        <v>11</v>
      </c>
    </row>
    <row r="47" spans="1:67" s="239" customFormat="1" ht="42.75" customHeight="1" x14ac:dyDescent="0.6">
      <c r="A47" s="230">
        <v>40</v>
      </c>
      <c r="B47" s="231" t="s">
        <v>363</v>
      </c>
      <c r="C47" s="232">
        <v>4</v>
      </c>
      <c r="D47" s="233"/>
      <c r="E47" s="234" t="s">
        <v>475</v>
      </c>
      <c r="F47" s="235" t="s">
        <v>476</v>
      </c>
      <c r="G47" s="245"/>
      <c r="H47" s="245"/>
      <c r="I47" s="245"/>
      <c r="J47" s="245"/>
      <c r="K47" s="240" t="s">
        <v>51</v>
      </c>
      <c r="L47" s="240"/>
      <c r="M47" s="240"/>
      <c r="N47" s="240"/>
      <c r="O47" s="240"/>
      <c r="P47" s="240" t="s">
        <v>50</v>
      </c>
      <c r="Q47" s="240"/>
      <c r="R47" s="240"/>
      <c r="S47" s="240"/>
      <c r="T47" s="240" t="s">
        <v>52</v>
      </c>
      <c r="U47" s="240"/>
      <c r="V47" s="240"/>
      <c r="W47" s="240"/>
      <c r="X47" s="240"/>
      <c r="Y47" s="240"/>
      <c r="Z47" s="240"/>
      <c r="AA47" s="240"/>
      <c r="AB47" s="240" t="s">
        <v>50</v>
      </c>
      <c r="AC47" s="240" t="s">
        <v>50</v>
      </c>
      <c r="AD47" s="240" t="s">
        <v>50</v>
      </c>
      <c r="AE47" s="245"/>
      <c r="AF47" s="245"/>
      <c r="AG47" s="245"/>
      <c r="AH47" s="245"/>
      <c r="AI47" s="245"/>
      <c r="AJ47" s="245"/>
      <c r="AK47" s="245"/>
      <c r="AL47" s="245"/>
      <c r="AM47" s="245"/>
      <c r="AN47" s="240" t="s">
        <v>52</v>
      </c>
      <c r="AO47" s="240" t="s">
        <v>52</v>
      </c>
      <c r="AP47" s="240" t="s">
        <v>52</v>
      </c>
      <c r="AQ47" s="245"/>
      <c r="AR47" s="245"/>
      <c r="AS47" s="245"/>
      <c r="AT47" s="245"/>
      <c r="AU47" s="245"/>
      <c r="AV47" s="245"/>
      <c r="AW47" s="245"/>
      <c r="AX47" s="245"/>
      <c r="AY47" s="245"/>
      <c r="AZ47" s="245"/>
      <c r="BA47" s="245"/>
      <c r="BB47" s="245"/>
      <c r="BC47" s="245"/>
      <c r="BD47" s="240" t="s">
        <v>52</v>
      </c>
      <c r="BE47" s="240"/>
      <c r="BF47" s="240" t="s">
        <v>52</v>
      </c>
      <c r="BG47" s="245"/>
      <c r="BH47" s="245"/>
      <c r="BI47" s="245"/>
      <c r="BJ47" s="245"/>
      <c r="BK47" s="237">
        <f t="shared" si="5"/>
        <v>0</v>
      </c>
      <c r="BL47" s="237">
        <f t="shared" si="6"/>
        <v>4</v>
      </c>
      <c r="BM47" s="237">
        <f t="shared" si="7"/>
        <v>1</v>
      </c>
      <c r="BN47" s="237">
        <f t="shared" si="8"/>
        <v>6</v>
      </c>
      <c r="BO47" s="238">
        <f t="shared" si="4"/>
        <v>11</v>
      </c>
    </row>
    <row r="48" spans="1:67" s="239" customFormat="1" ht="42.75" customHeight="1" x14ac:dyDescent="0.6">
      <c r="A48" s="230">
        <v>41</v>
      </c>
      <c r="B48" s="231" t="s">
        <v>363</v>
      </c>
      <c r="C48" s="232">
        <v>4</v>
      </c>
      <c r="D48" s="244"/>
      <c r="E48" s="234" t="s">
        <v>477</v>
      </c>
      <c r="F48" s="235" t="s">
        <v>478</v>
      </c>
      <c r="G48" s="240"/>
      <c r="H48" s="240"/>
      <c r="I48" s="240"/>
      <c r="J48" s="240"/>
      <c r="K48" s="240"/>
      <c r="L48" s="240" t="s">
        <v>51</v>
      </c>
      <c r="M48" s="240"/>
      <c r="N48" s="240"/>
      <c r="O48" s="240"/>
      <c r="P48" s="240" t="s">
        <v>51</v>
      </c>
      <c r="Q48" s="240"/>
      <c r="R48" s="240"/>
      <c r="S48" s="240"/>
      <c r="T48" s="240"/>
      <c r="U48" s="240"/>
      <c r="V48" s="240"/>
      <c r="W48" s="240"/>
      <c r="X48" s="240"/>
      <c r="Y48" s="240"/>
      <c r="Z48" s="240"/>
      <c r="AA48" s="240"/>
      <c r="AB48" s="240" t="s">
        <v>51</v>
      </c>
      <c r="AC48" s="240" t="s">
        <v>51</v>
      </c>
      <c r="AD48" s="240" t="s">
        <v>51</v>
      </c>
      <c r="AE48" s="240"/>
      <c r="AF48" s="240"/>
      <c r="AG48" s="240"/>
      <c r="AH48" s="240"/>
      <c r="AI48" s="240"/>
      <c r="AJ48" s="240" t="s">
        <v>51</v>
      </c>
      <c r="AK48" s="240"/>
      <c r="AL48" s="240"/>
      <c r="AM48" s="240" t="s">
        <v>52</v>
      </c>
      <c r="AN48" s="240"/>
      <c r="AO48" s="240"/>
      <c r="AP48" s="240"/>
      <c r="AQ48" s="240"/>
      <c r="AR48" s="240"/>
      <c r="AS48" s="240"/>
      <c r="AT48" s="240"/>
      <c r="AU48" s="240"/>
      <c r="AV48" s="240"/>
      <c r="AW48" s="240"/>
      <c r="AX48" s="240"/>
      <c r="AY48" s="240"/>
      <c r="AZ48" s="240" t="s">
        <v>51</v>
      </c>
      <c r="BA48" s="240"/>
      <c r="BB48" s="240"/>
      <c r="BC48" s="240" t="s">
        <v>52</v>
      </c>
      <c r="BD48" s="240"/>
      <c r="BE48" s="240"/>
      <c r="BF48" s="240"/>
      <c r="BG48" s="240"/>
      <c r="BH48" s="240"/>
      <c r="BI48" s="240"/>
      <c r="BJ48" s="240"/>
      <c r="BK48" s="237">
        <f t="shared" si="5"/>
        <v>0</v>
      </c>
      <c r="BL48" s="237">
        <f t="shared" si="6"/>
        <v>0</v>
      </c>
      <c r="BM48" s="237">
        <f t="shared" si="7"/>
        <v>7</v>
      </c>
      <c r="BN48" s="237">
        <f t="shared" si="8"/>
        <v>2</v>
      </c>
      <c r="BO48" s="238">
        <f t="shared" si="4"/>
        <v>9</v>
      </c>
    </row>
    <row r="49" spans="1:67" s="239" customFormat="1" ht="42.75" customHeight="1" x14ac:dyDescent="0.6">
      <c r="A49" s="230">
        <v>42</v>
      </c>
      <c r="B49" s="231" t="s">
        <v>363</v>
      </c>
      <c r="C49" s="232">
        <v>4</v>
      </c>
      <c r="D49" s="244"/>
      <c r="E49" s="234" t="s">
        <v>479</v>
      </c>
      <c r="F49" s="235" t="s">
        <v>480</v>
      </c>
      <c r="G49" s="245"/>
      <c r="H49" s="245"/>
      <c r="I49" s="245"/>
      <c r="J49" s="245"/>
      <c r="K49" s="245"/>
      <c r="L49" s="240" t="s">
        <v>52</v>
      </c>
      <c r="M49" s="240"/>
      <c r="N49" s="240"/>
      <c r="O49" s="240" t="s">
        <v>52</v>
      </c>
      <c r="P49" s="245"/>
      <c r="Q49" s="245"/>
      <c r="R49" s="245"/>
      <c r="S49" s="245"/>
      <c r="T49" s="245"/>
      <c r="U49" s="245"/>
      <c r="V49" s="245"/>
      <c r="W49" s="240" t="s">
        <v>52</v>
      </c>
      <c r="X49" s="240"/>
      <c r="Y49" s="240"/>
      <c r="Z49" s="240"/>
      <c r="AA49" s="240"/>
      <c r="AB49" s="240"/>
      <c r="AC49" s="240"/>
      <c r="AD49" s="240"/>
      <c r="AE49" s="240" t="s">
        <v>52</v>
      </c>
      <c r="AF49" s="245"/>
      <c r="AG49" s="245"/>
      <c r="AH49" s="245"/>
      <c r="AI49" s="245"/>
      <c r="AJ49" s="245"/>
      <c r="AK49" s="245"/>
      <c r="AL49" s="245"/>
      <c r="AM49" s="245"/>
      <c r="AN49" s="245"/>
      <c r="AO49" s="245"/>
      <c r="AP49" s="245"/>
      <c r="AQ49" s="240" t="s">
        <v>52</v>
      </c>
      <c r="AR49" s="240"/>
      <c r="AS49" s="240"/>
      <c r="AT49" s="240"/>
      <c r="AU49" s="240" t="s">
        <v>52</v>
      </c>
      <c r="AV49" s="245"/>
      <c r="AW49" s="245"/>
      <c r="AX49" s="245"/>
      <c r="AY49" s="245"/>
      <c r="AZ49" s="245"/>
      <c r="BA49" s="245"/>
      <c r="BB49" s="245"/>
      <c r="BC49" s="245"/>
      <c r="BD49" s="245"/>
      <c r="BE49" s="245"/>
      <c r="BF49" s="245"/>
      <c r="BG49" s="240" t="s">
        <v>52</v>
      </c>
      <c r="BH49" s="240"/>
      <c r="BI49" s="240"/>
      <c r="BJ49" s="240"/>
      <c r="BK49" s="237">
        <f t="shared" si="5"/>
        <v>0</v>
      </c>
      <c r="BL49" s="237">
        <f t="shared" si="6"/>
        <v>0</v>
      </c>
      <c r="BM49" s="237">
        <f t="shared" si="7"/>
        <v>0</v>
      </c>
      <c r="BN49" s="237">
        <f t="shared" si="8"/>
        <v>7</v>
      </c>
      <c r="BO49" s="238">
        <f t="shared" si="4"/>
        <v>7</v>
      </c>
    </row>
    <row r="50" spans="1:67" s="239" customFormat="1" ht="42.75" customHeight="1" x14ac:dyDescent="0.6">
      <c r="A50" s="230">
        <v>43</v>
      </c>
      <c r="B50" s="231" t="s">
        <v>363</v>
      </c>
      <c r="C50" s="232">
        <v>4</v>
      </c>
      <c r="D50" s="244"/>
      <c r="E50" s="234" t="s">
        <v>481</v>
      </c>
      <c r="F50" s="235" t="s">
        <v>482</v>
      </c>
      <c r="G50" s="240"/>
      <c r="H50" s="240"/>
      <c r="I50" s="240"/>
      <c r="J50" s="240"/>
      <c r="K50" s="240" t="s">
        <v>50</v>
      </c>
      <c r="L50" s="240"/>
      <c r="M50" s="240"/>
      <c r="N50" s="240"/>
      <c r="O50" s="240"/>
      <c r="P50" s="240" t="s">
        <v>50</v>
      </c>
      <c r="Q50" s="240"/>
      <c r="R50" s="240"/>
      <c r="S50" s="240"/>
      <c r="T50" s="240"/>
      <c r="U50" s="240"/>
      <c r="V50" s="240" t="s">
        <v>50</v>
      </c>
      <c r="W50" s="240"/>
      <c r="X50" s="240"/>
      <c r="Y50" s="240"/>
      <c r="Z50" s="240"/>
      <c r="AA50" s="240"/>
      <c r="AB50" s="240"/>
      <c r="AC50" s="240"/>
      <c r="AD50" s="240"/>
      <c r="AE50" s="240"/>
      <c r="AF50" s="240" t="s">
        <v>50</v>
      </c>
      <c r="AG50" s="240" t="s">
        <v>50</v>
      </c>
      <c r="AH50" s="240" t="s">
        <v>50</v>
      </c>
      <c r="AI50" s="240"/>
      <c r="AJ50" s="240"/>
      <c r="AK50" s="240" t="s">
        <v>50</v>
      </c>
      <c r="AL50" s="240"/>
      <c r="AM50" s="240"/>
      <c r="AN50" s="240"/>
      <c r="AO50" s="240"/>
      <c r="AP50" s="240"/>
      <c r="AQ50" s="240" t="s">
        <v>51</v>
      </c>
      <c r="AR50" s="240"/>
      <c r="AS50" s="240"/>
      <c r="AT50" s="240"/>
      <c r="AU50" s="240"/>
      <c r="AV50" s="240" t="s">
        <v>50</v>
      </c>
      <c r="AW50" s="240" t="s">
        <v>50</v>
      </c>
      <c r="AX50" s="240" t="s">
        <v>50</v>
      </c>
      <c r="AY50" s="240"/>
      <c r="AZ50" s="240"/>
      <c r="BA50" s="240" t="s">
        <v>50</v>
      </c>
      <c r="BB50" s="240"/>
      <c r="BC50" s="240"/>
      <c r="BD50" s="240"/>
      <c r="BE50" s="240"/>
      <c r="BF50" s="240"/>
      <c r="BG50" s="240" t="s">
        <v>51</v>
      </c>
      <c r="BH50" s="240"/>
      <c r="BI50" s="240"/>
      <c r="BJ50" s="240"/>
      <c r="BK50" s="237">
        <f t="shared" si="5"/>
        <v>0</v>
      </c>
      <c r="BL50" s="237">
        <f t="shared" si="6"/>
        <v>11</v>
      </c>
      <c r="BM50" s="237">
        <f t="shared" si="7"/>
        <v>2</v>
      </c>
      <c r="BN50" s="237">
        <f t="shared" si="8"/>
        <v>0</v>
      </c>
      <c r="BO50" s="238">
        <f t="shared" si="4"/>
        <v>13</v>
      </c>
    </row>
    <row r="51" spans="1:67" s="239" customFormat="1" ht="42.75" customHeight="1" x14ac:dyDescent="0.6">
      <c r="A51" s="230">
        <v>44</v>
      </c>
      <c r="B51" s="231" t="s">
        <v>363</v>
      </c>
      <c r="C51" s="232">
        <v>4</v>
      </c>
      <c r="D51" s="244"/>
      <c r="E51" s="234" t="s">
        <v>483</v>
      </c>
      <c r="F51" s="235" t="s">
        <v>484</v>
      </c>
      <c r="G51" s="245"/>
      <c r="H51" s="245"/>
      <c r="I51" s="245"/>
      <c r="J51" s="245"/>
      <c r="K51" s="240" t="s">
        <v>51</v>
      </c>
      <c r="L51" s="240"/>
      <c r="M51" s="240"/>
      <c r="N51" s="240"/>
      <c r="O51" s="240"/>
      <c r="P51" s="240" t="s">
        <v>51</v>
      </c>
      <c r="Q51" s="240"/>
      <c r="R51" s="240"/>
      <c r="S51" s="240"/>
      <c r="T51" s="240"/>
      <c r="U51" s="240"/>
      <c r="V51" s="240" t="s">
        <v>51</v>
      </c>
      <c r="W51" s="240"/>
      <c r="X51" s="240"/>
      <c r="Y51" s="240"/>
      <c r="Z51" s="240"/>
      <c r="AA51" s="240"/>
      <c r="AB51" s="240"/>
      <c r="AC51" s="240"/>
      <c r="AD51" s="240"/>
      <c r="AE51" s="240"/>
      <c r="AF51" s="240" t="s">
        <v>51</v>
      </c>
      <c r="AG51" s="240" t="s">
        <v>51</v>
      </c>
      <c r="AH51" s="240" t="s">
        <v>51</v>
      </c>
      <c r="AI51" s="240"/>
      <c r="AJ51" s="240"/>
      <c r="AK51" s="240" t="s">
        <v>51</v>
      </c>
      <c r="AL51" s="240"/>
      <c r="AM51" s="240"/>
      <c r="AN51" s="240"/>
      <c r="AO51" s="240"/>
      <c r="AP51" s="240"/>
      <c r="AQ51" s="240" t="s">
        <v>52</v>
      </c>
      <c r="AR51" s="240"/>
      <c r="AS51" s="240"/>
      <c r="AT51" s="240"/>
      <c r="AU51" s="240"/>
      <c r="AV51" s="240" t="s">
        <v>51</v>
      </c>
      <c r="AW51" s="240" t="s">
        <v>51</v>
      </c>
      <c r="AX51" s="240" t="s">
        <v>51</v>
      </c>
      <c r="AY51" s="240"/>
      <c r="AZ51" s="240"/>
      <c r="BA51" s="240" t="s">
        <v>51</v>
      </c>
      <c r="BB51" s="240"/>
      <c r="BC51" s="240"/>
      <c r="BD51" s="240"/>
      <c r="BE51" s="240"/>
      <c r="BF51" s="240"/>
      <c r="BG51" s="240" t="s">
        <v>52</v>
      </c>
      <c r="BH51" s="240"/>
      <c r="BI51" s="240"/>
      <c r="BJ51" s="240"/>
      <c r="BK51" s="237">
        <f t="shared" si="5"/>
        <v>0</v>
      </c>
      <c r="BL51" s="237">
        <f t="shared" si="6"/>
        <v>0</v>
      </c>
      <c r="BM51" s="237">
        <f t="shared" si="7"/>
        <v>11</v>
      </c>
      <c r="BN51" s="237">
        <f t="shared" si="8"/>
        <v>2</v>
      </c>
      <c r="BO51" s="238">
        <f t="shared" si="4"/>
        <v>13</v>
      </c>
    </row>
    <row r="52" spans="1:67" s="239" customFormat="1" ht="42.75" customHeight="1" x14ac:dyDescent="0.6">
      <c r="A52" s="230">
        <v>45</v>
      </c>
      <c r="B52" s="231" t="s">
        <v>363</v>
      </c>
      <c r="C52" s="232">
        <v>4</v>
      </c>
      <c r="D52" s="244"/>
      <c r="E52" s="234" t="s">
        <v>485</v>
      </c>
      <c r="F52" s="235" t="s">
        <v>486</v>
      </c>
      <c r="G52" s="240"/>
      <c r="H52" s="240"/>
      <c r="I52" s="240"/>
      <c r="J52" s="240"/>
      <c r="K52" s="240" t="s">
        <v>51</v>
      </c>
      <c r="L52" s="240"/>
      <c r="M52" s="240"/>
      <c r="N52" s="240"/>
      <c r="O52" s="240" t="s">
        <v>52</v>
      </c>
      <c r="P52" s="240"/>
      <c r="Q52" s="240"/>
      <c r="R52" s="240"/>
      <c r="S52" s="240"/>
      <c r="T52" s="240"/>
      <c r="U52" s="240"/>
      <c r="V52" s="240"/>
      <c r="W52" s="240"/>
      <c r="X52" s="240"/>
      <c r="Y52" s="240"/>
      <c r="Z52" s="240"/>
      <c r="AA52" s="240"/>
      <c r="AB52" s="240"/>
      <c r="AC52" s="240"/>
      <c r="AD52" s="240"/>
      <c r="AE52" s="240" t="s">
        <v>52</v>
      </c>
      <c r="AF52" s="240"/>
      <c r="AG52" s="240"/>
      <c r="AH52" s="240"/>
      <c r="AI52" s="240"/>
      <c r="AJ52" s="240"/>
      <c r="AK52" s="240"/>
      <c r="AL52" s="240" t="s">
        <v>51</v>
      </c>
      <c r="AM52" s="240"/>
      <c r="AN52" s="240"/>
      <c r="AO52" s="240"/>
      <c r="AP52" s="240"/>
      <c r="AQ52" s="240"/>
      <c r="AR52" s="240"/>
      <c r="AS52" s="240" t="s">
        <v>52</v>
      </c>
      <c r="AT52" s="240" t="s">
        <v>52</v>
      </c>
      <c r="AU52" s="240" t="s">
        <v>52</v>
      </c>
      <c r="AV52" s="240"/>
      <c r="AW52" s="240"/>
      <c r="AX52" s="240"/>
      <c r="AY52" s="240"/>
      <c r="AZ52" s="240"/>
      <c r="BA52" s="240"/>
      <c r="BB52" s="240" t="s">
        <v>51</v>
      </c>
      <c r="BC52" s="240"/>
      <c r="BD52" s="240"/>
      <c r="BE52" s="240"/>
      <c r="BF52" s="240"/>
      <c r="BG52" s="240"/>
      <c r="BH52" s="240"/>
      <c r="BI52" s="240"/>
      <c r="BJ52" s="240" t="s">
        <v>52</v>
      </c>
      <c r="BK52" s="237">
        <f t="shared" si="5"/>
        <v>0</v>
      </c>
      <c r="BL52" s="237">
        <f t="shared" si="6"/>
        <v>0</v>
      </c>
      <c r="BM52" s="237">
        <f t="shared" si="7"/>
        <v>3</v>
      </c>
      <c r="BN52" s="237">
        <f t="shared" si="8"/>
        <v>6</v>
      </c>
      <c r="BO52" s="238">
        <f t="shared" si="4"/>
        <v>9</v>
      </c>
    </row>
    <row r="53" spans="1:67" s="239" customFormat="1" ht="42.75" customHeight="1" x14ac:dyDescent="0.6">
      <c r="A53" s="230">
        <v>46</v>
      </c>
      <c r="B53" s="231" t="s">
        <v>363</v>
      </c>
      <c r="C53" s="232">
        <v>4</v>
      </c>
      <c r="D53" s="244"/>
      <c r="E53" s="234" t="s">
        <v>487</v>
      </c>
      <c r="F53" s="235" t="s">
        <v>488</v>
      </c>
      <c r="G53" s="240"/>
      <c r="H53" s="240"/>
      <c r="I53" s="240"/>
      <c r="J53" s="240"/>
      <c r="K53" s="240"/>
      <c r="L53" s="240"/>
      <c r="M53" s="240" t="s">
        <v>52</v>
      </c>
      <c r="N53" s="240" t="s">
        <v>52</v>
      </c>
      <c r="O53" s="240"/>
      <c r="P53" s="240"/>
      <c r="Q53" s="240" t="s">
        <v>52</v>
      </c>
      <c r="R53" s="240" t="s">
        <v>52</v>
      </c>
      <c r="S53" s="240"/>
      <c r="T53" s="240"/>
      <c r="U53" s="240"/>
      <c r="V53" s="240"/>
      <c r="W53" s="240"/>
      <c r="X53" s="240"/>
      <c r="Y53" s="240"/>
      <c r="Z53" s="240"/>
      <c r="AA53" s="240"/>
      <c r="AB53" s="240"/>
      <c r="AC53" s="240"/>
      <c r="AD53" s="240"/>
      <c r="AE53" s="240" t="s">
        <v>52</v>
      </c>
      <c r="AF53" s="240"/>
      <c r="AG53" s="240"/>
      <c r="AH53" s="240"/>
      <c r="AI53" s="240"/>
      <c r="AJ53" s="240"/>
      <c r="AK53" s="240"/>
      <c r="AL53" s="240"/>
      <c r="AM53" s="240"/>
      <c r="AN53" s="240"/>
      <c r="AO53" s="240"/>
      <c r="AP53" s="240"/>
      <c r="AQ53" s="240"/>
      <c r="AR53" s="240" t="s">
        <v>52</v>
      </c>
      <c r="AS53" s="240"/>
      <c r="AT53" s="240"/>
      <c r="AU53" s="240" t="s">
        <v>52</v>
      </c>
      <c r="AV53" s="240"/>
      <c r="AW53" s="240"/>
      <c r="AX53" s="240"/>
      <c r="AY53" s="240"/>
      <c r="AZ53" s="240"/>
      <c r="BA53" s="240"/>
      <c r="BB53" s="240"/>
      <c r="BC53" s="240"/>
      <c r="BD53" s="240"/>
      <c r="BE53" s="240"/>
      <c r="BF53" s="240"/>
      <c r="BG53" s="240"/>
      <c r="BH53" s="240" t="s">
        <v>52</v>
      </c>
      <c r="BI53" s="240"/>
      <c r="BJ53" s="240"/>
      <c r="BK53" s="237">
        <f t="shared" si="5"/>
        <v>0</v>
      </c>
      <c r="BL53" s="237">
        <f t="shared" si="6"/>
        <v>0</v>
      </c>
      <c r="BM53" s="237">
        <f t="shared" si="7"/>
        <v>0</v>
      </c>
      <c r="BN53" s="237">
        <f t="shared" si="8"/>
        <v>8</v>
      </c>
      <c r="BO53" s="238">
        <f t="shared" si="4"/>
        <v>8</v>
      </c>
    </row>
    <row r="54" spans="1:67" s="239" customFormat="1" ht="42.75" customHeight="1" x14ac:dyDescent="0.6">
      <c r="A54" s="230">
        <v>47</v>
      </c>
      <c r="B54" s="231" t="s">
        <v>363</v>
      </c>
      <c r="C54" s="232">
        <v>4</v>
      </c>
      <c r="D54" s="244"/>
      <c r="E54" s="234" t="s">
        <v>489</v>
      </c>
      <c r="F54" s="235" t="s">
        <v>490</v>
      </c>
      <c r="G54" s="240"/>
      <c r="H54" s="240"/>
      <c r="I54" s="240"/>
      <c r="J54" s="240"/>
      <c r="K54" s="240"/>
      <c r="L54" s="240" t="s">
        <v>52</v>
      </c>
      <c r="M54" s="240"/>
      <c r="N54" s="240"/>
      <c r="O54" s="240"/>
      <c r="P54" s="240"/>
      <c r="Q54" s="240" t="s">
        <v>52</v>
      </c>
      <c r="R54" s="240" t="s">
        <v>52</v>
      </c>
      <c r="S54" s="240"/>
      <c r="T54" s="240"/>
      <c r="U54" s="240"/>
      <c r="V54" s="240"/>
      <c r="W54" s="240"/>
      <c r="X54" s="240"/>
      <c r="Y54" s="240"/>
      <c r="Z54" s="240"/>
      <c r="AA54" s="240"/>
      <c r="AB54" s="240" t="s">
        <v>51</v>
      </c>
      <c r="AC54" s="240" t="s">
        <v>51</v>
      </c>
      <c r="AD54" s="240" t="s">
        <v>51</v>
      </c>
      <c r="AE54" s="240"/>
      <c r="AF54" s="240"/>
      <c r="AG54" s="240"/>
      <c r="AH54" s="240"/>
      <c r="AI54" s="240"/>
      <c r="AJ54" s="240"/>
      <c r="AK54" s="240"/>
      <c r="AL54" s="240" t="s">
        <v>52</v>
      </c>
      <c r="AM54" s="240"/>
      <c r="AN54" s="240"/>
      <c r="AO54" s="240"/>
      <c r="AP54" s="240"/>
      <c r="AQ54" s="240"/>
      <c r="AR54" s="240"/>
      <c r="AS54" s="240" t="s">
        <v>52</v>
      </c>
      <c r="AT54" s="240" t="s">
        <v>52</v>
      </c>
      <c r="AU54" s="240"/>
      <c r="AV54" s="240"/>
      <c r="AW54" s="240"/>
      <c r="AX54" s="240"/>
      <c r="AY54" s="240"/>
      <c r="AZ54" s="240"/>
      <c r="BA54" s="240"/>
      <c r="BB54" s="240" t="s">
        <v>52</v>
      </c>
      <c r="BC54" s="240"/>
      <c r="BD54" s="240"/>
      <c r="BE54" s="240"/>
      <c r="BF54" s="240"/>
      <c r="BG54" s="240"/>
      <c r="BH54" s="240"/>
      <c r="BI54" s="240" t="s">
        <v>52</v>
      </c>
      <c r="BJ54" s="240"/>
      <c r="BK54" s="237">
        <f t="shared" si="5"/>
        <v>0</v>
      </c>
      <c r="BL54" s="237">
        <f t="shared" si="6"/>
        <v>0</v>
      </c>
      <c r="BM54" s="237">
        <f t="shared" si="7"/>
        <v>3</v>
      </c>
      <c r="BN54" s="237">
        <f t="shared" si="8"/>
        <v>8</v>
      </c>
      <c r="BO54" s="238">
        <f t="shared" si="4"/>
        <v>11</v>
      </c>
    </row>
    <row r="55" spans="1:67" s="239" customFormat="1" ht="42.75" customHeight="1" x14ac:dyDescent="0.6">
      <c r="A55" s="230">
        <v>48</v>
      </c>
      <c r="B55" s="231" t="s">
        <v>363</v>
      </c>
      <c r="C55" s="232">
        <v>4</v>
      </c>
      <c r="D55" s="244"/>
      <c r="E55" s="234" t="s">
        <v>491</v>
      </c>
      <c r="F55" s="235" t="s">
        <v>492</v>
      </c>
      <c r="G55" s="240"/>
      <c r="H55" s="240" t="s">
        <v>52</v>
      </c>
      <c r="I55" s="240"/>
      <c r="J55" s="240"/>
      <c r="K55" s="240"/>
      <c r="L55" s="240"/>
      <c r="M55" s="240"/>
      <c r="N55" s="240"/>
      <c r="O55" s="240"/>
      <c r="P55" s="240"/>
      <c r="Q55" s="240" t="s">
        <v>51</v>
      </c>
      <c r="R55" s="240" t="s">
        <v>51</v>
      </c>
      <c r="S55" s="240"/>
      <c r="T55" s="240"/>
      <c r="U55" s="240" t="s">
        <v>52</v>
      </c>
      <c r="V55" s="240"/>
      <c r="W55" s="240"/>
      <c r="X55" s="240"/>
      <c r="Y55" s="240"/>
      <c r="Z55" s="240"/>
      <c r="AA55" s="240" t="s">
        <v>52</v>
      </c>
      <c r="AB55" s="240"/>
      <c r="AC55" s="240"/>
      <c r="AD55" s="240"/>
      <c r="AE55" s="240"/>
      <c r="AF55" s="240"/>
      <c r="AG55" s="240"/>
      <c r="AH55" s="240"/>
      <c r="AI55" s="240"/>
      <c r="AJ55" s="240"/>
      <c r="AK55" s="240"/>
      <c r="AL55" s="240"/>
      <c r="AM55" s="240"/>
      <c r="AN55" s="240"/>
      <c r="AO55" s="240"/>
      <c r="AP55" s="240"/>
      <c r="AQ55" s="240"/>
      <c r="AR55" s="240" t="s">
        <v>52</v>
      </c>
      <c r="AS55" s="240"/>
      <c r="AT55" s="240"/>
      <c r="AU55" s="240"/>
      <c r="AV55" s="240"/>
      <c r="AW55" s="240"/>
      <c r="AX55" s="240"/>
      <c r="AY55" s="240"/>
      <c r="AZ55" s="240"/>
      <c r="BA55" s="240"/>
      <c r="BB55" s="240"/>
      <c r="BC55" s="240"/>
      <c r="BD55" s="240"/>
      <c r="BE55" s="240"/>
      <c r="BF55" s="240"/>
      <c r="BG55" s="240"/>
      <c r="BH55" s="240" t="s">
        <v>52</v>
      </c>
      <c r="BI55" s="240"/>
      <c r="BJ55" s="240"/>
      <c r="BK55" s="237">
        <f t="shared" si="5"/>
        <v>0</v>
      </c>
      <c r="BL55" s="237">
        <f t="shared" si="6"/>
        <v>0</v>
      </c>
      <c r="BM55" s="237">
        <f t="shared" si="7"/>
        <v>2</v>
      </c>
      <c r="BN55" s="237">
        <f t="shared" si="8"/>
        <v>5</v>
      </c>
      <c r="BO55" s="238">
        <f t="shared" si="4"/>
        <v>7</v>
      </c>
    </row>
    <row r="56" spans="1:67" s="239" customFormat="1" ht="42.75" customHeight="1" x14ac:dyDescent="0.6">
      <c r="A56" s="230">
        <v>49</v>
      </c>
      <c r="B56" s="231" t="s">
        <v>363</v>
      </c>
      <c r="C56" s="232">
        <v>4</v>
      </c>
      <c r="D56" s="244"/>
      <c r="E56" s="234" t="s">
        <v>493</v>
      </c>
      <c r="F56" s="235" t="s">
        <v>494</v>
      </c>
      <c r="G56" s="240"/>
      <c r="H56" s="240"/>
      <c r="I56" s="240"/>
      <c r="J56" s="240"/>
      <c r="K56" s="240" t="s">
        <v>51</v>
      </c>
      <c r="L56" s="240"/>
      <c r="M56" s="240"/>
      <c r="N56" s="240"/>
      <c r="O56" s="240"/>
      <c r="P56" s="240" t="s">
        <v>51</v>
      </c>
      <c r="Q56" s="240"/>
      <c r="R56" s="240"/>
      <c r="S56" s="240"/>
      <c r="T56" s="240"/>
      <c r="U56" s="240"/>
      <c r="V56" s="240" t="s">
        <v>52</v>
      </c>
      <c r="W56" s="240"/>
      <c r="X56" s="240"/>
      <c r="Y56" s="240"/>
      <c r="Z56" s="240"/>
      <c r="AA56" s="240"/>
      <c r="AB56" s="240" t="s">
        <v>51</v>
      </c>
      <c r="AC56" s="240" t="s">
        <v>51</v>
      </c>
      <c r="AD56" s="240" t="s">
        <v>51</v>
      </c>
      <c r="AE56" s="240"/>
      <c r="AF56" s="240"/>
      <c r="AG56" s="240"/>
      <c r="AH56" s="240"/>
      <c r="AI56" s="240"/>
      <c r="AJ56" s="240"/>
      <c r="AK56" s="240"/>
      <c r="AL56" s="240"/>
      <c r="AM56" s="240"/>
      <c r="AN56" s="240"/>
      <c r="AO56" s="240"/>
      <c r="AP56" s="240"/>
      <c r="AQ56" s="240"/>
      <c r="AR56" s="240"/>
      <c r="AS56" s="240" t="s">
        <v>52</v>
      </c>
      <c r="AT56" s="240" t="s">
        <v>52</v>
      </c>
      <c r="AU56" s="240"/>
      <c r="AV56" s="240"/>
      <c r="AW56" s="240"/>
      <c r="AX56" s="240"/>
      <c r="AY56" s="240"/>
      <c r="AZ56" s="240"/>
      <c r="BA56" s="240"/>
      <c r="BB56" s="240"/>
      <c r="BC56" s="240"/>
      <c r="BD56" s="240"/>
      <c r="BE56" s="240"/>
      <c r="BF56" s="240"/>
      <c r="BG56" s="240"/>
      <c r="BH56" s="240"/>
      <c r="BI56" s="240"/>
      <c r="BJ56" s="240" t="s">
        <v>52</v>
      </c>
      <c r="BK56" s="237">
        <f t="shared" si="5"/>
        <v>0</v>
      </c>
      <c r="BL56" s="237">
        <f t="shared" si="6"/>
        <v>0</v>
      </c>
      <c r="BM56" s="237">
        <f t="shared" si="7"/>
        <v>5</v>
      </c>
      <c r="BN56" s="237">
        <f t="shared" si="8"/>
        <v>4</v>
      </c>
      <c r="BO56" s="238">
        <f t="shared" si="4"/>
        <v>9</v>
      </c>
    </row>
    <row r="57" spans="1:67" s="239" customFormat="1" ht="42.75" customHeight="1" x14ac:dyDescent="0.6">
      <c r="A57" s="230">
        <v>50</v>
      </c>
      <c r="B57" s="231" t="s">
        <v>363</v>
      </c>
      <c r="C57" s="232">
        <v>4</v>
      </c>
      <c r="D57" s="244"/>
      <c r="E57" s="234" t="s">
        <v>495</v>
      </c>
      <c r="F57" s="235" t="s">
        <v>496</v>
      </c>
      <c r="G57" s="240"/>
      <c r="H57" s="240"/>
      <c r="I57" s="240"/>
      <c r="J57" s="240"/>
      <c r="K57" s="240"/>
      <c r="L57" s="240" t="s">
        <v>52</v>
      </c>
      <c r="M57" s="240"/>
      <c r="N57" s="240"/>
      <c r="O57" s="240"/>
      <c r="P57" s="240" t="s">
        <v>52</v>
      </c>
      <c r="Q57" s="240"/>
      <c r="R57" s="240"/>
      <c r="S57" s="240"/>
      <c r="T57" s="240"/>
      <c r="U57" s="240"/>
      <c r="V57" s="240"/>
      <c r="W57" s="240"/>
      <c r="X57" s="240"/>
      <c r="Y57" s="240"/>
      <c r="Z57" s="240"/>
      <c r="AA57" s="240"/>
      <c r="AB57" s="240" t="s">
        <v>52</v>
      </c>
      <c r="AC57" s="240" t="s">
        <v>52</v>
      </c>
      <c r="AD57" s="240" t="s">
        <v>52</v>
      </c>
      <c r="AE57" s="240"/>
      <c r="AF57" s="240" t="s">
        <v>51</v>
      </c>
      <c r="AG57" s="240" t="s">
        <v>51</v>
      </c>
      <c r="AH57" s="240" t="s">
        <v>51</v>
      </c>
      <c r="AI57" s="240"/>
      <c r="AJ57" s="240"/>
      <c r="AK57" s="240"/>
      <c r="AL57" s="240"/>
      <c r="AM57" s="240"/>
      <c r="AN57" s="240" t="s">
        <v>52</v>
      </c>
      <c r="AO57" s="240" t="s">
        <v>52</v>
      </c>
      <c r="AP57" s="240" t="s">
        <v>52</v>
      </c>
      <c r="AQ57" s="240"/>
      <c r="AR57" s="240"/>
      <c r="AS57" s="240"/>
      <c r="AT57" s="240"/>
      <c r="AU57" s="240"/>
      <c r="AV57" s="240" t="s">
        <v>51</v>
      </c>
      <c r="AW57" s="240" t="s">
        <v>51</v>
      </c>
      <c r="AX57" s="240" t="s">
        <v>51</v>
      </c>
      <c r="AY57" s="240"/>
      <c r="AZ57" s="240"/>
      <c r="BA57" s="240"/>
      <c r="BB57" s="240"/>
      <c r="BC57" s="240"/>
      <c r="BD57" s="240" t="s">
        <v>52</v>
      </c>
      <c r="BE57" s="240"/>
      <c r="BF57" s="240" t="s">
        <v>52</v>
      </c>
      <c r="BG57" s="240"/>
      <c r="BH57" s="240"/>
      <c r="BI57" s="240"/>
      <c r="BJ57" s="240"/>
      <c r="BK57" s="237">
        <f t="shared" si="5"/>
        <v>0</v>
      </c>
      <c r="BL57" s="237">
        <f t="shared" si="6"/>
        <v>0</v>
      </c>
      <c r="BM57" s="237">
        <f t="shared" si="7"/>
        <v>6</v>
      </c>
      <c r="BN57" s="237">
        <f t="shared" si="8"/>
        <v>10</v>
      </c>
      <c r="BO57" s="238">
        <f t="shared" si="4"/>
        <v>16</v>
      </c>
    </row>
    <row r="58" spans="1:67" s="239" customFormat="1" ht="42.75" customHeight="1" x14ac:dyDescent="0.6">
      <c r="A58" s="230">
        <v>51</v>
      </c>
      <c r="B58" s="231" t="s">
        <v>363</v>
      </c>
      <c r="C58" s="232">
        <v>4</v>
      </c>
      <c r="D58" s="247"/>
      <c r="E58" s="234" t="s">
        <v>497</v>
      </c>
      <c r="F58" s="235" t="s">
        <v>498</v>
      </c>
      <c r="G58" s="221"/>
      <c r="H58" s="221"/>
      <c r="I58" s="221"/>
      <c r="J58" s="221"/>
      <c r="K58" s="221" t="s">
        <v>49</v>
      </c>
      <c r="L58" s="221"/>
      <c r="M58" s="221"/>
      <c r="N58" s="221"/>
      <c r="O58" s="221"/>
      <c r="P58" s="221"/>
      <c r="Q58" s="221"/>
      <c r="R58" s="221"/>
      <c r="S58" s="221"/>
      <c r="T58" s="221"/>
      <c r="U58" s="221"/>
      <c r="V58" s="221"/>
      <c r="W58" s="221" t="s">
        <v>49</v>
      </c>
      <c r="X58" s="221"/>
      <c r="Y58" s="221"/>
      <c r="Z58" s="221"/>
      <c r="AA58" s="221"/>
      <c r="AB58" s="221"/>
      <c r="AC58" s="221"/>
      <c r="AD58" s="221"/>
      <c r="AE58" s="221" t="s">
        <v>49</v>
      </c>
      <c r="AF58" s="221" t="s">
        <v>49</v>
      </c>
      <c r="AG58" s="221" t="s">
        <v>49</v>
      </c>
      <c r="AH58" s="221" t="s">
        <v>49</v>
      </c>
      <c r="AI58" s="221"/>
      <c r="AJ58" s="221"/>
      <c r="AK58" s="221"/>
      <c r="AL58" s="221"/>
      <c r="AM58" s="221"/>
      <c r="AN58" s="221"/>
      <c r="AO58" s="221"/>
      <c r="AP58" s="221"/>
      <c r="AQ58" s="221" t="s">
        <v>49</v>
      </c>
      <c r="AR58" s="221"/>
      <c r="AS58" s="221"/>
      <c r="AT58" s="221"/>
      <c r="AU58" s="221" t="s">
        <v>49</v>
      </c>
      <c r="AV58" s="221" t="s">
        <v>49</v>
      </c>
      <c r="AW58" s="221" t="s">
        <v>49</v>
      </c>
      <c r="AX58" s="221" t="s">
        <v>49</v>
      </c>
      <c r="AY58" s="221"/>
      <c r="AZ58" s="221"/>
      <c r="BA58" s="221"/>
      <c r="BB58" s="221"/>
      <c r="BC58" s="221"/>
      <c r="BD58" s="221"/>
      <c r="BE58" s="221"/>
      <c r="BF58" s="221"/>
      <c r="BG58" s="221" t="s">
        <v>49</v>
      </c>
      <c r="BH58" s="221"/>
      <c r="BI58" s="221"/>
      <c r="BJ58" s="221"/>
      <c r="BK58" s="237">
        <f t="shared" si="5"/>
        <v>12</v>
      </c>
      <c r="BL58" s="237">
        <f t="shared" si="6"/>
        <v>0</v>
      </c>
      <c r="BM58" s="237">
        <f t="shared" si="7"/>
        <v>0</v>
      </c>
      <c r="BN58" s="237">
        <f t="shared" si="8"/>
        <v>0</v>
      </c>
      <c r="BO58" s="238">
        <f t="shared" si="4"/>
        <v>12</v>
      </c>
    </row>
    <row r="59" spans="1:67" s="239" customFormat="1" ht="42.75" customHeight="1" x14ac:dyDescent="0.6">
      <c r="A59" s="230">
        <v>52</v>
      </c>
      <c r="B59" s="231" t="s">
        <v>363</v>
      </c>
      <c r="C59" s="232">
        <v>4</v>
      </c>
      <c r="D59" s="233"/>
      <c r="E59" s="234" t="s">
        <v>499</v>
      </c>
      <c r="F59" s="235" t="s">
        <v>500</v>
      </c>
      <c r="G59" s="240"/>
      <c r="H59" s="240" t="s">
        <v>49</v>
      </c>
      <c r="I59" s="240" t="s">
        <v>49</v>
      </c>
      <c r="J59" s="240"/>
      <c r="K59" s="240" t="s">
        <v>49</v>
      </c>
      <c r="L59" s="240"/>
      <c r="M59" s="240"/>
      <c r="N59" s="240"/>
      <c r="O59" s="240"/>
      <c r="P59" s="241"/>
      <c r="Q59" s="241"/>
      <c r="R59" s="241"/>
      <c r="S59" s="241"/>
      <c r="T59" s="241"/>
      <c r="U59" s="241"/>
      <c r="V59" s="241"/>
      <c r="W59" s="241"/>
      <c r="X59" s="241"/>
      <c r="Y59" s="241"/>
      <c r="Z59" s="241"/>
      <c r="AA59" s="240" t="s">
        <v>49</v>
      </c>
      <c r="AB59" s="240"/>
      <c r="AC59" s="240"/>
      <c r="AD59" s="240"/>
      <c r="AE59" s="240"/>
      <c r="AF59" s="240"/>
      <c r="AG59" s="240"/>
      <c r="AH59" s="240"/>
      <c r="AI59" s="240" t="s">
        <v>49</v>
      </c>
      <c r="AJ59" s="240"/>
      <c r="AK59" s="240"/>
      <c r="AL59" s="240"/>
      <c r="AM59" s="240"/>
      <c r="AN59" s="240"/>
      <c r="AO59" s="240"/>
      <c r="AP59" s="240"/>
      <c r="AQ59" s="240"/>
      <c r="AR59" s="240"/>
      <c r="AS59" s="240" t="s">
        <v>49</v>
      </c>
      <c r="AT59" s="240" t="s">
        <v>49</v>
      </c>
      <c r="AU59" s="240"/>
      <c r="AV59" s="240"/>
      <c r="AW59" s="240"/>
      <c r="AX59" s="240"/>
      <c r="AY59" s="240" t="s">
        <v>49</v>
      </c>
      <c r="AZ59" s="240"/>
      <c r="BA59" s="240"/>
      <c r="BB59" s="240"/>
      <c r="BC59" s="240"/>
      <c r="BD59" s="240"/>
      <c r="BE59" s="240"/>
      <c r="BF59" s="240"/>
      <c r="BG59" s="240"/>
      <c r="BH59" s="240"/>
      <c r="BI59" s="240" t="s">
        <v>49</v>
      </c>
      <c r="BJ59" s="240"/>
      <c r="BK59" s="237">
        <f t="shared" si="5"/>
        <v>9</v>
      </c>
      <c r="BL59" s="237">
        <f t="shared" si="6"/>
        <v>0</v>
      </c>
      <c r="BM59" s="237">
        <f t="shared" si="7"/>
        <v>0</v>
      </c>
      <c r="BN59" s="237">
        <f t="shared" si="8"/>
        <v>0</v>
      </c>
      <c r="BO59" s="238">
        <f t="shared" si="4"/>
        <v>9</v>
      </c>
    </row>
    <row r="60" spans="1:67" s="239" customFormat="1" ht="42.75" customHeight="1" x14ac:dyDescent="0.6">
      <c r="A60" s="230">
        <v>53</v>
      </c>
      <c r="B60" s="231" t="s">
        <v>364</v>
      </c>
      <c r="C60" s="232">
        <v>5</v>
      </c>
      <c r="D60" s="233"/>
      <c r="E60" s="234" t="s">
        <v>501</v>
      </c>
      <c r="F60" s="235" t="s">
        <v>502</v>
      </c>
      <c r="G60" s="240"/>
      <c r="H60" s="240"/>
      <c r="I60" s="240"/>
      <c r="J60" s="240"/>
      <c r="K60" s="240" t="s">
        <v>49</v>
      </c>
      <c r="L60" s="240"/>
      <c r="M60" s="240"/>
      <c r="N60" s="240"/>
      <c r="O60" s="240"/>
      <c r="P60" s="240"/>
      <c r="Q60" s="240" t="s">
        <v>49</v>
      </c>
      <c r="R60" s="240" t="s">
        <v>49</v>
      </c>
      <c r="S60" s="240" t="s">
        <v>50</v>
      </c>
      <c r="T60" s="240"/>
      <c r="U60" s="240"/>
      <c r="V60" s="240"/>
      <c r="W60" s="240"/>
      <c r="X60" s="240"/>
      <c r="Y60" s="240"/>
      <c r="Z60" s="240"/>
      <c r="AA60" s="240" t="s">
        <v>49</v>
      </c>
      <c r="AB60" s="240"/>
      <c r="AC60" s="240"/>
      <c r="AD60" s="240"/>
      <c r="AE60" s="240"/>
      <c r="AF60" s="240"/>
      <c r="AG60" s="240"/>
      <c r="AH60" s="240"/>
      <c r="AI60" s="240"/>
      <c r="AJ60" s="240"/>
      <c r="AK60" s="240"/>
      <c r="AL60" s="240"/>
      <c r="AM60" s="240"/>
      <c r="AN60" s="240"/>
      <c r="AO60" s="240"/>
      <c r="AP60" s="240"/>
      <c r="AQ60" s="240"/>
      <c r="AR60" s="240"/>
      <c r="AS60" s="240" t="s">
        <v>49</v>
      </c>
      <c r="AT60" s="240" t="s">
        <v>49</v>
      </c>
      <c r="AU60" s="240"/>
      <c r="AV60" s="240"/>
      <c r="AW60" s="240"/>
      <c r="AX60" s="240"/>
      <c r="AY60" s="240"/>
      <c r="AZ60" s="240"/>
      <c r="BA60" s="240"/>
      <c r="BB60" s="240"/>
      <c r="BC60" s="240"/>
      <c r="BD60" s="240"/>
      <c r="BE60" s="240"/>
      <c r="BF60" s="240"/>
      <c r="BG60" s="240"/>
      <c r="BH60" s="240"/>
      <c r="BI60" s="240"/>
      <c r="BJ60" s="240" t="s">
        <v>49</v>
      </c>
      <c r="BK60" s="237">
        <f t="shared" si="5"/>
        <v>7</v>
      </c>
      <c r="BL60" s="237">
        <f t="shared" si="6"/>
        <v>1</v>
      </c>
      <c r="BM60" s="237">
        <f t="shared" si="7"/>
        <v>0</v>
      </c>
      <c r="BN60" s="237">
        <f t="shared" si="8"/>
        <v>0</v>
      </c>
      <c r="BO60" s="238">
        <f>SUM(BK60:BN60)</f>
        <v>8</v>
      </c>
    </row>
    <row r="61" spans="1:67" s="239" customFormat="1" ht="42.75" customHeight="1" x14ac:dyDescent="0.6">
      <c r="A61" s="230">
        <v>54</v>
      </c>
      <c r="B61" s="231" t="s">
        <v>364</v>
      </c>
      <c r="C61" s="232">
        <v>5</v>
      </c>
      <c r="D61" s="233"/>
      <c r="E61" s="234" t="s">
        <v>503</v>
      </c>
      <c r="F61" s="235" t="s">
        <v>504</v>
      </c>
      <c r="G61" s="240" t="s">
        <v>49</v>
      </c>
      <c r="H61" s="240"/>
      <c r="I61" s="240"/>
      <c r="J61" s="240"/>
      <c r="K61" s="240" t="s">
        <v>49</v>
      </c>
      <c r="L61" s="240"/>
      <c r="M61" s="240"/>
      <c r="N61" s="240"/>
      <c r="O61" s="240"/>
      <c r="P61" s="240"/>
      <c r="Q61" s="240"/>
      <c r="R61" s="240"/>
      <c r="S61" s="240"/>
      <c r="T61" s="240"/>
      <c r="U61" s="240"/>
      <c r="V61" s="240"/>
      <c r="W61" s="240"/>
      <c r="X61" s="240"/>
      <c r="Y61" s="240"/>
      <c r="Z61" s="240"/>
      <c r="AA61" s="240"/>
      <c r="AB61" s="240"/>
      <c r="AC61" s="240"/>
      <c r="AD61" s="240"/>
      <c r="AE61" s="240"/>
      <c r="AF61" s="240"/>
      <c r="AG61" s="240"/>
      <c r="AH61" s="240"/>
      <c r="AI61" s="240"/>
      <c r="AJ61" s="240" t="s">
        <v>49</v>
      </c>
      <c r="AK61" s="240" t="s">
        <v>49</v>
      </c>
      <c r="AL61" s="240"/>
      <c r="AM61" s="240"/>
      <c r="AN61" s="240"/>
      <c r="AO61" s="240"/>
      <c r="AP61" s="240"/>
      <c r="AQ61" s="240"/>
      <c r="AR61" s="240" t="s">
        <v>49</v>
      </c>
      <c r="AS61" s="240"/>
      <c r="AT61" s="240"/>
      <c r="AU61" s="240"/>
      <c r="AV61" s="240"/>
      <c r="AW61" s="240"/>
      <c r="AX61" s="240"/>
      <c r="AY61" s="240"/>
      <c r="AZ61" s="240" t="s">
        <v>49</v>
      </c>
      <c r="BA61" s="240" t="s">
        <v>49</v>
      </c>
      <c r="BB61" s="240"/>
      <c r="BC61" s="240"/>
      <c r="BD61" s="240"/>
      <c r="BE61" s="240"/>
      <c r="BF61" s="240"/>
      <c r="BG61" s="240"/>
      <c r="BH61" s="240" t="s">
        <v>49</v>
      </c>
      <c r="BI61" s="240"/>
      <c r="BJ61" s="240"/>
      <c r="BK61" s="237">
        <f t="shared" si="5"/>
        <v>8</v>
      </c>
      <c r="BL61" s="237">
        <f t="shared" si="6"/>
        <v>0</v>
      </c>
      <c r="BM61" s="237">
        <f t="shared" si="7"/>
        <v>0</v>
      </c>
      <c r="BN61" s="237">
        <f t="shared" si="8"/>
        <v>0</v>
      </c>
      <c r="BO61" s="238">
        <f t="shared" ref="BO61:BO107" si="9">SUM(BK61:BN61)</f>
        <v>8</v>
      </c>
    </row>
    <row r="62" spans="1:67" s="239" customFormat="1" ht="42.75" customHeight="1" x14ac:dyDescent="0.6">
      <c r="A62" s="230">
        <v>55</v>
      </c>
      <c r="B62" s="231" t="s">
        <v>364</v>
      </c>
      <c r="C62" s="232">
        <v>5</v>
      </c>
      <c r="D62" s="233"/>
      <c r="E62" s="234" t="s">
        <v>505</v>
      </c>
      <c r="F62" s="235" t="s">
        <v>506</v>
      </c>
      <c r="G62" s="240"/>
      <c r="H62" s="240" t="s">
        <v>50</v>
      </c>
      <c r="I62" s="240"/>
      <c r="J62" s="240" t="s">
        <v>50</v>
      </c>
      <c r="K62" s="240"/>
      <c r="L62" s="240"/>
      <c r="M62" s="240"/>
      <c r="N62" s="240"/>
      <c r="O62" s="240"/>
      <c r="P62" s="241"/>
      <c r="Q62" s="241"/>
      <c r="R62" s="241"/>
      <c r="S62" s="241" t="s">
        <v>49</v>
      </c>
      <c r="T62" s="241"/>
      <c r="U62" s="241"/>
      <c r="V62" s="241"/>
      <c r="W62" s="241" t="s">
        <v>49</v>
      </c>
      <c r="X62" s="241"/>
      <c r="Y62" s="241"/>
      <c r="Z62" s="241"/>
      <c r="AA62" s="240"/>
      <c r="AB62" s="240"/>
      <c r="AC62" s="240"/>
      <c r="AD62" s="240"/>
      <c r="AE62" s="240"/>
      <c r="AF62" s="240"/>
      <c r="AG62" s="240"/>
      <c r="AH62" s="240"/>
      <c r="AI62" s="240"/>
      <c r="AJ62" s="240"/>
      <c r="AK62" s="240"/>
      <c r="AL62" s="240"/>
      <c r="AM62" s="240"/>
      <c r="AN62" s="240"/>
      <c r="AO62" s="240"/>
      <c r="AP62" s="240"/>
      <c r="AQ62" s="241"/>
      <c r="AR62" s="241" t="s">
        <v>49</v>
      </c>
      <c r="AS62" s="240"/>
      <c r="AT62" s="240"/>
      <c r="AU62" s="240"/>
      <c r="AV62" s="240"/>
      <c r="AW62" s="240"/>
      <c r="AX62" s="240"/>
      <c r="AY62" s="240"/>
      <c r="AZ62" s="240"/>
      <c r="BA62" s="240"/>
      <c r="BB62" s="240"/>
      <c r="BC62" s="240"/>
      <c r="BD62" s="240"/>
      <c r="BE62" s="240"/>
      <c r="BF62" s="240"/>
      <c r="BG62" s="241"/>
      <c r="BH62" s="241" t="s">
        <v>49</v>
      </c>
      <c r="BI62" s="240"/>
      <c r="BJ62" s="240"/>
      <c r="BK62" s="237">
        <f t="shared" si="5"/>
        <v>4</v>
      </c>
      <c r="BL62" s="237">
        <f t="shared" si="6"/>
        <v>2</v>
      </c>
      <c r="BM62" s="237">
        <f t="shared" si="7"/>
        <v>0</v>
      </c>
      <c r="BN62" s="237">
        <f t="shared" si="8"/>
        <v>0</v>
      </c>
      <c r="BO62" s="238">
        <f t="shared" si="9"/>
        <v>6</v>
      </c>
    </row>
    <row r="63" spans="1:67" s="239" customFormat="1" ht="42.75" customHeight="1" x14ac:dyDescent="0.6">
      <c r="A63" s="230">
        <v>56</v>
      </c>
      <c r="B63" s="231" t="s">
        <v>364</v>
      </c>
      <c r="C63" s="232">
        <v>5</v>
      </c>
      <c r="D63" s="233"/>
      <c r="E63" s="234" t="s">
        <v>507</v>
      </c>
      <c r="F63" s="235" t="s">
        <v>508</v>
      </c>
      <c r="G63" s="240"/>
      <c r="H63" s="240" t="s">
        <v>50</v>
      </c>
      <c r="I63" s="240" t="s">
        <v>50</v>
      </c>
      <c r="J63" s="240"/>
      <c r="K63" s="240"/>
      <c r="L63" s="240"/>
      <c r="M63" s="240"/>
      <c r="N63" s="240"/>
      <c r="O63" s="240"/>
      <c r="P63" s="241" t="s">
        <v>50</v>
      </c>
      <c r="Q63" s="241"/>
      <c r="R63" s="241"/>
      <c r="S63" s="241"/>
      <c r="T63" s="241"/>
      <c r="U63" s="241"/>
      <c r="V63" s="241"/>
      <c r="W63" s="241"/>
      <c r="X63" s="241"/>
      <c r="Y63" s="241"/>
      <c r="Z63" s="241"/>
      <c r="AA63" s="240" t="s">
        <v>50</v>
      </c>
      <c r="AB63" s="240"/>
      <c r="AC63" s="240"/>
      <c r="AD63" s="240"/>
      <c r="AE63" s="240"/>
      <c r="AF63" s="240"/>
      <c r="AG63" s="240"/>
      <c r="AH63" s="240"/>
      <c r="AI63" s="240"/>
      <c r="AJ63" s="240"/>
      <c r="AK63" s="240"/>
      <c r="AL63" s="240"/>
      <c r="AM63" s="240" t="s">
        <v>50</v>
      </c>
      <c r="AN63" s="240"/>
      <c r="AO63" s="240"/>
      <c r="AP63" s="240"/>
      <c r="AQ63" s="241"/>
      <c r="AR63" s="241"/>
      <c r="AS63" s="240"/>
      <c r="AT63" s="240"/>
      <c r="AU63" s="240"/>
      <c r="AV63" s="240"/>
      <c r="AW63" s="240"/>
      <c r="AX63" s="240"/>
      <c r="AY63" s="240"/>
      <c r="AZ63" s="240"/>
      <c r="BA63" s="240"/>
      <c r="BB63" s="240"/>
      <c r="BC63" s="240" t="s">
        <v>50</v>
      </c>
      <c r="BD63" s="240"/>
      <c r="BE63" s="240"/>
      <c r="BF63" s="240"/>
      <c r="BG63" s="241"/>
      <c r="BH63" s="241"/>
      <c r="BI63" s="240"/>
      <c r="BJ63" s="240"/>
      <c r="BK63" s="237">
        <f t="shared" si="5"/>
        <v>0</v>
      </c>
      <c r="BL63" s="237">
        <f t="shared" si="6"/>
        <v>6</v>
      </c>
      <c r="BM63" s="237">
        <f t="shared" si="7"/>
        <v>0</v>
      </c>
      <c r="BN63" s="237">
        <f t="shared" si="8"/>
        <v>0</v>
      </c>
      <c r="BO63" s="238">
        <f t="shared" si="9"/>
        <v>6</v>
      </c>
    </row>
    <row r="64" spans="1:67" s="239" customFormat="1" ht="42.75" customHeight="1" x14ac:dyDescent="0.6">
      <c r="A64" s="230">
        <v>57</v>
      </c>
      <c r="B64" s="231" t="s">
        <v>364</v>
      </c>
      <c r="C64" s="232">
        <v>5</v>
      </c>
      <c r="D64" s="233"/>
      <c r="E64" s="234" t="s">
        <v>509</v>
      </c>
      <c r="F64" s="235" t="s">
        <v>510</v>
      </c>
      <c r="G64" s="241" t="s">
        <v>50</v>
      </c>
      <c r="H64" s="241"/>
      <c r="I64" s="241"/>
      <c r="J64" s="241"/>
      <c r="K64" s="241"/>
      <c r="L64" s="241"/>
      <c r="M64" s="241"/>
      <c r="N64" s="241"/>
      <c r="O64" s="241" t="s">
        <v>50</v>
      </c>
      <c r="P64" s="241"/>
      <c r="Q64" s="241"/>
      <c r="R64" s="241"/>
      <c r="S64" s="241"/>
      <c r="T64" s="241"/>
      <c r="U64" s="241"/>
      <c r="V64" s="241"/>
      <c r="W64" s="241"/>
      <c r="X64" s="241"/>
      <c r="Y64" s="241"/>
      <c r="Z64" s="241"/>
      <c r="AA64" s="241"/>
      <c r="AB64" s="241"/>
      <c r="AC64" s="241"/>
      <c r="AD64" s="241"/>
      <c r="AE64" s="241"/>
      <c r="AF64" s="241"/>
      <c r="AG64" s="241"/>
      <c r="AH64" s="241"/>
      <c r="AI64" s="241"/>
      <c r="AJ64" s="241" t="s">
        <v>50</v>
      </c>
      <c r="AK64" s="241" t="s">
        <v>50</v>
      </c>
      <c r="AL64" s="241"/>
      <c r="AM64" s="241"/>
      <c r="AN64" s="241"/>
      <c r="AO64" s="241"/>
      <c r="AP64" s="241"/>
      <c r="AQ64" s="241"/>
      <c r="AR64" s="241" t="s">
        <v>49</v>
      </c>
      <c r="AS64" s="241"/>
      <c r="AT64" s="241"/>
      <c r="AU64" s="241"/>
      <c r="AV64" s="241"/>
      <c r="AW64" s="241"/>
      <c r="AX64" s="241"/>
      <c r="AY64" s="241"/>
      <c r="AZ64" s="241" t="s">
        <v>50</v>
      </c>
      <c r="BA64" s="241" t="s">
        <v>50</v>
      </c>
      <c r="BB64" s="241"/>
      <c r="BC64" s="241"/>
      <c r="BD64" s="241"/>
      <c r="BE64" s="241"/>
      <c r="BF64" s="241"/>
      <c r="BG64" s="241"/>
      <c r="BH64" s="241" t="s">
        <v>49</v>
      </c>
      <c r="BI64" s="241"/>
      <c r="BJ64" s="241"/>
      <c r="BK64" s="237">
        <f t="shared" si="5"/>
        <v>2</v>
      </c>
      <c r="BL64" s="237">
        <f t="shared" si="6"/>
        <v>6</v>
      </c>
      <c r="BM64" s="237">
        <f t="shared" si="7"/>
        <v>0</v>
      </c>
      <c r="BN64" s="237">
        <f t="shared" si="8"/>
        <v>0</v>
      </c>
      <c r="BO64" s="238">
        <f t="shared" si="9"/>
        <v>8</v>
      </c>
    </row>
    <row r="65" spans="1:67" s="239" customFormat="1" ht="42.75" customHeight="1" x14ac:dyDescent="0.6">
      <c r="A65" s="230">
        <v>58</v>
      </c>
      <c r="B65" s="231" t="s">
        <v>364</v>
      </c>
      <c r="C65" s="232">
        <v>5</v>
      </c>
      <c r="D65" s="233"/>
      <c r="E65" s="234" t="s">
        <v>511</v>
      </c>
      <c r="F65" s="235" t="s">
        <v>512</v>
      </c>
      <c r="G65" s="240"/>
      <c r="H65" s="240" t="s">
        <v>50</v>
      </c>
      <c r="I65" s="240" t="s">
        <v>50</v>
      </c>
      <c r="J65" s="240"/>
      <c r="K65" s="240"/>
      <c r="L65" s="240"/>
      <c r="M65" s="240"/>
      <c r="N65" s="240"/>
      <c r="O65" s="240" t="s">
        <v>50</v>
      </c>
      <c r="P65" s="240"/>
      <c r="Q65" s="240"/>
      <c r="R65" s="240"/>
      <c r="S65" s="240"/>
      <c r="T65" s="240"/>
      <c r="U65" s="240" t="s">
        <v>49</v>
      </c>
      <c r="V65" s="240"/>
      <c r="W65" s="240"/>
      <c r="X65" s="240"/>
      <c r="Y65" s="240"/>
      <c r="Z65" s="240"/>
      <c r="AA65" s="240" t="s">
        <v>50</v>
      </c>
      <c r="AB65" s="240"/>
      <c r="AC65" s="240"/>
      <c r="AD65" s="240"/>
      <c r="AE65" s="240"/>
      <c r="AF65" s="240"/>
      <c r="AG65" s="240"/>
      <c r="AH65" s="240"/>
      <c r="AI65" s="240"/>
      <c r="AJ65" s="240"/>
      <c r="AK65" s="240"/>
      <c r="AL65" s="240"/>
      <c r="AM65" s="240"/>
      <c r="AN65" s="240"/>
      <c r="AO65" s="240"/>
      <c r="AP65" s="240"/>
      <c r="AQ65" s="240"/>
      <c r="AR65" s="240"/>
      <c r="AS65" s="240" t="s">
        <v>49</v>
      </c>
      <c r="AT65" s="240" t="s">
        <v>49</v>
      </c>
      <c r="AU65" s="240"/>
      <c r="AV65" s="240"/>
      <c r="AW65" s="240"/>
      <c r="AX65" s="240"/>
      <c r="AY65" s="240"/>
      <c r="AZ65" s="240"/>
      <c r="BA65" s="240"/>
      <c r="BB65" s="240"/>
      <c r="BC65" s="240"/>
      <c r="BD65" s="240"/>
      <c r="BE65" s="240"/>
      <c r="BF65" s="240"/>
      <c r="BG65" s="240"/>
      <c r="BH65" s="240"/>
      <c r="BI65" s="240"/>
      <c r="BJ65" s="240" t="s">
        <v>49</v>
      </c>
      <c r="BK65" s="237">
        <f t="shared" si="5"/>
        <v>4</v>
      </c>
      <c r="BL65" s="237">
        <f t="shared" si="6"/>
        <v>4</v>
      </c>
      <c r="BM65" s="237">
        <f t="shared" si="7"/>
        <v>0</v>
      </c>
      <c r="BN65" s="237">
        <f t="shared" si="8"/>
        <v>0</v>
      </c>
      <c r="BO65" s="238">
        <f t="shared" si="9"/>
        <v>8</v>
      </c>
    </row>
    <row r="66" spans="1:67" s="239" customFormat="1" ht="42.75" customHeight="1" x14ac:dyDescent="0.6">
      <c r="A66" s="230">
        <v>59</v>
      </c>
      <c r="B66" s="231" t="s">
        <v>364</v>
      </c>
      <c r="C66" s="232">
        <v>5</v>
      </c>
      <c r="D66" s="233"/>
      <c r="E66" s="234" t="s">
        <v>513</v>
      </c>
      <c r="F66" s="235" t="s">
        <v>514</v>
      </c>
      <c r="G66" s="240"/>
      <c r="H66" s="240"/>
      <c r="I66" s="240"/>
      <c r="J66" s="240"/>
      <c r="K66" s="240" t="s">
        <v>50</v>
      </c>
      <c r="L66" s="240"/>
      <c r="M66" s="240"/>
      <c r="N66" s="240"/>
      <c r="O66" s="240"/>
      <c r="P66" s="240"/>
      <c r="Q66" s="240"/>
      <c r="R66" s="240"/>
      <c r="S66" s="240"/>
      <c r="T66" s="240"/>
      <c r="U66" s="240"/>
      <c r="V66" s="240"/>
      <c r="W66" s="240" t="s">
        <v>50</v>
      </c>
      <c r="X66" s="240"/>
      <c r="Y66" s="240"/>
      <c r="Z66" s="240"/>
      <c r="AA66" s="240"/>
      <c r="AB66" s="240"/>
      <c r="AC66" s="240"/>
      <c r="AD66" s="240"/>
      <c r="AE66" s="240" t="s">
        <v>49</v>
      </c>
      <c r="AF66" s="240"/>
      <c r="AG66" s="240"/>
      <c r="AH66" s="240"/>
      <c r="AI66" s="240"/>
      <c r="AJ66" s="240"/>
      <c r="AK66" s="240"/>
      <c r="AL66" s="240"/>
      <c r="AM66" s="240"/>
      <c r="AN66" s="240"/>
      <c r="AO66" s="240"/>
      <c r="AP66" s="240"/>
      <c r="AQ66" s="240" t="s">
        <v>50</v>
      </c>
      <c r="AR66" s="240"/>
      <c r="AS66" s="240"/>
      <c r="AT66" s="240"/>
      <c r="AU66" s="240" t="s">
        <v>49</v>
      </c>
      <c r="AV66" s="240"/>
      <c r="AW66" s="240"/>
      <c r="AX66" s="240"/>
      <c r="AY66" s="240"/>
      <c r="AZ66" s="240"/>
      <c r="BA66" s="240"/>
      <c r="BB66" s="240"/>
      <c r="BC66" s="240"/>
      <c r="BD66" s="240"/>
      <c r="BE66" s="240"/>
      <c r="BF66" s="240"/>
      <c r="BG66" s="240" t="s">
        <v>50</v>
      </c>
      <c r="BH66" s="240"/>
      <c r="BI66" s="240"/>
      <c r="BJ66" s="240"/>
      <c r="BK66" s="237">
        <f t="shared" si="5"/>
        <v>2</v>
      </c>
      <c r="BL66" s="237">
        <f t="shared" si="6"/>
        <v>4</v>
      </c>
      <c r="BM66" s="237">
        <f t="shared" si="7"/>
        <v>0</v>
      </c>
      <c r="BN66" s="237">
        <f t="shared" si="8"/>
        <v>0</v>
      </c>
      <c r="BO66" s="238">
        <f t="shared" si="9"/>
        <v>6</v>
      </c>
    </row>
    <row r="67" spans="1:67" s="239" customFormat="1" ht="42.75" customHeight="1" x14ac:dyDescent="0.6">
      <c r="A67" s="230">
        <v>60</v>
      </c>
      <c r="B67" s="231" t="s">
        <v>364</v>
      </c>
      <c r="C67" s="232">
        <v>5</v>
      </c>
      <c r="D67" s="233"/>
      <c r="E67" s="234" t="s">
        <v>515</v>
      </c>
      <c r="F67" s="235" t="s">
        <v>516</v>
      </c>
      <c r="G67" s="240"/>
      <c r="H67" s="240"/>
      <c r="I67" s="240"/>
      <c r="J67" s="240"/>
      <c r="K67" s="240"/>
      <c r="L67" s="240" t="s">
        <v>49</v>
      </c>
      <c r="M67" s="240"/>
      <c r="N67" s="240"/>
      <c r="O67" s="240" t="s">
        <v>49</v>
      </c>
      <c r="P67" s="240"/>
      <c r="Q67" s="240"/>
      <c r="R67" s="240"/>
      <c r="S67" s="240"/>
      <c r="T67" s="240"/>
      <c r="U67" s="240"/>
      <c r="V67" s="240"/>
      <c r="W67" s="240"/>
      <c r="X67" s="240"/>
      <c r="Y67" s="240"/>
      <c r="Z67" s="240"/>
      <c r="AA67" s="240"/>
      <c r="AB67" s="240" t="s">
        <v>49</v>
      </c>
      <c r="AC67" s="240" t="s">
        <v>49</v>
      </c>
      <c r="AD67" s="240" t="s">
        <v>49</v>
      </c>
      <c r="AE67" s="240"/>
      <c r="AF67" s="240"/>
      <c r="AG67" s="240"/>
      <c r="AH67" s="240"/>
      <c r="AI67" s="240" t="s">
        <v>49</v>
      </c>
      <c r="AJ67" s="240"/>
      <c r="AK67" s="240"/>
      <c r="AL67" s="240"/>
      <c r="AM67" s="240"/>
      <c r="AN67" s="240" t="s">
        <v>49</v>
      </c>
      <c r="AO67" s="240" t="s">
        <v>49</v>
      </c>
      <c r="AP67" s="240" t="s">
        <v>49</v>
      </c>
      <c r="AQ67" s="240"/>
      <c r="AR67" s="240"/>
      <c r="AS67" s="240"/>
      <c r="AT67" s="240"/>
      <c r="AU67" s="240"/>
      <c r="AV67" s="240"/>
      <c r="AW67" s="240"/>
      <c r="AX67" s="240"/>
      <c r="AY67" s="240" t="s">
        <v>49</v>
      </c>
      <c r="AZ67" s="240"/>
      <c r="BA67" s="240"/>
      <c r="BB67" s="240"/>
      <c r="BC67" s="240"/>
      <c r="BD67" s="240" t="s">
        <v>49</v>
      </c>
      <c r="BE67" s="240"/>
      <c r="BF67" s="240" t="s">
        <v>49</v>
      </c>
      <c r="BG67" s="240"/>
      <c r="BH67" s="240"/>
      <c r="BI67" s="240"/>
      <c r="BJ67" s="240"/>
      <c r="BK67" s="237">
        <f t="shared" si="5"/>
        <v>12</v>
      </c>
      <c r="BL67" s="237">
        <f t="shared" si="6"/>
        <v>0</v>
      </c>
      <c r="BM67" s="237">
        <f t="shared" si="7"/>
        <v>0</v>
      </c>
      <c r="BN67" s="237">
        <f t="shared" si="8"/>
        <v>0</v>
      </c>
      <c r="BO67" s="238">
        <f t="shared" si="9"/>
        <v>12</v>
      </c>
    </row>
    <row r="68" spans="1:67" s="239" customFormat="1" ht="42.75" customHeight="1" x14ac:dyDescent="0.6">
      <c r="A68" s="230">
        <v>61</v>
      </c>
      <c r="B68" s="231" t="s">
        <v>364</v>
      </c>
      <c r="C68" s="232">
        <v>5</v>
      </c>
      <c r="D68" s="233"/>
      <c r="E68" s="234" t="s">
        <v>517</v>
      </c>
      <c r="F68" s="235" t="s">
        <v>518</v>
      </c>
      <c r="G68" s="240"/>
      <c r="H68" s="245"/>
      <c r="I68" s="245"/>
      <c r="J68" s="245"/>
      <c r="K68" s="245"/>
      <c r="L68" s="245"/>
      <c r="M68" s="245"/>
      <c r="N68" s="245"/>
      <c r="O68" s="240"/>
      <c r="P68" s="240" t="s">
        <v>49</v>
      </c>
      <c r="Q68" s="245"/>
      <c r="R68" s="245"/>
      <c r="S68" s="245"/>
      <c r="T68" s="245"/>
      <c r="U68" s="245"/>
      <c r="V68" s="245"/>
      <c r="W68" s="245"/>
      <c r="X68" s="240" t="s">
        <v>50</v>
      </c>
      <c r="Y68" s="245"/>
      <c r="Z68" s="240" t="s">
        <v>50</v>
      </c>
      <c r="AA68" s="245"/>
      <c r="AB68" s="245"/>
      <c r="AC68" s="245"/>
      <c r="AD68" s="245"/>
      <c r="AE68" s="245"/>
      <c r="AF68" s="245"/>
      <c r="AG68" s="245"/>
      <c r="AH68" s="245"/>
      <c r="AI68" s="245"/>
      <c r="AJ68" s="240" t="s">
        <v>49</v>
      </c>
      <c r="AK68" s="240" t="s">
        <v>49</v>
      </c>
      <c r="AL68" s="240" t="s">
        <v>49</v>
      </c>
      <c r="AM68" s="240"/>
      <c r="AN68" s="240"/>
      <c r="AO68" s="240"/>
      <c r="AP68" s="240"/>
      <c r="AQ68" s="240"/>
      <c r="AR68" s="240"/>
      <c r="AS68" s="240" t="s">
        <v>50</v>
      </c>
      <c r="AT68" s="240" t="s">
        <v>50</v>
      </c>
      <c r="AU68" s="245"/>
      <c r="AV68" s="245"/>
      <c r="AW68" s="245"/>
      <c r="AX68" s="245"/>
      <c r="AY68" s="245"/>
      <c r="AZ68" s="240" t="s">
        <v>49</v>
      </c>
      <c r="BA68" s="240" t="s">
        <v>49</v>
      </c>
      <c r="BB68" s="240" t="s">
        <v>49</v>
      </c>
      <c r="BC68" s="240"/>
      <c r="BD68" s="240"/>
      <c r="BE68" s="240"/>
      <c r="BF68" s="240"/>
      <c r="BG68" s="240"/>
      <c r="BH68" s="240"/>
      <c r="BI68" s="240" t="s">
        <v>50</v>
      </c>
      <c r="BJ68" s="240"/>
      <c r="BK68" s="237">
        <f t="shared" si="5"/>
        <v>7</v>
      </c>
      <c r="BL68" s="237">
        <f t="shared" si="6"/>
        <v>5</v>
      </c>
      <c r="BM68" s="237">
        <f t="shared" si="7"/>
        <v>0</v>
      </c>
      <c r="BN68" s="237">
        <f t="shared" si="8"/>
        <v>0</v>
      </c>
      <c r="BO68" s="238">
        <f t="shared" si="9"/>
        <v>12</v>
      </c>
    </row>
    <row r="69" spans="1:67" s="239" customFormat="1" ht="42.75" customHeight="1" x14ac:dyDescent="0.6">
      <c r="A69" s="230">
        <v>62</v>
      </c>
      <c r="B69" s="231" t="s">
        <v>364</v>
      </c>
      <c r="C69" s="232">
        <v>5</v>
      </c>
      <c r="D69" s="233"/>
      <c r="E69" s="234" t="s">
        <v>519</v>
      </c>
      <c r="F69" s="235" t="s">
        <v>520</v>
      </c>
      <c r="G69" s="240"/>
      <c r="H69" s="240" t="s">
        <v>50</v>
      </c>
      <c r="I69" s="240"/>
      <c r="J69" s="240" t="s">
        <v>50</v>
      </c>
      <c r="K69" s="240"/>
      <c r="L69" s="240"/>
      <c r="M69" s="240"/>
      <c r="N69" s="240"/>
      <c r="O69" s="240"/>
      <c r="P69" s="240"/>
      <c r="Q69" s="240"/>
      <c r="R69" s="240"/>
      <c r="S69" s="240"/>
      <c r="T69" s="240" t="s">
        <v>49</v>
      </c>
      <c r="U69" s="240"/>
      <c r="V69" s="240"/>
      <c r="W69" s="240"/>
      <c r="X69" s="240"/>
      <c r="Y69" s="240" t="s">
        <v>50</v>
      </c>
      <c r="Z69" s="240"/>
      <c r="AA69" s="240"/>
      <c r="AB69" s="240"/>
      <c r="AC69" s="240"/>
      <c r="AD69" s="240"/>
      <c r="AE69" s="240"/>
      <c r="AF69" s="240"/>
      <c r="AG69" s="240"/>
      <c r="AH69" s="240"/>
      <c r="AI69" s="240"/>
      <c r="AJ69" s="240"/>
      <c r="AK69" s="240"/>
      <c r="AL69" s="240"/>
      <c r="AM69" s="240"/>
      <c r="AN69" s="240"/>
      <c r="AO69" s="240"/>
      <c r="AP69" s="240"/>
      <c r="AQ69" s="240"/>
      <c r="AR69" s="240"/>
      <c r="AS69" s="240" t="s">
        <v>51</v>
      </c>
      <c r="AT69" s="240" t="s">
        <v>51</v>
      </c>
      <c r="AU69" s="240"/>
      <c r="AV69" s="240"/>
      <c r="AW69" s="240"/>
      <c r="AX69" s="240"/>
      <c r="AY69" s="240"/>
      <c r="AZ69" s="240"/>
      <c r="BA69" s="240"/>
      <c r="BB69" s="240"/>
      <c r="BC69" s="240"/>
      <c r="BD69" s="240"/>
      <c r="BE69" s="240"/>
      <c r="BF69" s="240"/>
      <c r="BG69" s="240"/>
      <c r="BH69" s="240"/>
      <c r="BI69" s="240"/>
      <c r="BJ69" s="240" t="s">
        <v>51</v>
      </c>
      <c r="BK69" s="237">
        <f t="shared" si="5"/>
        <v>1</v>
      </c>
      <c r="BL69" s="237">
        <f t="shared" si="6"/>
        <v>3</v>
      </c>
      <c r="BM69" s="237">
        <f t="shared" si="7"/>
        <v>3</v>
      </c>
      <c r="BN69" s="237">
        <f t="shared" si="8"/>
        <v>0</v>
      </c>
      <c r="BO69" s="238">
        <f t="shared" si="9"/>
        <v>7</v>
      </c>
    </row>
    <row r="70" spans="1:67" s="239" customFormat="1" ht="42.75" customHeight="1" x14ac:dyDescent="0.6">
      <c r="A70" s="230">
        <v>63</v>
      </c>
      <c r="B70" s="231" t="s">
        <v>364</v>
      </c>
      <c r="C70" s="232">
        <v>5</v>
      </c>
      <c r="D70" s="233"/>
      <c r="E70" s="234" t="s">
        <v>521</v>
      </c>
      <c r="F70" s="235" t="s">
        <v>522</v>
      </c>
      <c r="G70" s="240"/>
      <c r="H70" s="240" t="s">
        <v>51</v>
      </c>
      <c r="I70" s="240" t="s">
        <v>51</v>
      </c>
      <c r="J70" s="240"/>
      <c r="K70" s="240"/>
      <c r="L70" s="240"/>
      <c r="M70" s="240"/>
      <c r="N70" s="240"/>
      <c r="O70" s="240"/>
      <c r="P70" s="241"/>
      <c r="Q70" s="241"/>
      <c r="R70" s="241"/>
      <c r="S70" s="241"/>
      <c r="T70" s="241" t="s">
        <v>49</v>
      </c>
      <c r="U70" s="241"/>
      <c r="V70" s="241"/>
      <c r="W70" s="241" t="s">
        <v>50</v>
      </c>
      <c r="X70" s="241"/>
      <c r="Y70" s="241"/>
      <c r="Z70" s="241"/>
      <c r="AA70" s="240"/>
      <c r="AB70" s="240"/>
      <c r="AC70" s="240"/>
      <c r="AD70" s="240"/>
      <c r="AE70" s="240"/>
      <c r="AF70" s="240"/>
      <c r="AG70" s="240"/>
      <c r="AH70" s="240"/>
      <c r="AI70" s="240"/>
      <c r="AJ70" s="240"/>
      <c r="AK70" s="240"/>
      <c r="AL70" s="240"/>
      <c r="AM70" s="240"/>
      <c r="AN70" s="240"/>
      <c r="AO70" s="240"/>
      <c r="AP70" s="240"/>
      <c r="AQ70" s="241"/>
      <c r="AR70" s="241" t="s">
        <v>50</v>
      </c>
      <c r="AS70" s="240"/>
      <c r="AT70" s="240"/>
      <c r="AU70" s="240"/>
      <c r="AV70" s="240"/>
      <c r="AW70" s="240"/>
      <c r="AX70" s="240"/>
      <c r="AY70" s="240"/>
      <c r="AZ70" s="240"/>
      <c r="BA70" s="240"/>
      <c r="BB70" s="240"/>
      <c r="BC70" s="240"/>
      <c r="BD70" s="240"/>
      <c r="BE70" s="240"/>
      <c r="BF70" s="240"/>
      <c r="BG70" s="241"/>
      <c r="BH70" s="241" t="s">
        <v>50</v>
      </c>
      <c r="BI70" s="240"/>
      <c r="BJ70" s="240"/>
      <c r="BK70" s="237">
        <f t="shared" si="5"/>
        <v>1</v>
      </c>
      <c r="BL70" s="237">
        <f t="shared" si="6"/>
        <v>3</v>
      </c>
      <c r="BM70" s="237">
        <f t="shared" si="7"/>
        <v>2</v>
      </c>
      <c r="BN70" s="237">
        <f t="shared" si="8"/>
        <v>0</v>
      </c>
      <c r="BO70" s="238">
        <f t="shared" si="9"/>
        <v>6</v>
      </c>
    </row>
    <row r="71" spans="1:67" s="239" customFormat="1" ht="42.75" customHeight="1" x14ac:dyDescent="0.6">
      <c r="A71" s="230">
        <v>64</v>
      </c>
      <c r="B71" s="231" t="s">
        <v>364</v>
      </c>
      <c r="C71" s="232">
        <v>5</v>
      </c>
      <c r="D71" s="233"/>
      <c r="E71" s="234" t="s">
        <v>523</v>
      </c>
      <c r="F71" s="235" t="s">
        <v>524</v>
      </c>
      <c r="G71" s="240" t="s">
        <v>51</v>
      </c>
      <c r="H71" s="240"/>
      <c r="I71" s="240"/>
      <c r="J71" s="240"/>
      <c r="K71" s="240" t="s">
        <v>50</v>
      </c>
      <c r="L71" s="240"/>
      <c r="M71" s="240"/>
      <c r="N71" s="240"/>
      <c r="O71" s="240"/>
      <c r="P71" s="240"/>
      <c r="Q71" s="240"/>
      <c r="R71" s="240"/>
      <c r="S71" s="240"/>
      <c r="T71" s="240"/>
      <c r="U71" s="240"/>
      <c r="V71" s="240"/>
      <c r="W71" s="240"/>
      <c r="X71" s="240"/>
      <c r="Y71" s="240"/>
      <c r="Z71" s="240"/>
      <c r="AA71" s="240" t="s">
        <v>50</v>
      </c>
      <c r="AB71" s="240"/>
      <c r="AC71" s="240"/>
      <c r="AD71" s="240"/>
      <c r="AE71" s="240"/>
      <c r="AF71" s="240"/>
      <c r="AG71" s="240"/>
      <c r="AH71" s="240"/>
      <c r="AI71" s="240"/>
      <c r="AJ71" s="240"/>
      <c r="AK71" s="240" t="s">
        <v>50</v>
      </c>
      <c r="AL71" s="240"/>
      <c r="AM71" s="240"/>
      <c r="AN71" s="240"/>
      <c r="AO71" s="240"/>
      <c r="AP71" s="240"/>
      <c r="AQ71" s="240" t="s">
        <v>50</v>
      </c>
      <c r="AR71" s="240"/>
      <c r="AS71" s="240"/>
      <c r="AT71" s="240"/>
      <c r="AU71" s="240"/>
      <c r="AV71" s="240"/>
      <c r="AW71" s="240"/>
      <c r="AX71" s="240"/>
      <c r="AY71" s="240"/>
      <c r="AZ71" s="240"/>
      <c r="BA71" s="240" t="s">
        <v>50</v>
      </c>
      <c r="BB71" s="240"/>
      <c r="BC71" s="240"/>
      <c r="BD71" s="240"/>
      <c r="BE71" s="240"/>
      <c r="BF71" s="240"/>
      <c r="BG71" s="240" t="s">
        <v>50</v>
      </c>
      <c r="BH71" s="240"/>
      <c r="BI71" s="240"/>
      <c r="BJ71" s="240"/>
      <c r="BK71" s="237">
        <f t="shared" si="5"/>
        <v>0</v>
      </c>
      <c r="BL71" s="237">
        <f t="shared" si="6"/>
        <v>6</v>
      </c>
      <c r="BM71" s="237">
        <f t="shared" si="7"/>
        <v>1</v>
      </c>
      <c r="BN71" s="237">
        <f t="shared" si="8"/>
        <v>0</v>
      </c>
      <c r="BO71" s="238">
        <f t="shared" si="9"/>
        <v>7</v>
      </c>
    </row>
    <row r="72" spans="1:67" s="239" customFormat="1" ht="42.75" customHeight="1" x14ac:dyDescent="0.6">
      <c r="A72" s="230">
        <v>65</v>
      </c>
      <c r="B72" s="231" t="s">
        <v>364</v>
      </c>
      <c r="C72" s="232">
        <v>5</v>
      </c>
      <c r="D72" s="233"/>
      <c r="E72" s="234" t="s">
        <v>525</v>
      </c>
      <c r="F72" s="235" t="s">
        <v>526</v>
      </c>
      <c r="G72" s="240"/>
      <c r="H72" s="240" t="s">
        <v>50</v>
      </c>
      <c r="I72" s="240"/>
      <c r="J72" s="240" t="s">
        <v>50</v>
      </c>
      <c r="K72" s="240"/>
      <c r="L72" s="240"/>
      <c r="M72" s="240"/>
      <c r="N72" s="240"/>
      <c r="O72" s="240"/>
      <c r="P72" s="240"/>
      <c r="Q72" s="240" t="s">
        <v>49</v>
      </c>
      <c r="R72" s="240" t="s">
        <v>49</v>
      </c>
      <c r="S72" s="240"/>
      <c r="T72" s="240" t="s">
        <v>50</v>
      </c>
      <c r="U72" s="240"/>
      <c r="V72" s="240"/>
      <c r="W72" s="240"/>
      <c r="X72" s="240" t="s">
        <v>49</v>
      </c>
      <c r="Y72" s="240"/>
      <c r="Z72" s="240" t="s">
        <v>49</v>
      </c>
      <c r="AA72" s="240"/>
      <c r="AB72" s="240"/>
      <c r="AC72" s="240"/>
      <c r="AD72" s="240"/>
      <c r="AE72" s="240"/>
      <c r="AF72" s="240"/>
      <c r="AG72" s="240"/>
      <c r="AH72" s="240"/>
      <c r="AI72" s="240"/>
      <c r="AJ72" s="240"/>
      <c r="AK72" s="240"/>
      <c r="AL72" s="240"/>
      <c r="AM72" s="240"/>
      <c r="AN72" s="240"/>
      <c r="AO72" s="240"/>
      <c r="AP72" s="240"/>
      <c r="AQ72" s="240"/>
      <c r="AR72" s="240" t="s">
        <v>50</v>
      </c>
      <c r="AS72" s="240"/>
      <c r="AT72" s="240"/>
      <c r="AU72" s="240"/>
      <c r="AV72" s="240"/>
      <c r="AW72" s="240"/>
      <c r="AX72" s="240"/>
      <c r="AY72" s="240"/>
      <c r="AZ72" s="240"/>
      <c r="BA72" s="240"/>
      <c r="BB72" s="240"/>
      <c r="BC72" s="240"/>
      <c r="BD72" s="240"/>
      <c r="BE72" s="240"/>
      <c r="BF72" s="240"/>
      <c r="BG72" s="240"/>
      <c r="BH72" s="240" t="s">
        <v>50</v>
      </c>
      <c r="BI72" s="240"/>
      <c r="BJ72" s="240"/>
      <c r="BK72" s="237">
        <f t="shared" ref="BK72:BK103" si="10">COUNTIF(G72:BJ72,$BK$7)</f>
        <v>4</v>
      </c>
      <c r="BL72" s="237">
        <f t="shared" ref="BL72:BL107" si="11">COUNTIF(G72:BJ72,$BL$7)</f>
        <v>5</v>
      </c>
      <c r="BM72" s="237">
        <f t="shared" ref="BM72:BM107" si="12">COUNTIF(G72:BJ72,$BM$7)</f>
        <v>0</v>
      </c>
      <c r="BN72" s="237">
        <f t="shared" ref="BN72:BN107" si="13">COUNTIF(G72:BJ72,$BN$7)</f>
        <v>0</v>
      </c>
      <c r="BO72" s="238">
        <f t="shared" si="9"/>
        <v>9</v>
      </c>
    </row>
    <row r="73" spans="1:67" s="239" customFormat="1" ht="42.75" customHeight="1" x14ac:dyDescent="0.6">
      <c r="A73" s="230">
        <v>66</v>
      </c>
      <c r="B73" s="231" t="s">
        <v>364</v>
      </c>
      <c r="C73" s="232">
        <v>5</v>
      </c>
      <c r="D73" s="233"/>
      <c r="E73" s="234" t="s">
        <v>527</v>
      </c>
      <c r="F73" s="235" t="s">
        <v>528</v>
      </c>
      <c r="G73" s="240"/>
      <c r="H73" s="240"/>
      <c r="I73" s="240"/>
      <c r="J73" s="240"/>
      <c r="K73" s="240" t="s">
        <v>50</v>
      </c>
      <c r="L73" s="240"/>
      <c r="M73" s="240"/>
      <c r="N73" s="240"/>
      <c r="O73" s="240" t="s">
        <v>51</v>
      </c>
      <c r="P73" s="240"/>
      <c r="Q73" s="240"/>
      <c r="R73" s="240"/>
      <c r="S73" s="240"/>
      <c r="T73" s="240" t="s">
        <v>50</v>
      </c>
      <c r="U73" s="240"/>
      <c r="V73" s="240"/>
      <c r="W73" s="240"/>
      <c r="X73" s="240"/>
      <c r="Y73" s="240"/>
      <c r="Z73" s="240"/>
      <c r="AA73" s="240"/>
      <c r="AB73" s="240"/>
      <c r="AC73" s="240"/>
      <c r="AD73" s="240"/>
      <c r="AE73" s="240"/>
      <c r="AF73" s="240"/>
      <c r="AG73" s="240"/>
      <c r="AH73" s="240"/>
      <c r="AI73" s="240" t="s">
        <v>50</v>
      </c>
      <c r="AJ73" s="240"/>
      <c r="AK73" s="240"/>
      <c r="AL73" s="240"/>
      <c r="AM73" s="240"/>
      <c r="AN73" s="240"/>
      <c r="AO73" s="240"/>
      <c r="AP73" s="240"/>
      <c r="AQ73" s="240" t="s">
        <v>50</v>
      </c>
      <c r="AR73" s="240"/>
      <c r="AS73" s="240"/>
      <c r="AT73" s="240"/>
      <c r="AU73" s="240"/>
      <c r="AV73" s="240"/>
      <c r="AW73" s="240"/>
      <c r="AX73" s="240"/>
      <c r="AY73" s="240" t="s">
        <v>50</v>
      </c>
      <c r="AZ73" s="240"/>
      <c r="BA73" s="240"/>
      <c r="BB73" s="240"/>
      <c r="BC73" s="240"/>
      <c r="BD73" s="240"/>
      <c r="BE73" s="240"/>
      <c r="BF73" s="240"/>
      <c r="BG73" s="240" t="s">
        <v>50</v>
      </c>
      <c r="BH73" s="240"/>
      <c r="BI73" s="240"/>
      <c r="BJ73" s="240"/>
      <c r="BK73" s="237">
        <f t="shared" si="10"/>
        <v>0</v>
      </c>
      <c r="BL73" s="237">
        <f t="shared" si="11"/>
        <v>6</v>
      </c>
      <c r="BM73" s="237">
        <f t="shared" si="12"/>
        <v>1</v>
      </c>
      <c r="BN73" s="237">
        <f t="shared" si="13"/>
        <v>0</v>
      </c>
      <c r="BO73" s="238">
        <f t="shared" si="9"/>
        <v>7</v>
      </c>
    </row>
    <row r="74" spans="1:67" s="239" customFormat="1" ht="42.75" customHeight="1" x14ac:dyDescent="0.6">
      <c r="A74" s="230">
        <v>67</v>
      </c>
      <c r="B74" s="231" t="s">
        <v>364</v>
      </c>
      <c r="C74" s="232">
        <v>5</v>
      </c>
      <c r="D74" s="233"/>
      <c r="E74" s="234" t="s">
        <v>529</v>
      </c>
      <c r="F74" s="235" t="s">
        <v>530</v>
      </c>
      <c r="G74" s="240"/>
      <c r="H74" s="240" t="s">
        <v>51</v>
      </c>
      <c r="I74" s="240"/>
      <c r="J74" s="240" t="s">
        <v>51</v>
      </c>
      <c r="K74" s="240"/>
      <c r="L74" s="240"/>
      <c r="M74" s="240"/>
      <c r="N74" s="240"/>
      <c r="O74" s="240"/>
      <c r="P74" s="240"/>
      <c r="Q74" s="240" t="s">
        <v>50</v>
      </c>
      <c r="R74" s="240" t="s">
        <v>50</v>
      </c>
      <c r="S74" s="240"/>
      <c r="T74" s="240"/>
      <c r="U74" s="240" t="s">
        <v>50</v>
      </c>
      <c r="V74" s="240"/>
      <c r="W74" s="240"/>
      <c r="X74" s="240"/>
      <c r="Y74" s="240"/>
      <c r="Z74" s="240"/>
      <c r="AA74" s="240" t="s">
        <v>50</v>
      </c>
      <c r="AB74" s="240"/>
      <c r="AC74" s="240"/>
      <c r="AD74" s="240"/>
      <c r="AE74" s="240"/>
      <c r="AF74" s="240"/>
      <c r="AG74" s="240"/>
      <c r="AH74" s="240"/>
      <c r="AI74" s="240"/>
      <c r="AJ74" s="240"/>
      <c r="AK74" s="240"/>
      <c r="AL74" s="240"/>
      <c r="AM74" s="240"/>
      <c r="AN74" s="240"/>
      <c r="AO74" s="240"/>
      <c r="AP74" s="240"/>
      <c r="AQ74" s="240"/>
      <c r="AR74" s="240"/>
      <c r="AS74" s="240" t="s">
        <v>50</v>
      </c>
      <c r="AT74" s="240" t="s">
        <v>50</v>
      </c>
      <c r="AU74" s="240"/>
      <c r="AV74" s="240"/>
      <c r="AW74" s="240"/>
      <c r="AX74" s="240"/>
      <c r="AY74" s="240"/>
      <c r="AZ74" s="240"/>
      <c r="BA74" s="240"/>
      <c r="BB74" s="240"/>
      <c r="BC74" s="240"/>
      <c r="BD74" s="240"/>
      <c r="BE74" s="240"/>
      <c r="BF74" s="240"/>
      <c r="BG74" s="240"/>
      <c r="BH74" s="240"/>
      <c r="BI74" s="240" t="s">
        <v>50</v>
      </c>
      <c r="BJ74" s="240"/>
      <c r="BK74" s="237">
        <f t="shared" si="10"/>
        <v>0</v>
      </c>
      <c r="BL74" s="237">
        <f t="shared" si="11"/>
        <v>7</v>
      </c>
      <c r="BM74" s="237">
        <f t="shared" si="12"/>
        <v>2</v>
      </c>
      <c r="BN74" s="237">
        <f t="shared" si="13"/>
        <v>0</v>
      </c>
      <c r="BO74" s="238">
        <f t="shared" si="9"/>
        <v>9</v>
      </c>
    </row>
    <row r="75" spans="1:67" s="239" customFormat="1" ht="42.75" customHeight="1" x14ac:dyDescent="0.6">
      <c r="A75" s="230">
        <v>68</v>
      </c>
      <c r="B75" s="231" t="s">
        <v>364</v>
      </c>
      <c r="C75" s="232">
        <v>5</v>
      </c>
      <c r="D75" s="233"/>
      <c r="E75" s="234" t="s">
        <v>531</v>
      </c>
      <c r="F75" s="235" t="s">
        <v>532</v>
      </c>
      <c r="G75" s="240"/>
      <c r="H75" s="240"/>
      <c r="I75" s="240"/>
      <c r="J75" s="240"/>
      <c r="K75" s="240"/>
      <c r="L75" s="240" t="s">
        <v>50</v>
      </c>
      <c r="M75" s="240"/>
      <c r="N75" s="240"/>
      <c r="O75" s="240"/>
      <c r="P75" s="240"/>
      <c r="Q75" s="240" t="s">
        <v>50</v>
      </c>
      <c r="R75" s="240" t="s">
        <v>50</v>
      </c>
      <c r="S75" s="240"/>
      <c r="T75" s="240"/>
      <c r="U75" s="246"/>
      <c r="V75" s="240"/>
      <c r="W75" s="240"/>
      <c r="X75" s="240"/>
      <c r="Y75" s="240"/>
      <c r="Z75" s="240"/>
      <c r="AA75" s="240"/>
      <c r="AB75" s="240" t="s">
        <v>50</v>
      </c>
      <c r="AC75" s="240" t="s">
        <v>50</v>
      </c>
      <c r="AD75" s="240" t="s">
        <v>50</v>
      </c>
      <c r="AE75" s="240"/>
      <c r="AF75" s="240"/>
      <c r="AG75" s="240"/>
      <c r="AH75" s="240"/>
      <c r="AI75" s="240" t="s">
        <v>50</v>
      </c>
      <c r="AJ75" s="240"/>
      <c r="AK75" s="240"/>
      <c r="AL75" s="240"/>
      <c r="AM75" s="240"/>
      <c r="AN75" s="240" t="s">
        <v>50</v>
      </c>
      <c r="AO75" s="240" t="s">
        <v>50</v>
      </c>
      <c r="AP75" s="240" t="s">
        <v>50</v>
      </c>
      <c r="AQ75" s="240"/>
      <c r="AR75" s="240"/>
      <c r="AS75" s="240"/>
      <c r="AT75" s="240"/>
      <c r="AU75" s="240"/>
      <c r="AV75" s="240"/>
      <c r="AW75" s="240"/>
      <c r="AX75" s="240"/>
      <c r="AY75" s="240" t="s">
        <v>50</v>
      </c>
      <c r="AZ75" s="240"/>
      <c r="BA75" s="240"/>
      <c r="BB75" s="240"/>
      <c r="BC75" s="240"/>
      <c r="BD75" s="240" t="s">
        <v>50</v>
      </c>
      <c r="BE75" s="240" t="s">
        <v>50</v>
      </c>
      <c r="BF75" s="240"/>
      <c r="BG75" s="240"/>
      <c r="BH75" s="240"/>
      <c r="BI75" s="240"/>
      <c r="BJ75" s="240"/>
      <c r="BK75" s="237">
        <f t="shared" si="10"/>
        <v>0</v>
      </c>
      <c r="BL75" s="237">
        <f t="shared" si="11"/>
        <v>13</v>
      </c>
      <c r="BM75" s="237">
        <f t="shared" si="12"/>
        <v>0</v>
      </c>
      <c r="BN75" s="237">
        <f t="shared" si="13"/>
        <v>0</v>
      </c>
      <c r="BO75" s="238">
        <f t="shared" si="9"/>
        <v>13</v>
      </c>
    </row>
    <row r="76" spans="1:67" s="239" customFormat="1" ht="42.75" customHeight="1" x14ac:dyDescent="0.6">
      <c r="A76" s="230">
        <v>69</v>
      </c>
      <c r="B76" s="231" t="s">
        <v>364</v>
      </c>
      <c r="C76" s="232">
        <v>5</v>
      </c>
      <c r="D76" s="233"/>
      <c r="E76" s="234" t="s">
        <v>533</v>
      </c>
      <c r="F76" s="235" t="s">
        <v>534</v>
      </c>
      <c r="G76" s="240"/>
      <c r="H76" s="240" t="s">
        <v>51</v>
      </c>
      <c r="I76" s="240" t="s">
        <v>51</v>
      </c>
      <c r="J76" s="240"/>
      <c r="K76" s="240"/>
      <c r="L76" s="240"/>
      <c r="M76" s="240"/>
      <c r="N76" s="240"/>
      <c r="O76" s="240"/>
      <c r="P76" s="240"/>
      <c r="Q76" s="240"/>
      <c r="R76" s="240"/>
      <c r="S76" s="240" t="s">
        <v>50</v>
      </c>
      <c r="T76" s="240"/>
      <c r="U76" s="240"/>
      <c r="V76" s="240"/>
      <c r="W76" s="240"/>
      <c r="X76" s="240"/>
      <c r="Y76" s="240" t="s">
        <v>51</v>
      </c>
      <c r="Z76" s="240"/>
      <c r="AA76" s="240"/>
      <c r="AB76" s="240"/>
      <c r="AC76" s="240"/>
      <c r="AD76" s="240"/>
      <c r="AE76" s="240"/>
      <c r="AF76" s="240"/>
      <c r="AG76" s="240"/>
      <c r="AH76" s="240"/>
      <c r="AI76" s="240"/>
      <c r="AJ76" s="240"/>
      <c r="AK76" s="240"/>
      <c r="AL76" s="240"/>
      <c r="AM76" s="240"/>
      <c r="AN76" s="240"/>
      <c r="AO76" s="240"/>
      <c r="AP76" s="240"/>
      <c r="AQ76" s="240"/>
      <c r="AR76" s="240"/>
      <c r="AS76" s="240" t="s">
        <v>50</v>
      </c>
      <c r="AT76" s="240" t="s">
        <v>50</v>
      </c>
      <c r="AU76" s="240"/>
      <c r="AV76" s="240"/>
      <c r="AW76" s="240"/>
      <c r="AX76" s="240"/>
      <c r="AY76" s="240"/>
      <c r="AZ76" s="240"/>
      <c r="BA76" s="240"/>
      <c r="BB76" s="240"/>
      <c r="BC76" s="240"/>
      <c r="BD76" s="240"/>
      <c r="BE76" s="240"/>
      <c r="BF76" s="240"/>
      <c r="BG76" s="240"/>
      <c r="BH76" s="240"/>
      <c r="BI76" s="240"/>
      <c r="BJ76" s="240" t="s">
        <v>50</v>
      </c>
      <c r="BK76" s="237">
        <f t="shared" si="10"/>
        <v>0</v>
      </c>
      <c r="BL76" s="237">
        <f t="shared" si="11"/>
        <v>4</v>
      </c>
      <c r="BM76" s="237">
        <f t="shared" si="12"/>
        <v>3</v>
      </c>
      <c r="BN76" s="237">
        <f t="shared" si="13"/>
        <v>0</v>
      </c>
      <c r="BO76" s="238">
        <f t="shared" si="9"/>
        <v>7</v>
      </c>
    </row>
    <row r="77" spans="1:67" s="239" customFormat="1" ht="42.75" customHeight="1" x14ac:dyDescent="0.6">
      <c r="A77" s="230">
        <v>70</v>
      </c>
      <c r="B77" s="231" t="s">
        <v>364</v>
      </c>
      <c r="C77" s="232">
        <v>5</v>
      </c>
      <c r="D77" s="233"/>
      <c r="E77" s="234" t="s">
        <v>535</v>
      </c>
      <c r="F77" s="235" t="s">
        <v>536</v>
      </c>
      <c r="G77" s="240"/>
      <c r="H77" s="240" t="s">
        <v>51</v>
      </c>
      <c r="I77" s="240"/>
      <c r="J77" s="240" t="s">
        <v>51</v>
      </c>
      <c r="K77" s="240"/>
      <c r="L77" s="240"/>
      <c r="M77" s="240"/>
      <c r="N77" s="240"/>
      <c r="O77" s="240"/>
      <c r="P77" s="241"/>
      <c r="Q77" s="241"/>
      <c r="R77" s="241"/>
      <c r="S77" s="241"/>
      <c r="T77" s="241"/>
      <c r="U77" s="241" t="s">
        <v>51</v>
      </c>
      <c r="V77" s="241"/>
      <c r="W77" s="241" t="s">
        <v>51</v>
      </c>
      <c r="X77" s="241"/>
      <c r="Y77" s="241"/>
      <c r="Z77" s="241"/>
      <c r="AA77" s="240"/>
      <c r="AB77" s="240"/>
      <c r="AC77" s="240"/>
      <c r="AD77" s="240"/>
      <c r="AE77" s="240"/>
      <c r="AF77" s="240"/>
      <c r="AG77" s="240"/>
      <c r="AH77" s="240"/>
      <c r="AI77" s="240"/>
      <c r="AJ77" s="240"/>
      <c r="AK77" s="240"/>
      <c r="AL77" s="240"/>
      <c r="AM77" s="240"/>
      <c r="AN77" s="240"/>
      <c r="AO77" s="240"/>
      <c r="AP77" s="240"/>
      <c r="AQ77" s="241" t="s">
        <v>50</v>
      </c>
      <c r="AR77" s="241"/>
      <c r="AS77" s="240"/>
      <c r="AT77" s="240"/>
      <c r="AU77" s="240"/>
      <c r="AV77" s="240"/>
      <c r="AW77" s="240"/>
      <c r="AX77" s="240"/>
      <c r="AY77" s="240"/>
      <c r="AZ77" s="240"/>
      <c r="BA77" s="240"/>
      <c r="BB77" s="240"/>
      <c r="BC77" s="240"/>
      <c r="BD77" s="240"/>
      <c r="BE77" s="240"/>
      <c r="BF77" s="240"/>
      <c r="BG77" s="241" t="s">
        <v>50</v>
      </c>
      <c r="BH77" s="241"/>
      <c r="BI77" s="240"/>
      <c r="BJ77" s="240"/>
      <c r="BK77" s="237">
        <f t="shared" si="10"/>
        <v>0</v>
      </c>
      <c r="BL77" s="237">
        <f t="shared" si="11"/>
        <v>2</v>
      </c>
      <c r="BM77" s="237">
        <f t="shared" si="12"/>
        <v>4</v>
      </c>
      <c r="BN77" s="237">
        <f t="shared" si="13"/>
        <v>0</v>
      </c>
      <c r="BO77" s="238">
        <f t="shared" si="9"/>
        <v>6</v>
      </c>
    </row>
    <row r="78" spans="1:67" s="239" customFormat="1" ht="42.75" customHeight="1" x14ac:dyDescent="0.6">
      <c r="A78" s="230">
        <v>71</v>
      </c>
      <c r="B78" s="231" t="s">
        <v>364</v>
      </c>
      <c r="C78" s="232">
        <v>5</v>
      </c>
      <c r="D78" s="233"/>
      <c r="E78" s="234" t="s">
        <v>537</v>
      </c>
      <c r="F78" s="235" t="s">
        <v>538</v>
      </c>
      <c r="G78" s="240"/>
      <c r="H78" s="240"/>
      <c r="I78" s="240"/>
      <c r="J78" s="240"/>
      <c r="K78" s="240" t="s">
        <v>50</v>
      </c>
      <c r="L78" s="240"/>
      <c r="M78" s="240"/>
      <c r="N78" s="240"/>
      <c r="O78" s="240"/>
      <c r="P78" s="240"/>
      <c r="Q78" s="240" t="s">
        <v>50</v>
      </c>
      <c r="R78" s="240" t="s">
        <v>50</v>
      </c>
      <c r="S78" s="240"/>
      <c r="T78" s="240"/>
      <c r="U78" s="240"/>
      <c r="V78" s="240" t="s">
        <v>50</v>
      </c>
      <c r="W78" s="240"/>
      <c r="X78" s="240" t="s">
        <v>51</v>
      </c>
      <c r="Y78" s="240"/>
      <c r="Z78" s="240" t="s">
        <v>51</v>
      </c>
      <c r="AA78" s="240"/>
      <c r="AB78" s="240"/>
      <c r="AC78" s="240"/>
      <c r="AD78" s="240"/>
      <c r="AE78" s="240"/>
      <c r="AF78" s="240"/>
      <c r="AG78" s="240"/>
      <c r="AH78" s="240"/>
      <c r="AI78" s="240"/>
      <c r="AJ78" s="240"/>
      <c r="AK78" s="240"/>
      <c r="AL78" s="240"/>
      <c r="AM78" s="240"/>
      <c r="AN78" s="240"/>
      <c r="AO78" s="240"/>
      <c r="AP78" s="240"/>
      <c r="AQ78" s="240" t="s">
        <v>50</v>
      </c>
      <c r="AR78" s="240"/>
      <c r="AS78" s="240"/>
      <c r="AT78" s="240"/>
      <c r="AU78" s="240"/>
      <c r="AV78" s="240"/>
      <c r="AW78" s="240"/>
      <c r="AX78" s="240"/>
      <c r="AY78" s="240"/>
      <c r="AZ78" s="240"/>
      <c r="BA78" s="240"/>
      <c r="BB78" s="240"/>
      <c r="BC78" s="240"/>
      <c r="BD78" s="240"/>
      <c r="BE78" s="240"/>
      <c r="BF78" s="240"/>
      <c r="BG78" s="240" t="s">
        <v>50</v>
      </c>
      <c r="BH78" s="240"/>
      <c r="BI78" s="240"/>
      <c r="BJ78" s="240"/>
      <c r="BK78" s="237">
        <f t="shared" si="10"/>
        <v>0</v>
      </c>
      <c r="BL78" s="237">
        <f t="shared" si="11"/>
        <v>6</v>
      </c>
      <c r="BM78" s="237">
        <f t="shared" si="12"/>
        <v>2</v>
      </c>
      <c r="BN78" s="237">
        <f t="shared" si="13"/>
        <v>0</v>
      </c>
      <c r="BO78" s="238">
        <f t="shared" si="9"/>
        <v>8</v>
      </c>
    </row>
    <row r="79" spans="1:67" s="239" customFormat="1" ht="42.75" customHeight="1" x14ac:dyDescent="0.6">
      <c r="A79" s="230">
        <v>72</v>
      </c>
      <c r="B79" s="231" t="s">
        <v>364</v>
      </c>
      <c r="C79" s="232">
        <v>5</v>
      </c>
      <c r="D79" s="233"/>
      <c r="E79" s="234" t="s">
        <v>539</v>
      </c>
      <c r="F79" s="235" t="s">
        <v>540</v>
      </c>
      <c r="G79" s="240"/>
      <c r="H79" s="240"/>
      <c r="I79" s="240"/>
      <c r="J79" s="240"/>
      <c r="K79" s="240" t="s">
        <v>50</v>
      </c>
      <c r="L79" s="240"/>
      <c r="M79" s="240"/>
      <c r="N79" s="240"/>
      <c r="O79" s="240"/>
      <c r="P79" s="240"/>
      <c r="Q79" s="240" t="s">
        <v>50</v>
      </c>
      <c r="R79" s="240" t="s">
        <v>50</v>
      </c>
      <c r="S79" s="240"/>
      <c r="T79" s="240"/>
      <c r="U79" s="240"/>
      <c r="V79" s="240"/>
      <c r="W79" s="240"/>
      <c r="X79" s="240"/>
      <c r="Y79" s="240"/>
      <c r="Z79" s="240"/>
      <c r="AA79" s="240"/>
      <c r="AB79" s="240"/>
      <c r="AC79" s="240"/>
      <c r="AD79" s="240"/>
      <c r="AE79" s="240" t="s">
        <v>50</v>
      </c>
      <c r="AF79" s="240"/>
      <c r="AG79" s="240"/>
      <c r="AH79" s="240"/>
      <c r="AI79" s="240"/>
      <c r="AJ79" s="240"/>
      <c r="AK79" s="240"/>
      <c r="AL79" s="240" t="s">
        <v>50</v>
      </c>
      <c r="AM79" s="240" t="s">
        <v>50</v>
      </c>
      <c r="AN79" s="240"/>
      <c r="AO79" s="240"/>
      <c r="AP79" s="240"/>
      <c r="AQ79" s="240"/>
      <c r="AR79" s="240"/>
      <c r="AS79" s="240"/>
      <c r="AT79" s="240"/>
      <c r="AU79" s="240" t="s">
        <v>50</v>
      </c>
      <c r="AV79" s="240"/>
      <c r="AW79" s="240"/>
      <c r="AX79" s="240"/>
      <c r="AY79" s="240"/>
      <c r="AZ79" s="240"/>
      <c r="BA79" s="240"/>
      <c r="BB79" s="240" t="s">
        <v>50</v>
      </c>
      <c r="BC79" s="240" t="s">
        <v>50</v>
      </c>
      <c r="BD79" s="240"/>
      <c r="BE79" s="240"/>
      <c r="BF79" s="240"/>
      <c r="BG79" s="240"/>
      <c r="BH79" s="240"/>
      <c r="BI79" s="240"/>
      <c r="BJ79" s="240"/>
      <c r="BK79" s="237">
        <f t="shared" si="10"/>
        <v>0</v>
      </c>
      <c r="BL79" s="237">
        <f t="shared" si="11"/>
        <v>9</v>
      </c>
      <c r="BM79" s="237">
        <f t="shared" si="12"/>
        <v>0</v>
      </c>
      <c r="BN79" s="237">
        <f t="shared" si="13"/>
        <v>0</v>
      </c>
      <c r="BO79" s="238">
        <f t="shared" si="9"/>
        <v>9</v>
      </c>
    </row>
    <row r="80" spans="1:67" s="239" customFormat="1" ht="42.75" customHeight="1" x14ac:dyDescent="0.6">
      <c r="A80" s="230">
        <v>73</v>
      </c>
      <c r="B80" s="231" t="s">
        <v>364</v>
      </c>
      <c r="C80" s="232">
        <v>6</v>
      </c>
      <c r="D80" s="233"/>
      <c r="E80" s="234" t="s">
        <v>541</v>
      </c>
      <c r="F80" s="235" t="s">
        <v>542</v>
      </c>
      <c r="G80" s="240"/>
      <c r="H80" s="240"/>
      <c r="I80" s="240"/>
      <c r="J80" s="240"/>
      <c r="K80" s="240"/>
      <c r="L80" s="240" t="s">
        <v>51</v>
      </c>
      <c r="M80" s="240"/>
      <c r="N80" s="240"/>
      <c r="O80" s="240"/>
      <c r="P80" s="240"/>
      <c r="Q80" s="240" t="s">
        <v>51</v>
      </c>
      <c r="R80" s="240" t="s">
        <v>51</v>
      </c>
      <c r="S80" s="240"/>
      <c r="T80" s="240"/>
      <c r="U80" s="240" t="s">
        <v>51</v>
      </c>
      <c r="V80" s="240"/>
      <c r="W80" s="240"/>
      <c r="X80" s="240"/>
      <c r="Y80" s="240"/>
      <c r="Z80" s="240"/>
      <c r="AA80" s="240"/>
      <c r="AB80" s="240" t="s">
        <v>51</v>
      </c>
      <c r="AC80" s="240" t="s">
        <v>51</v>
      </c>
      <c r="AD80" s="240" t="s">
        <v>51</v>
      </c>
      <c r="AE80" s="240"/>
      <c r="AF80" s="240"/>
      <c r="AG80" s="240"/>
      <c r="AH80" s="240"/>
      <c r="AI80" s="240" t="s">
        <v>51</v>
      </c>
      <c r="AJ80" s="240"/>
      <c r="AK80" s="240"/>
      <c r="AL80" s="240"/>
      <c r="AM80" s="240"/>
      <c r="AN80" s="240" t="s">
        <v>51</v>
      </c>
      <c r="AO80" s="240" t="s">
        <v>51</v>
      </c>
      <c r="AP80" s="240" t="s">
        <v>51</v>
      </c>
      <c r="AQ80" s="240"/>
      <c r="AR80" s="240"/>
      <c r="AS80" s="240"/>
      <c r="AT80" s="240"/>
      <c r="AU80" s="240"/>
      <c r="AV80" s="240"/>
      <c r="AW80" s="240"/>
      <c r="AX80" s="240"/>
      <c r="AY80" s="240" t="s">
        <v>51</v>
      </c>
      <c r="AZ80" s="240"/>
      <c r="BA80" s="240"/>
      <c r="BB80" s="240"/>
      <c r="BC80" s="240"/>
      <c r="BD80" s="240" t="s">
        <v>51</v>
      </c>
      <c r="BE80" s="240"/>
      <c r="BF80" s="240" t="s">
        <v>51</v>
      </c>
      <c r="BG80" s="240"/>
      <c r="BH80" s="240"/>
      <c r="BI80" s="240"/>
      <c r="BJ80" s="240"/>
      <c r="BK80" s="237">
        <f t="shared" si="10"/>
        <v>0</v>
      </c>
      <c r="BL80" s="237">
        <f t="shared" si="11"/>
        <v>0</v>
      </c>
      <c r="BM80" s="237">
        <f t="shared" si="12"/>
        <v>14</v>
      </c>
      <c r="BN80" s="237">
        <f t="shared" si="13"/>
        <v>0</v>
      </c>
      <c r="BO80" s="238">
        <f t="shared" si="9"/>
        <v>14</v>
      </c>
    </row>
    <row r="81" spans="1:67" s="239" customFormat="1" ht="42.75" customHeight="1" x14ac:dyDescent="0.6">
      <c r="A81" s="230">
        <v>74</v>
      </c>
      <c r="B81" s="231" t="s">
        <v>364</v>
      </c>
      <c r="C81" s="232">
        <v>6</v>
      </c>
      <c r="D81" s="233"/>
      <c r="E81" s="234" t="s">
        <v>543</v>
      </c>
      <c r="F81" s="235" t="s">
        <v>544</v>
      </c>
      <c r="G81" s="245"/>
      <c r="H81" s="245"/>
      <c r="I81" s="245"/>
      <c r="J81" s="245"/>
      <c r="K81" s="245"/>
      <c r="L81" s="240" t="s">
        <v>50</v>
      </c>
      <c r="M81" s="245"/>
      <c r="N81" s="245"/>
      <c r="O81" s="245"/>
      <c r="P81" s="240" t="s">
        <v>333</v>
      </c>
      <c r="Q81" s="245"/>
      <c r="R81" s="245"/>
      <c r="S81" s="245"/>
      <c r="T81" s="245"/>
      <c r="U81" s="245"/>
      <c r="V81" s="245"/>
      <c r="W81" s="245"/>
      <c r="X81" s="245"/>
      <c r="Y81" s="240" t="s">
        <v>50</v>
      </c>
      <c r="Z81" s="245"/>
      <c r="AA81" s="245"/>
      <c r="AB81" s="240"/>
      <c r="AC81" s="240"/>
      <c r="AD81" s="240"/>
      <c r="AE81" s="240"/>
      <c r="AF81" s="240"/>
      <c r="AG81" s="240"/>
      <c r="AH81" s="240"/>
      <c r="AI81" s="240"/>
      <c r="AJ81" s="240"/>
      <c r="AK81" s="240"/>
      <c r="AL81" s="240" t="s">
        <v>51</v>
      </c>
      <c r="AM81" s="240" t="s">
        <v>50</v>
      </c>
      <c r="AN81" s="240"/>
      <c r="AO81" s="240"/>
      <c r="AP81" s="240"/>
      <c r="AQ81" s="240"/>
      <c r="AR81" s="245"/>
      <c r="AS81" s="245"/>
      <c r="AT81" s="245"/>
      <c r="AU81" s="240"/>
      <c r="AV81" s="240"/>
      <c r="AW81" s="240"/>
      <c r="AX81" s="240"/>
      <c r="AY81" s="240"/>
      <c r="AZ81" s="240"/>
      <c r="BA81" s="240"/>
      <c r="BB81" s="240" t="s">
        <v>51</v>
      </c>
      <c r="BC81" s="240" t="s">
        <v>50</v>
      </c>
      <c r="BD81" s="240"/>
      <c r="BE81" s="240"/>
      <c r="BF81" s="240"/>
      <c r="BG81" s="240"/>
      <c r="BH81" s="245"/>
      <c r="BI81" s="245"/>
      <c r="BJ81" s="245"/>
      <c r="BK81" s="237">
        <f t="shared" si="10"/>
        <v>0</v>
      </c>
      <c r="BL81" s="237">
        <f t="shared" si="11"/>
        <v>5</v>
      </c>
      <c r="BM81" s="237">
        <f t="shared" si="12"/>
        <v>2</v>
      </c>
      <c r="BN81" s="237">
        <f t="shared" si="13"/>
        <v>0</v>
      </c>
      <c r="BO81" s="238">
        <f t="shared" si="9"/>
        <v>7</v>
      </c>
    </row>
    <row r="82" spans="1:67" s="239" customFormat="1" ht="42.75" customHeight="1" x14ac:dyDescent="0.6">
      <c r="A82" s="230">
        <v>75</v>
      </c>
      <c r="B82" s="231" t="s">
        <v>364</v>
      </c>
      <c r="C82" s="232">
        <v>6</v>
      </c>
      <c r="D82" s="233"/>
      <c r="E82" s="234" t="s">
        <v>545</v>
      </c>
      <c r="F82" s="235" t="s">
        <v>546</v>
      </c>
      <c r="G82" s="240"/>
      <c r="H82" s="240"/>
      <c r="I82" s="240"/>
      <c r="J82" s="240"/>
      <c r="K82" s="240"/>
      <c r="L82" s="240"/>
      <c r="M82" s="240" t="s">
        <v>51</v>
      </c>
      <c r="N82" s="240" t="s">
        <v>51</v>
      </c>
      <c r="O82" s="240"/>
      <c r="P82" s="240"/>
      <c r="Q82" s="240" t="s">
        <v>51</v>
      </c>
      <c r="R82" s="240" t="s">
        <v>51</v>
      </c>
      <c r="S82" s="240"/>
      <c r="T82" s="240"/>
      <c r="U82" s="240"/>
      <c r="V82" s="240"/>
      <c r="W82" s="240"/>
      <c r="X82" s="240"/>
      <c r="Y82" s="240"/>
      <c r="Z82" s="240"/>
      <c r="AA82" s="240"/>
      <c r="AB82" s="240" t="s">
        <v>51</v>
      </c>
      <c r="AC82" s="240" t="s">
        <v>51</v>
      </c>
      <c r="AD82" s="240" t="s">
        <v>51</v>
      </c>
      <c r="AE82" s="240" t="s">
        <v>50</v>
      </c>
      <c r="AF82" s="240"/>
      <c r="AG82" s="240"/>
      <c r="AH82" s="240"/>
      <c r="AI82" s="240"/>
      <c r="AJ82" s="240"/>
      <c r="AK82" s="240"/>
      <c r="AL82" s="240"/>
      <c r="AM82" s="240" t="s">
        <v>50</v>
      </c>
      <c r="AN82" s="240"/>
      <c r="AO82" s="240"/>
      <c r="AP82" s="240"/>
      <c r="AQ82" s="240"/>
      <c r="AR82" s="240"/>
      <c r="AS82" s="240"/>
      <c r="AT82" s="240"/>
      <c r="AU82" s="240" t="s">
        <v>50</v>
      </c>
      <c r="AV82" s="240"/>
      <c r="AW82" s="240"/>
      <c r="AX82" s="240"/>
      <c r="AY82" s="240"/>
      <c r="AZ82" s="240"/>
      <c r="BA82" s="240"/>
      <c r="BB82" s="240"/>
      <c r="BC82" s="240" t="s">
        <v>50</v>
      </c>
      <c r="BD82" s="240"/>
      <c r="BE82" s="240"/>
      <c r="BF82" s="240"/>
      <c r="BG82" s="240"/>
      <c r="BH82" s="240"/>
      <c r="BI82" s="240"/>
      <c r="BJ82" s="240"/>
      <c r="BK82" s="237">
        <f t="shared" si="10"/>
        <v>0</v>
      </c>
      <c r="BL82" s="237">
        <f t="shared" si="11"/>
        <v>4</v>
      </c>
      <c r="BM82" s="237">
        <f t="shared" si="12"/>
        <v>7</v>
      </c>
      <c r="BN82" s="237">
        <f t="shared" si="13"/>
        <v>0</v>
      </c>
      <c r="BO82" s="238">
        <f t="shared" si="9"/>
        <v>11</v>
      </c>
    </row>
    <row r="83" spans="1:67" s="239" customFormat="1" ht="42.75" customHeight="1" x14ac:dyDescent="0.6">
      <c r="A83" s="230">
        <v>76</v>
      </c>
      <c r="B83" s="231" t="s">
        <v>364</v>
      </c>
      <c r="C83" s="232">
        <v>6</v>
      </c>
      <c r="D83" s="233"/>
      <c r="E83" s="234" t="s">
        <v>547</v>
      </c>
      <c r="F83" s="235" t="s">
        <v>548</v>
      </c>
      <c r="G83" s="240"/>
      <c r="H83" s="240" t="s">
        <v>51</v>
      </c>
      <c r="I83" s="240" t="s">
        <v>51</v>
      </c>
      <c r="J83" s="240"/>
      <c r="K83" s="240"/>
      <c r="L83" s="240"/>
      <c r="M83" s="240"/>
      <c r="N83" s="240"/>
      <c r="O83" s="240"/>
      <c r="P83" s="241"/>
      <c r="Q83" s="241"/>
      <c r="R83" s="241"/>
      <c r="S83" s="241"/>
      <c r="T83" s="241"/>
      <c r="U83" s="241"/>
      <c r="V83" s="241" t="s">
        <v>51</v>
      </c>
      <c r="W83" s="241" t="s">
        <v>50</v>
      </c>
      <c r="X83" s="241"/>
      <c r="Y83" s="241"/>
      <c r="Z83" s="241"/>
      <c r="AA83" s="240"/>
      <c r="AB83" s="240"/>
      <c r="AC83" s="240"/>
      <c r="AD83" s="240"/>
      <c r="AE83" s="240"/>
      <c r="AF83" s="240"/>
      <c r="AG83" s="240"/>
      <c r="AH83" s="240"/>
      <c r="AI83" s="240"/>
      <c r="AJ83" s="240"/>
      <c r="AK83" s="240"/>
      <c r="AL83" s="240"/>
      <c r="AM83" s="240"/>
      <c r="AN83" s="240"/>
      <c r="AO83" s="240"/>
      <c r="AP83" s="240"/>
      <c r="AQ83" s="241"/>
      <c r="AR83" s="241" t="s">
        <v>50</v>
      </c>
      <c r="AS83" s="240"/>
      <c r="AT83" s="240"/>
      <c r="AU83" s="240"/>
      <c r="AV83" s="240"/>
      <c r="AW83" s="240"/>
      <c r="AX83" s="240"/>
      <c r="AY83" s="240"/>
      <c r="AZ83" s="240"/>
      <c r="BA83" s="240"/>
      <c r="BB83" s="240"/>
      <c r="BC83" s="240"/>
      <c r="BD83" s="240"/>
      <c r="BE83" s="240"/>
      <c r="BF83" s="240"/>
      <c r="BG83" s="241"/>
      <c r="BH83" s="241" t="s">
        <v>50</v>
      </c>
      <c r="BI83" s="240"/>
      <c r="BJ83" s="240"/>
      <c r="BK83" s="237">
        <f t="shared" si="10"/>
        <v>0</v>
      </c>
      <c r="BL83" s="237">
        <f t="shared" si="11"/>
        <v>3</v>
      </c>
      <c r="BM83" s="237">
        <f t="shared" si="12"/>
        <v>3</v>
      </c>
      <c r="BN83" s="237">
        <f t="shared" si="13"/>
        <v>0</v>
      </c>
      <c r="BO83" s="238">
        <f t="shared" si="9"/>
        <v>6</v>
      </c>
    </row>
    <row r="84" spans="1:67" s="239" customFormat="1" ht="42.75" customHeight="1" x14ac:dyDescent="0.6">
      <c r="A84" s="230">
        <v>77</v>
      </c>
      <c r="B84" s="231" t="s">
        <v>364</v>
      </c>
      <c r="C84" s="232">
        <v>6</v>
      </c>
      <c r="D84" s="233"/>
      <c r="E84" s="234" t="s">
        <v>549</v>
      </c>
      <c r="F84" s="235" t="s">
        <v>550</v>
      </c>
      <c r="G84" s="240"/>
      <c r="H84" s="240"/>
      <c r="I84" s="240"/>
      <c r="J84" s="240"/>
      <c r="K84" s="240"/>
      <c r="L84" s="240" t="s">
        <v>50</v>
      </c>
      <c r="M84" s="240"/>
      <c r="N84" s="240"/>
      <c r="O84" s="240"/>
      <c r="P84" s="240" t="s">
        <v>50</v>
      </c>
      <c r="Q84" s="240"/>
      <c r="R84" s="240"/>
      <c r="S84" s="240"/>
      <c r="T84" s="240"/>
      <c r="U84" s="240"/>
      <c r="V84" s="240"/>
      <c r="W84" s="240"/>
      <c r="X84" s="240"/>
      <c r="Y84" s="240"/>
      <c r="Z84" s="240"/>
      <c r="AA84" s="240"/>
      <c r="AB84" s="240" t="s">
        <v>51</v>
      </c>
      <c r="AC84" s="240" t="s">
        <v>51</v>
      </c>
      <c r="AD84" s="240" t="s">
        <v>51</v>
      </c>
      <c r="AE84" s="240"/>
      <c r="AF84" s="240"/>
      <c r="AG84" s="240"/>
      <c r="AH84" s="240"/>
      <c r="AI84" s="240"/>
      <c r="AJ84" s="240"/>
      <c r="AK84" s="240"/>
      <c r="AL84" s="240" t="s">
        <v>50</v>
      </c>
      <c r="AM84" s="240"/>
      <c r="AN84" s="240" t="s">
        <v>50</v>
      </c>
      <c r="AO84" s="240" t="s">
        <v>50</v>
      </c>
      <c r="AP84" s="240" t="s">
        <v>50</v>
      </c>
      <c r="AQ84" s="240"/>
      <c r="AR84" s="240"/>
      <c r="AS84" s="240"/>
      <c r="AT84" s="240"/>
      <c r="AU84" s="240"/>
      <c r="AV84" s="240"/>
      <c r="AW84" s="240"/>
      <c r="AX84" s="240"/>
      <c r="AY84" s="240"/>
      <c r="AZ84" s="240"/>
      <c r="BA84" s="240"/>
      <c r="BB84" s="240" t="s">
        <v>50</v>
      </c>
      <c r="BC84" s="240"/>
      <c r="BD84" s="240" t="s">
        <v>50</v>
      </c>
      <c r="BE84" s="240" t="s">
        <v>50</v>
      </c>
      <c r="BF84" s="240" t="s">
        <v>50</v>
      </c>
      <c r="BG84" s="240"/>
      <c r="BH84" s="240"/>
      <c r="BI84" s="240"/>
      <c r="BJ84" s="240"/>
      <c r="BK84" s="237">
        <f t="shared" si="10"/>
        <v>0</v>
      </c>
      <c r="BL84" s="237">
        <f t="shared" si="11"/>
        <v>10</v>
      </c>
      <c r="BM84" s="237">
        <f t="shared" si="12"/>
        <v>3</v>
      </c>
      <c r="BN84" s="237">
        <f t="shared" si="13"/>
        <v>0</v>
      </c>
      <c r="BO84" s="238">
        <f t="shared" si="9"/>
        <v>13</v>
      </c>
    </row>
    <row r="85" spans="1:67" s="239" customFormat="1" ht="42.75" customHeight="1" x14ac:dyDescent="0.6">
      <c r="A85" s="230">
        <v>78</v>
      </c>
      <c r="B85" s="231" t="s">
        <v>364</v>
      </c>
      <c r="C85" s="232">
        <v>6</v>
      </c>
      <c r="D85" s="233"/>
      <c r="E85" s="234" t="s">
        <v>551</v>
      </c>
      <c r="F85" s="235" t="s">
        <v>552</v>
      </c>
      <c r="G85" s="240" t="s">
        <v>52</v>
      </c>
      <c r="H85" s="240"/>
      <c r="I85" s="240"/>
      <c r="J85" s="240"/>
      <c r="K85" s="240"/>
      <c r="L85" s="240" t="s">
        <v>51</v>
      </c>
      <c r="M85" s="240"/>
      <c r="N85" s="240"/>
      <c r="O85" s="240"/>
      <c r="P85" s="240"/>
      <c r="Q85" s="240" t="s">
        <v>50</v>
      </c>
      <c r="R85" s="240" t="s">
        <v>50</v>
      </c>
      <c r="S85" s="240"/>
      <c r="T85" s="240"/>
      <c r="U85" s="240"/>
      <c r="V85" s="240"/>
      <c r="W85" s="240"/>
      <c r="X85" s="240"/>
      <c r="Y85" s="240"/>
      <c r="Z85" s="240"/>
      <c r="AA85" s="240"/>
      <c r="AB85" s="240" t="s">
        <v>50</v>
      </c>
      <c r="AC85" s="240" t="s">
        <v>50</v>
      </c>
      <c r="AD85" s="240" t="s">
        <v>50</v>
      </c>
      <c r="AE85" s="240"/>
      <c r="AF85" s="240"/>
      <c r="AG85" s="240"/>
      <c r="AH85" s="240"/>
      <c r="AI85" s="240" t="s">
        <v>50</v>
      </c>
      <c r="AJ85" s="240"/>
      <c r="AK85" s="240"/>
      <c r="AL85" s="240"/>
      <c r="AM85" s="240"/>
      <c r="AN85" s="240"/>
      <c r="AO85" s="240"/>
      <c r="AP85" s="240"/>
      <c r="AQ85" s="240"/>
      <c r="AR85" s="240"/>
      <c r="AS85" s="240" t="s">
        <v>50</v>
      </c>
      <c r="AT85" s="240" t="s">
        <v>50</v>
      </c>
      <c r="AU85" s="240"/>
      <c r="AV85" s="240"/>
      <c r="AW85" s="240"/>
      <c r="AX85" s="240"/>
      <c r="AY85" s="240" t="s">
        <v>50</v>
      </c>
      <c r="AZ85" s="240"/>
      <c r="BA85" s="240"/>
      <c r="BB85" s="240"/>
      <c r="BC85" s="240"/>
      <c r="BD85" s="240"/>
      <c r="BE85" s="240"/>
      <c r="BF85" s="240"/>
      <c r="BG85" s="240"/>
      <c r="BH85" s="240"/>
      <c r="BI85" s="240"/>
      <c r="BJ85" s="240" t="s">
        <v>50</v>
      </c>
      <c r="BK85" s="237">
        <f t="shared" si="10"/>
        <v>0</v>
      </c>
      <c r="BL85" s="237">
        <f t="shared" si="11"/>
        <v>10</v>
      </c>
      <c r="BM85" s="237">
        <f t="shared" si="12"/>
        <v>1</v>
      </c>
      <c r="BN85" s="237">
        <f t="shared" si="13"/>
        <v>1</v>
      </c>
      <c r="BO85" s="238">
        <f t="shared" si="9"/>
        <v>12</v>
      </c>
    </row>
    <row r="86" spans="1:67" s="239" customFormat="1" ht="42.75" customHeight="1" x14ac:dyDescent="0.6">
      <c r="A86" s="230">
        <v>79</v>
      </c>
      <c r="B86" s="231" t="s">
        <v>364</v>
      </c>
      <c r="C86" s="232">
        <v>6</v>
      </c>
      <c r="D86" s="233"/>
      <c r="E86" s="234" t="s">
        <v>553</v>
      </c>
      <c r="F86" s="235" t="s">
        <v>554</v>
      </c>
      <c r="G86" s="240"/>
      <c r="H86" s="240" t="s">
        <v>52</v>
      </c>
      <c r="I86" s="240"/>
      <c r="J86" s="240" t="s">
        <v>52</v>
      </c>
      <c r="K86" s="240"/>
      <c r="L86" s="240"/>
      <c r="M86" s="240"/>
      <c r="N86" s="240"/>
      <c r="O86" s="240"/>
      <c r="P86" s="240"/>
      <c r="Q86" s="240"/>
      <c r="R86" s="240"/>
      <c r="S86" s="240"/>
      <c r="T86" s="240"/>
      <c r="U86" s="240" t="s">
        <v>51</v>
      </c>
      <c r="V86" s="240"/>
      <c r="W86" s="240"/>
      <c r="X86" s="240"/>
      <c r="Y86" s="240" t="s">
        <v>52</v>
      </c>
      <c r="Z86" s="240"/>
      <c r="AA86" s="240"/>
      <c r="AB86" s="240"/>
      <c r="AC86" s="240"/>
      <c r="AD86" s="240"/>
      <c r="AE86" s="240"/>
      <c r="AF86" s="240"/>
      <c r="AG86" s="240"/>
      <c r="AH86" s="240"/>
      <c r="AI86" s="240"/>
      <c r="AJ86" s="240"/>
      <c r="AK86" s="240"/>
      <c r="AL86" s="240"/>
      <c r="AM86" s="240"/>
      <c r="AN86" s="240"/>
      <c r="AO86" s="240"/>
      <c r="AP86" s="240"/>
      <c r="AQ86" s="240"/>
      <c r="AR86" s="240" t="s">
        <v>51</v>
      </c>
      <c r="AS86" s="240"/>
      <c r="AT86" s="240"/>
      <c r="AU86" s="240"/>
      <c r="AV86" s="240"/>
      <c r="AW86" s="240"/>
      <c r="AX86" s="240"/>
      <c r="AY86" s="240"/>
      <c r="AZ86" s="240"/>
      <c r="BA86" s="240"/>
      <c r="BB86" s="240"/>
      <c r="BC86" s="240"/>
      <c r="BD86" s="240"/>
      <c r="BE86" s="240"/>
      <c r="BF86" s="240"/>
      <c r="BG86" s="240"/>
      <c r="BH86" s="240" t="s">
        <v>51</v>
      </c>
      <c r="BI86" s="240"/>
      <c r="BJ86" s="240"/>
      <c r="BK86" s="237">
        <f t="shared" si="10"/>
        <v>0</v>
      </c>
      <c r="BL86" s="237">
        <f t="shared" si="11"/>
        <v>0</v>
      </c>
      <c r="BM86" s="237">
        <f t="shared" si="12"/>
        <v>3</v>
      </c>
      <c r="BN86" s="237">
        <f t="shared" si="13"/>
        <v>3</v>
      </c>
      <c r="BO86" s="238">
        <f t="shared" si="9"/>
        <v>6</v>
      </c>
    </row>
    <row r="87" spans="1:67" s="239" customFormat="1" ht="42.75" customHeight="1" x14ac:dyDescent="0.6">
      <c r="A87" s="230">
        <v>80</v>
      </c>
      <c r="B87" s="231" t="s">
        <v>364</v>
      </c>
      <c r="C87" s="232">
        <v>6</v>
      </c>
      <c r="D87" s="233"/>
      <c r="E87" s="234" t="s">
        <v>555</v>
      </c>
      <c r="F87" s="235" t="s">
        <v>556</v>
      </c>
      <c r="G87" s="240"/>
      <c r="H87" s="240"/>
      <c r="I87" s="240"/>
      <c r="J87" s="240"/>
      <c r="K87" s="240"/>
      <c r="L87" s="240" t="s">
        <v>52</v>
      </c>
      <c r="M87" s="240"/>
      <c r="N87" s="240"/>
      <c r="O87" s="240"/>
      <c r="P87" s="240" t="s">
        <v>50</v>
      </c>
      <c r="Q87" s="240"/>
      <c r="R87" s="240"/>
      <c r="S87" s="240"/>
      <c r="T87" s="240"/>
      <c r="U87" s="240"/>
      <c r="V87" s="240"/>
      <c r="W87" s="240"/>
      <c r="X87" s="240"/>
      <c r="Y87" s="240" t="s">
        <v>51</v>
      </c>
      <c r="Z87" s="240"/>
      <c r="AA87" s="240"/>
      <c r="AB87" s="240"/>
      <c r="AC87" s="240"/>
      <c r="AD87" s="240"/>
      <c r="AE87" s="240"/>
      <c r="AF87" s="240"/>
      <c r="AG87" s="240"/>
      <c r="AH87" s="240"/>
      <c r="AI87" s="240"/>
      <c r="AJ87" s="240"/>
      <c r="AK87" s="240"/>
      <c r="AL87" s="240" t="s">
        <v>51</v>
      </c>
      <c r="AM87" s="240"/>
      <c r="AN87" s="240" t="s">
        <v>51</v>
      </c>
      <c r="AO87" s="240" t="s">
        <v>51</v>
      </c>
      <c r="AP87" s="240" t="s">
        <v>51</v>
      </c>
      <c r="AQ87" s="240"/>
      <c r="AR87" s="240"/>
      <c r="AS87" s="240"/>
      <c r="AT87" s="240"/>
      <c r="AU87" s="240"/>
      <c r="AV87" s="240"/>
      <c r="AW87" s="240"/>
      <c r="AX87" s="240"/>
      <c r="AY87" s="240"/>
      <c r="AZ87" s="240"/>
      <c r="BA87" s="240"/>
      <c r="BB87" s="240" t="s">
        <v>51</v>
      </c>
      <c r="BC87" s="240"/>
      <c r="BD87" s="240" t="s">
        <v>51</v>
      </c>
      <c r="BE87" s="240" t="s">
        <v>51</v>
      </c>
      <c r="BF87" s="240" t="s">
        <v>51</v>
      </c>
      <c r="BG87" s="240"/>
      <c r="BH87" s="240"/>
      <c r="BI87" s="240"/>
      <c r="BJ87" s="240"/>
      <c r="BK87" s="237">
        <f t="shared" si="10"/>
        <v>0</v>
      </c>
      <c r="BL87" s="237">
        <f t="shared" si="11"/>
        <v>1</v>
      </c>
      <c r="BM87" s="237">
        <f t="shared" si="12"/>
        <v>9</v>
      </c>
      <c r="BN87" s="237">
        <f t="shared" si="13"/>
        <v>1</v>
      </c>
      <c r="BO87" s="238">
        <f t="shared" si="9"/>
        <v>11</v>
      </c>
    </row>
    <row r="88" spans="1:67" s="239" customFormat="1" ht="42.75" customHeight="1" x14ac:dyDescent="0.6">
      <c r="A88" s="230">
        <v>81</v>
      </c>
      <c r="B88" s="231" t="s">
        <v>364</v>
      </c>
      <c r="C88" s="232">
        <v>6</v>
      </c>
      <c r="D88" s="233"/>
      <c r="E88" s="234" t="s">
        <v>557</v>
      </c>
      <c r="F88" s="235" t="s">
        <v>558</v>
      </c>
      <c r="G88" s="241"/>
      <c r="H88" s="241"/>
      <c r="I88" s="241"/>
      <c r="J88" s="241"/>
      <c r="K88" s="241"/>
      <c r="L88" s="241" t="s">
        <v>52</v>
      </c>
      <c r="M88" s="241"/>
      <c r="N88" s="241"/>
      <c r="O88" s="241"/>
      <c r="P88" s="241"/>
      <c r="Q88" s="241" t="s">
        <v>52</v>
      </c>
      <c r="R88" s="241" t="s">
        <v>52</v>
      </c>
      <c r="S88" s="241" t="s">
        <v>52</v>
      </c>
      <c r="T88" s="241"/>
      <c r="U88" s="241"/>
      <c r="V88" s="241"/>
      <c r="W88" s="241"/>
      <c r="X88" s="241"/>
      <c r="Y88" s="241"/>
      <c r="Z88" s="241"/>
      <c r="AA88" s="241"/>
      <c r="AB88" s="241" t="s">
        <v>52</v>
      </c>
      <c r="AC88" s="241" t="s">
        <v>52</v>
      </c>
      <c r="AD88" s="241" t="s">
        <v>52</v>
      </c>
      <c r="AE88" s="241"/>
      <c r="AF88" s="241"/>
      <c r="AG88" s="241"/>
      <c r="AH88" s="241"/>
      <c r="AI88" s="241"/>
      <c r="AJ88" s="241"/>
      <c r="AK88" s="241"/>
      <c r="AL88" s="241"/>
      <c r="AM88" s="241" t="s">
        <v>51</v>
      </c>
      <c r="AN88" s="241"/>
      <c r="AO88" s="241"/>
      <c r="AP88" s="241"/>
      <c r="AQ88" s="241"/>
      <c r="AR88" s="241"/>
      <c r="AS88" s="241"/>
      <c r="AT88" s="241"/>
      <c r="AU88" s="241"/>
      <c r="AV88" s="241"/>
      <c r="AW88" s="241"/>
      <c r="AX88" s="241"/>
      <c r="AY88" s="241"/>
      <c r="AZ88" s="241"/>
      <c r="BA88" s="241"/>
      <c r="BB88" s="241"/>
      <c r="BC88" s="241" t="s">
        <v>51</v>
      </c>
      <c r="BD88" s="241"/>
      <c r="BE88" s="241"/>
      <c r="BF88" s="241"/>
      <c r="BG88" s="241"/>
      <c r="BH88" s="241"/>
      <c r="BI88" s="241"/>
      <c r="BJ88" s="241"/>
      <c r="BK88" s="237">
        <f t="shared" si="10"/>
        <v>0</v>
      </c>
      <c r="BL88" s="237">
        <f t="shared" si="11"/>
        <v>0</v>
      </c>
      <c r="BM88" s="237">
        <f t="shared" si="12"/>
        <v>2</v>
      </c>
      <c r="BN88" s="237">
        <f t="shared" si="13"/>
        <v>7</v>
      </c>
      <c r="BO88" s="238">
        <f t="shared" si="9"/>
        <v>9</v>
      </c>
    </row>
    <row r="89" spans="1:67" s="239" customFormat="1" ht="42.75" customHeight="1" x14ac:dyDescent="0.6">
      <c r="A89" s="230">
        <v>82</v>
      </c>
      <c r="B89" s="231" t="s">
        <v>364</v>
      </c>
      <c r="C89" s="232">
        <v>6</v>
      </c>
      <c r="D89" s="233"/>
      <c r="E89" s="234" t="s">
        <v>559</v>
      </c>
      <c r="F89" s="235" t="s">
        <v>560</v>
      </c>
      <c r="G89" s="240"/>
      <c r="H89" s="240"/>
      <c r="I89" s="240"/>
      <c r="J89" s="240"/>
      <c r="K89" s="240"/>
      <c r="L89" s="240"/>
      <c r="M89" s="240" t="s">
        <v>51</v>
      </c>
      <c r="N89" s="240" t="s">
        <v>51</v>
      </c>
      <c r="O89" s="240"/>
      <c r="P89" s="240"/>
      <c r="Q89" s="240" t="s">
        <v>51</v>
      </c>
      <c r="R89" s="240" t="s">
        <v>51</v>
      </c>
      <c r="S89" s="240"/>
      <c r="T89" s="240"/>
      <c r="U89" s="240"/>
      <c r="V89" s="240"/>
      <c r="W89" s="240"/>
      <c r="X89" s="240"/>
      <c r="Y89" s="240"/>
      <c r="Z89" s="240"/>
      <c r="AA89" s="240"/>
      <c r="AB89" s="240" t="s">
        <v>51</v>
      </c>
      <c r="AC89" s="240" t="s">
        <v>51</v>
      </c>
      <c r="AD89" s="240" t="s">
        <v>51</v>
      </c>
      <c r="AE89" s="240"/>
      <c r="AF89" s="240"/>
      <c r="AG89" s="240"/>
      <c r="AH89" s="240"/>
      <c r="AI89" s="240"/>
      <c r="AJ89" s="240"/>
      <c r="AK89" s="240"/>
      <c r="AL89" s="240" t="s">
        <v>52</v>
      </c>
      <c r="AM89" s="240"/>
      <c r="AN89" s="240" t="s">
        <v>51</v>
      </c>
      <c r="AO89" s="240" t="s">
        <v>51</v>
      </c>
      <c r="AP89" s="240" t="s">
        <v>51</v>
      </c>
      <c r="AQ89" s="240"/>
      <c r="AR89" s="240"/>
      <c r="AS89" s="240"/>
      <c r="AT89" s="240"/>
      <c r="AU89" s="240"/>
      <c r="AV89" s="240"/>
      <c r="AW89" s="240"/>
      <c r="AX89" s="240"/>
      <c r="AY89" s="240"/>
      <c r="AZ89" s="240"/>
      <c r="BA89" s="240"/>
      <c r="BB89" s="240" t="s">
        <v>52</v>
      </c>
      <c r="BC89" s="240"/>
      <c r="BD89" s="240" t="s">
        <v>51</v>
      </c>
      <c r="BE89" s="240"/>
      <c r="BF89" s="240" t="s">
        <v>51</v>
      </c>
      <c r="BG89" s="240"/>
      <c r="BH89" s="240"/>
      <c r="BI89" s="240"/>
      <c r="BJ89" s="240"/>
      <c r="BK89" s="237">
        <f t="shared" si="10"/>
        <v>0</v>
      </c>
      <c r="BL89" s="237">
        <f t="shared" si="11"/>
        <v>0</v>
      </c>
      <c r="BM89" s="237">
        <f t="shared" si="12"/>
        <v>12</v>
      </c>
      <c r="BN89" s="237">
        <f t="shared" si="13"/>
        <v>2</v>
      </c>
      <c r="BO89" s="238">
        <f t="shared" si="9"/>
        <v>14</v>
      </c>
    </row>
    <row r="90" spans="1:67" s="239" customFormat="1" ht="42.75" customHeight="1" x14ac:dyDescent="0.6">
      <c r="A90" s="230">
        <v>83</v>
      </c>
      <c r="B90" s="231" t="s">
        <v>365</v>
      </c>
      <c r="C90" s="232">
        <v>7</v>
      </c>
      <c r="D90" s="233"/>
      <c r="E90" s="234" t="s">
        <v>561</v>
      </c>
      <c r="F90" s="235" t="s">
        <v>562</v>
      </c>
      <c r="G90" s="240"/>
      <c r="H90" s="240" t="s">
        <v>52</v>
      </c>
      <c r="I90" s="240" t="s">
        <v>52</v>
      </c>
      <c r="J90" s="240" t="s">
        <v>52</v>
      </c>
      <c r="K90" s="240"/>
      <c r="L90" s="240"/>
      <c r="M90" s="240"/>
      <c r="N90" s="240"/>
      <c r="O90" s="240"/>
      <c r="P90" s="240"/>
      <c r="Q90" s="240" t="s">
        <v>50</v>
      </c>
      <c r="R90" s="240" t="s">
        <v>50</v>
      </c>
      <c r="S90" s="240"/>
      <c r="T90" s="240" t="s">
        <v>51</v>
      </c>
      <c r="U90" s="240"/>
      <c r="V90" s="240"/>
      <c r="W90" s="240"/>
      <c r="X90" s="240" t="s">
        <v>52</v>
      </c>
      <c r="Y90" s="240"/>
      <c r="Z90" s="240" t="s">
        <v>52</v>
      </c>
      <c r="AA90" s="240"/>
      <c r="AB90" s="240"/>
      <c r="AC90" s="240"/>
      <c r="AD90" s="240"/>
      <c r="AE90" s="240"/>
      <c r="AF90" s="240"/>
      <c r="AG90" s="240"/>
      <c r="AH90" s="240"/>
      <c r="AI90" s="240"/>
      <c r="AJ90" s="240"/>
      <c r="AK90" s="240"/>
      <c r="AL90" s="240"/>
      <c r="AM90" s="240"/>
      <c r="AN90" s="240"/>
      <c r="AO90" s="240"/>
      <c r="AP90" s="240"/>
      <c r="AQ90" s="240"/>
      <c r="AR90" s="240" t="s">
        <v>50</v>
      </c>
      <c r="AS90" s="240"/>
      <c r="AT90" s="240"/>
      <c r="AU90" s="240"/>
      <c r="AV90" s="240"/>
      <c r="AW90" s="240"/>
      <c r="AX90" s="240"/>
      <c r="AY90" s="240"/>
      <c r="AZ90" s="240"/>
      <c r="BA90" s="240"/>
      <c r="BB90" s="240"/>
      <c r="BC90" s="240"/>
      <c r="BD90" s="240"/>
      <c r="BE90" s="240"/>
      <c r="BF90" s="240"/>
      <c r="BG90" s="240"/>
      <c r="BH90" s="240" t="s">
        <v>50</v>
      </c>
      <c r="BI90" s="240"/>
      <c r="BJ90" s="240"/>
      <c r="BK90" s="237">
        <f t="shared" si="10"/>
        <v>0</v>
      </c>
      <c r="BL90" s="237">
        <f t="shared" si="11"/>
        <v>4</v>
      </c>
      <c r="BM90" s="237">
        <f t="shared" si="12"/>
        <v>1</v>
      </c>
      <c r="BN90" s="237">
        <f t="shared" si="13"/>
        <v>5</v>
      </c>
      <c r="BO90" s="238">
        <f t="shared" si="9"/>
        <v>10</v>
      </c>
    </row>
    <row r="91" spans="1:67" s="239" customFormat="1" ht="42.75" customHeight="1" x14ac:dyDescent="0.6">
      <c r="A91" s="230">
        <v>84</v>
      </c>
      <c r="B91" s="231" t="s">
        <v>365</v>
      </c>
      <c r="C91" s="232">
        <v>7</v>
      </c>
      <c r="D91" s="233"/>
      <c r="E91" s="234" t="s">
        <v>563</v>
      </c>
      <c r="F91" s="235" t="s">
        <v>564</v>
      </c>
      <c r="G91" s="240"/>
      <c r="H91" s="240"/>
      <c r="I91" s="240"/>
      <c r="J91" s="240"/>
      <c r="K91" s="240"/>
      <c r="L91" s="240" t="s">
        <v>51</v>
      </c>
      <c r="M91" s="240"/>
      <c r="N91" s="240"/>
      <c r="O91" s="240" t="s">
        <v>51</v>
      </c>
      <c r="P91" s="240"/>
      <c r="Q91" s="240"/>
      <c r="R91" s="240"/>
      <c r="S91" s="240" t="s">
        <v>51</v>
      </c>
      <c r="T91" s="240"/>
      <c r="U91" s="240"/>
      <c r="V91" s="240"/>
      <c r="W91" s="240"/>
      <c r="X91" s="240"/>
      <c r="Y91" s="240"/>
      <c r="Z91" s="240"/>
      <c r="AA91" s="240"/>
      <c r="AB91" s="240"/>
      <c r="AC91" s="240"/>
      <c r="AD91" s="240"/>
      <c r="AE91" s="240" t="s">
        <v>51</v>
      </c>
      <c r="AF91" s="240"/>
      <c r="AG91" s="240"/>
      <c r="AH91" s="240"/>
      <c r="AI91" s="240"/>
      <c r="AJ91" s="240"/>
      <c r="AK91" s="240"/>
      <c r="AL91" s="240"/>
      <c r="AM91" s="240"/>
      <c r="AN91" s="240"/>
      <c r="AO91" s="240"/>
      <c r="AP91" s="240"/>
      <c r="AQ91" s="240"/>
      <c r="AR91" s="240"/>
      <c r="AS91" s="240" t="s">
        <v>52</v>
      </c>
      <c r="AT91" s="240" t="s">
        <v>52</v>
      </c>
      <c r="AU91" s="240" t="s">
        <v>51</v>
      </c>
      <c r="AV91" s="240"/>
      <c r="AW91" s="240"/>
      <c r="AX91" s="240"/>
      <c r="AY91" s="240"/>
      <c r="AZ91" s="240"/>
      <c r="BA91" s="240"/>
      <c r="BB91" s="240"/>
      <c r="BC91" s="240"/>
      <c r="BD91" s="240"/>
      <c r="BE91" s="240"/>
      <c r="BF91" s="240"/>
      <c r="BG91" s="240"/>
      <c r="BH91" s="240"/>
      <c r="BI91" s="240" t="s">
        <v>52</v>
      </c>
      <c r="BJ91" s="240"/>
      <c r="BK91" s="237">
        <f t="shared" si="10"/>
        <v>0</v>
      </c>
      <c r="BL91" s="237">
        <f t="shared" si="11"/>
        <v>0</v>
      </c>
      <c r="BM91" s="237">
        <f t="shared" si="12"/>
        <v>5</v>
      </c>
      <c r="BN91" s="237">
        <f t="shared" si="13"/>
        <v>3</v>
      </c>
      <c r="BO91" s="238">
        <f t="shared" si="9"/>
        <v>8</v>
      </c>
    </row>
    <row r="92" spans="1:67" s="239" customFormat="1" ht="42.75" customHeight="1" x14ac:dyDescent="0.6">
      <c r="A92" s="230">
        <v>85</v>
      </c>
      <c r="B92" s="231" t="s">
        <v>365</v>
      </c>
      <c r="C92" s="232">
        <v>7</v>
      </c>
      <c r="D92" s="233"/>
      <c r="E92" s="234" t="s">
        <v>565</v>
      </c>
      <c r="F92" s="235" t="s">
        <v>566</v>
      </c>
      <c r="G92" s="240"/>
      <c r="H92" s="240"/>
      <c r="I92" s="240"/>
      <c r="J92" s="240"/>
      <c r="K92" s="240"/>
      <c r="L92" s="240" t="s">
        <v>51</v>
      </c>
      <c r="M92" s="240"/>
      <c r="N92" s="240"/>
      <c r="O92" s="240"/>
      <c r="P92" s="240" t="s">
        <v>51</v>
      </c>
      <c r="Q92" s="240"/>
      <c r="R92" s="240"/>
      <c r="S92" s="240"/>
      <c r="T92" s="240"/>
      <c r="U92" s="240"/>
      <c r="V92" s="240"/>
      <c r="W92" s="240"/>
      <c r="X92" s="240"/>
      <c r="Y92" s="240"/>
      <c r="Z92" s="240"/>
      <c r="AA92" s="240"/>
      <c r="AB92" s="240" t="s">
        <v>51</v>
      </c>
      <c r="AC92" s="240" t="s">
        <v>51</v>
      </c>
      <c r="AD92" s="240" t="s">
        <v>51</v>
      </c>
      <c r="AE92" s="240"/>
      <c r="AF92" s="240" t="s">
        <v>51</v>
      </c>
      <c r="AG92" s="240" t="s">
        <v>51</v>
      </c>
      <c r="AH92" s="240" t="s">
        <v>51</v>
      </c>
      <c r="AI92" s="240"/>
      <c r="AJ92" s="240"/>
      <c r="AK92" s="240"/>
      <c r="AL92" s="240"/>
      <c r="AM92" s="240"/>
      <c r="AN92" s="240" t="s">
        <v>52</v>
      </c>
      <c r="AO92" s="240" t="s">
        <v>52</v>
      </c>
      <c r="AP92" s="240" t="s">
        <v>52</v>
      </c>
      <c r="AQ92" s="240"/>
      <c r="AR92" s="240"/>
      <c r="AS92" s="240"/>
      <c r="AT92" s="240"/>
      <c r="AU92" s="240"/>
      <c r="AV92" s="240" t="s">
        <v>51</v>
      </c>
      <c r="AW92" s="240" t="s">
        <v>51</v>
      </c>
      <c r="AX92" s="240" t="s">
        <v>51</v>
      </c>
      <c r="AY92" s="240"/>
      <c r="AZ92" s="240"/>
      <c r="BA92" s="240"/>
      <c r="BB92" s="240"/>
      <c r="BC92" s="240"/>
      <c r="BD92" s="240" t="s">
        <v>52</v>
      </c>
      <c r="BE92" s="240" t="s">
        <v>52</v>
      </c>
      <c r="BF92" s="240"/>
      <c r="BG92" s="240"/>
      <c r="BH92" s="240"/>
      <c r="BI92" s="240"/>
      <c r="BJ92" s="240"/>
      <c r="BK92" s="237">
        <f t="shared" si="10"/>
        <v>0</v>
      </c>
      <c r="BL92" s="237">
        <f t="shared" si="11"/>
        <v>0</v>
      </c>
      <c r="BM92" s="237">
        <f t="shared" si="12"/>
        <v>11</v>
      </c>
      <c r="BN92" s="237">
        <f t="shared" si="13"/>
        <v>5</v>
      </c>
      <c r="BO92" s="238">
        <f t="shared" si="9"/>
        <v>16</v>
      </c>
    </row>
    <row r="93" spans="1:67" s="239" customFormat="1" ht="42.75" customHeight="1" x14ac:dyDescent="0.6">
      <c r="A93" s="230">
        <v>86</v>
      </c>
      <c r="B93" s="231" t="s">
        <v>365</v>
      </c>
      <c r="C93" s="232">
        <v>7</v>
      </c>
      <c r="D93" s="233"/>
      <c r="E93" s="234" t="s">
        <v>567</v>
      </c>
      <c r="F93" s="235" t="s">
        <v>568</v>
      </c>
      <c r="G93" s="240" t="s">
        <v>52</v>
      </c>
      <c r="H93" s="240"/>
      <c r="I93" s="240"/>
      <c r="J93" s="240"/>
      <c r="K93" s="240"/>
      <c r="L93" s="240"/>
      <c r="M93" s="240" t="s">
        <v>52</v>
      </c>
      <c r="N93" s="240" t="s">
        <v>52</v>
      </c>
      <c r="O93" s="240" t="s">
        <v>51</v>
      </c>
      <c r="P93" s="240"/>
      <c r="Q93" s="240"/>
      <c r="R93" s="240"/>
      <c r="S93" s="240"/>
      <c r="T93" s="240"/>
      <c r="U93" s="240"/>
      <c r="V93" s="240"/>
      <c r="W93" s="240"/>
      <c r="X93" s="240"/>
      <c r="Y93" s="240"/>
      <c r="Z93" s="240"/>
      <c r="AA93" s="240"/>
      <c r="AB93" s="240"/>
      <c r="AC93" s="240"/>
      <c r="AD93" s="240"/>
      <c r="AE93" s="240"/>
      <c r="AF93" s="240" t="s">
        <v>52</v>
      </c>
      <c r="AG93" s="240" t="s">
        <v>52</v>
      </c>
      <c r="AH93" s="240" t="s">
        <v>52</v>
      </c>
      <c r="AI93" s="240"/>
      <c r="AJ93" s="240"/>
      <c r="AK93" s="240"/>
      <c r="AL93" s="240"/>
      <c r="AM93" s="240" t="s">
        <v>51</v>
      </c>
      <c r="AN93" s="240"/>
      <c r="AO93" s="240"/>
      <c r="AP93" s="240"/>
      <c r="AQ93" s="240"/>
      <c r="AR93" s="240"/>
      <c r="AS93" s="240"/>
      <c r="AT93" s="240"/>
      <c r="AU93" s="240"/>
      <c r="AV93" s="240" t="s">
        <v>52</v>
      </c>
      <c r="AW93" s="240" t="s">
        <v>52</v>
      </c>
      <c r="AX93" s="240" t="s">
        <v>52</v>
      </c>
      <c r="AY93" s="240"/>
      <c r="AZ93" s="240"/>
      <c r="BA93" s="240"/>
      <c r="BB93" s="240"/>
      <c r="BC93" s="240" t="s">
        <v>51</v>
      </c>
      <c r="BD93" s="240"/>
      <c r="BE93" s="240"/>
      <c r="BF93" s="240"/>
      <c r="BG93" s="240"/>
      <c r="BH93" s="240"/>
      <c r="BI93" s="240"/>
      <c r="BJ93" s="240"/>
      <c r="BK93" s="237">
        <f t="shared" si="10"/>
        <v>0</v>
      </c>
      <c r="BL93" s="237">
        <f t="shared" si="11"/>
        <v>0</v>
      </c>
      <c r="BM93" s="237">
        <f t="shared" si="12"/>
        <v>3</v>
      </c>
      <c r="BN93" s="237">
        <f t="shared" si="13"/>
        <v>9</v>
      </c>
      <c r="BO93" s="238">
        <f t="shared" si="9"/>
        <v>12</v>
      </c>
    </row>
    <row r="94" spans="1:67" s="239" customFormat="1" ht="42.75" customHeight="1" x14ac:dyDescent="0.6">
      <c r="A94" s="230">
        <v>87</v>
      </c>
      <c r="B94" s="231" t="s">
        <v>365</v>
      </c>
      <c r="C94" s="232">
        <v>7</v>
      </c>
      <c r="D94" s="233"/>
      <c r="E94" s="234" t="s">
        <v>569</v>
      </c>
      <c r="F94" s="235" t="s">
        <v>570</v>
      </c>
      <c r="G94" s="240"/>
      <c r="H94" s="240"/>
      <c r="I94" s="240"/>
      <c r="J94" s="240"/>
      <c r="K94" s="240"/>
      <c r="L94" s="240"/>
      <c r="M94" s="240" t="s">
        <v>50</v>
      </c>
      <c r="N94" s="240" t="s">
        <v>50</v>
      </c>
      <c r="O94" s="240"/>
      <c r="P94" s="240"/>
      <c r="Q94" s="240" t="s">
        <v>51</v>
      </c>
      <c r="R94" s="240" t="s">
        <v>51</v>
      </c>
      <c r="S94" s="240"/>
      <c r="T94" s="240"/>
      <c r="U94" s="240"/>
      <c r="V94" s="240"/>
      <c r="W94" s="240"/>
      <c r="X94" s="240"/>
      <c r="Y94" s="240"/>
      <c r="Z94" s="240"/>
      <c r="AA94" s="240"/>
      <c r="AB94" s="240" t="s">
        <v>50</v>
      </c>
      <c r="AC94" s="240" t="s">
        <v>50</v>
      </c>
      <c r="AD94" s="240" t="s">
        <v>50</v>
      </c>
      <c r="AE94" s="240" t="s">
        <v>51</v>
      </c>
      <c r="AF94" s="240"/>
      <c r="AG94" s="240"/>
      <c r="AH94" s="240"/>
      <c r="AI94" s="240"/>
      <c r="AJ94" s="240"/>
      <c r="AK94" s="240"/>
      <c r="AL94" s="240"/>
      <c r="AM94" s="240" t="s">
        <v>52</v>
      </c>
      <c r="AN94" s="240"/>
      <c r="AO94" s="240"/>
      <c r="AP94" s="240"/>
      <c r="AQ94" s="240"/>
      <c r="AR94" s="240"/>
      <c r="AS94" s="240"/>
      <c r="AT94" s="240"/>
      <c r="AU94" s="240" t="s">
        <v>51</v>
      </c>
      <c r="AV94" s="240"/>
      <c r="AW94" s="240"/>
      <c r="AX94" s="240"/>
      <c r="AY94" s="240"/>
      <c r="AZ94" s="240"/>
      <c r="BA94" s="240"/>
      <c r="BB94" s="240"/>
      <c r="BC94" s="240" t="s">
        <v>52</v>
      </c>
      <c r="BD94" s="240"/>
      <c r="BE94" s="240"/>
      <c r="BF94" s="240"/>
      <c r="BG94" s="240"/>
      <c r="BH94" s="240"/>
      <c r="BI94" s="240"/>
      <c r="BJ94" s="240"/>
      <c r="BK94" s="237">
        <f t="shared" si="10"/>
        <v>0</v>
      </c>
      <c r="BL94" s="237">
        <f t="shared" si="11"/>
        <v>5</v>
      </c>
      <c r="BM94" s="237">
        <f t="shared" si="12"/>
        <v>4</v>
      </c>
      <c r="BN94" s="237">
        <f t="shared" si="13"/>
        <v>2</v>
      </c>
      <c r="BO94" s="238">
        <f t="shared" si="9"/>
        <v>11</v>
      </c>
    </row>
    <row r="95" spans="1:67" s="239" customFormat="1" ht="42.75" customHeight="1" x14ac:dyDescent="0.6">
      <c r="A95" s="230">
        <v>88</v>
      </c>
      <c r="B95" s="231" t="s">
        <v>365</v>
      </c>
      <c r="C95" s="232">
        <v>7</v>
      </c>
      <c r="D95" s="233"/>
      <c r="E95" s="234" t="s">
        <v>571</v>
      </c>
      <c r="F95" s="235" t="s">
        <v>572</v>
      </c>
      <c r="G95" s="245"/>
      <c r="H95" s="245"/>
      <c r="I95" s="245"/>
      <c r="J95" s="245"/>
      <c r="K95" s="240" t="s">
        <v>51</v>
      </c>
      <c r="L95" s="240"/>
      <c r="M95" s="240"/>
      <c r="N95" s="240"/>
      <c r="O95" s="240"/>
      <c r="P95" s="240" t="s">
        <v>50</v>
      </c>
      <c r="Q95" s="240"/>
      <c r="R95" s="240"/>
      <c r="S95" s="240"/>
      <c r="T95" s="240" t="s">
        <v>52</v>
      </c>
      <c r="U95" s="240"/>
      <c r="V95" s="240"/>
      <c r="W95" s="240"/>
      <c r="X95" s="240"/>
      <c r="Y95" s="240"/>
      <c r="Z95" s="240"/>
      <c r="AA95" s="240"/>
      <c r="AB95" s="240" t="s">
        <v>50</v>
      </c>
      <c r="AC95" s="240" t="s">
        <v>50</v>
      </c>
      <c r="AD95" s="240" t="s">
        <v>50</v>
      </c>
      <c r="AE95" s="245"/>
      <c r="AF95" s="245"/>
      <c r="AG95" s="245"/>
      <c r="AH95" s="245"/>
      <c r="AI95" s="245"/>
      <c r="AJ95" s="245"/>
      <c r="AK95" s="245"/>
      <c r="AL95" s="245"/>
      <c r="AM95" s="245"/>
      <c r="AN95" s="240" t="s">
        <v>52</v>
      </c>
      <c r="AO95" s="240" t="s">
        <v>52</v>
      </c>
      <c r="AP95" s="240" t="s">
        <v>52</v>
      </c>
      <c r="AQ95" s="245"/>
      <c r="AR95" s="245"/>
      <c r="AS95" s="245"/>
      <c r="AT95" s="245"/>
      <c r="AU95" s="245"/>
      <c r="AV95" s="245"/>
      <c r="AW95" s="245"/>
      <c r="AX95" s="245"/>
      <c r="AY95" s="245"/>
      <c r="AZ95" s="245"/>
      <c r="BA95" s="245"/>
      <c r="BB95" s="245"/>
      <c r="BC95" s="245"/>
      <c r="BD95" s="240" t="s">
        <v>52</v>
      </c>
      <c r="BE95" s="240"/>
      <c r="BF95" s="240" t="s">
        <v>52</v>
      </c>
      <c r="BG95" s="245"/>
      <c r="BH95" s="245"/>
      <c r="BI95" s="245"/>
      <c r="BJ95" s="245"/>
      <c r="BK95" s="237">
        <f t="shared" si="10"/>
        <v>0</v>
      </c>
      <c r="BL95" s="237">
        <f t="shared" si="11"/>
        <v>4</v>
      </c>
      <c r="BM95" s="237">
        <f t="shared" si="12"/>
        <v>1</v>
      </c>
      <c r="BN95" s="237">
        <f t="shared" si="13"/>
        <v>6</v>
      </c>
      <c r="BO95" s="238">
        <f t="shared" si="9"/>
        <v>11</v>
      </c>
    </row>
    <row r="96" spans="1:67" s="239" customFormat="1" ht="42.75" customHeight="1" x14ac:dyDescent="0.6">
      <c r="A96" s="230">
        <v>89</v>
      </c>
      <c r="B96" s="231" t="s">
        <v>365</v>
      </c>
      <c r="C96" s="232">
        <v>7</v>
      </c>
      <c r="D96" s="233"/>
      <c r="E96" s="234" t="s">
        <v>573</v>
      </c>
      <c r="F96" s="235" t="s">
        <v>574</v>
      </c>
      <c r="G96" s="240"/>
      <c r="H96" s="240"/>
      <c r="I96" s="240"/>
      <c r="J96" s="240"/>
      <c r="K96" s="240"/>
      <c r="L96" s="240" t="s">
        <v>51</v>
      </c>
      <c r="M96" s="240"/>
      <c r="N96" s="240"/>
      <c r="O96" s="240"/>
      <c r="P96" s="240" t="s">
        <v>51</v>
      </c>
      <c r="Q96" s="240"/>
      <c r="R96" s="240"/>
      <c r="S96" s="240"/>
      <c r="T96" s="240"/>
      <c r="U96" s="240"/>
      <c r="V96" s="240"/>
      <c r="W96" s="240"/>
      <c r="X96" s="240"/>
      <c r="Y96" s="240"/>
      <c r="Z96" s="240"/>
      <c r="AA96" s="240"/>
      <c r="AB96" s="240" t="s">
        <v>51</v>
      </c>
      <c r="AC96" s="240" t="s">
        <v>51</v>
      </c>
      <c r="AD96" s="240" t="s">
        <v>51</v>
      </c>
      <c r="AE96" s="240"/>
      <c r="AF96" s="240"/>
      <c r="AG96" s="240"/>
      <c r="AH96" s="240"/>
      <c r="AI96" s="240"/>
      <c r="AJ96" s="240" t="s">
        <v>51</v>
      </c>
      <c r="AK96" s="240"/>
      <c r="AL96" s="240"/>
      <c r="AM96" s="240" t="s">
        <v>52</v>
      </c>
      <c r="AN96" s="240"/>
      <c r="AO96" s="240"/>
      <c r="AP96" s="240"/>
      <c r="AQ96" s="240"/>
      <c r="AR96" s="240"/>
      <c r="AS96" s="240"/>
      <c r="AT96" s="240"/>
      <c r="AU96" s="240"/>
      <c r="AV96" s="240"/>
      <c r="AW96" s="240"/>
      <c r="AX96" s="240"/>
      <c r="AY96" s="240"/>
      <c r="AZ96" s="240" t="s">
        <v>51</v>
      </c>
      <c r="BA96" s="240"/>
      <c r="BB96" s="240"/>
      <c r="BC96" s="240" t="s">
        <v>52</v>
      </c>
      <c r="BD96" s="240"/>
      <c r="BE96" s="240"/>
      <c r="BF96" s="240"/>
      <c r="BG96" s="240"/>
      <c r="BH96" s="240"/>
      <c r="BI96" s="240"/>
      <c r="BJ96" s="240"/>
      <c r="BK96" s="237">
        <f t="shared" si="10"/>
        <v>0</v>
      </c>
      <c r="BL96" s="237">
        <f t="shared" si="11"/>
        <v>0</v>
      </c>
      <c r="BM96" s="237">
        <f t="shared" si="12"/>
        <v>7</v>
      </c>
      <c r="BN96" s="237">
        <f t="shared" si="13"/>
        <v>2</v>
      </c>
      <c r="BO96" s="238">
        <f t="shared" si="9"/>
        <v>9</v>
      </c>
    </row>
    <row r="97" spans="1:69" s="239" customFormat="1" ht="42.75" customHeight="1" x14ac:dyDescent="0.6">
      <c r="A97" s="230">
        <v>90</v>
      </c>
      <c r="B97" s="231" t="s">
        <v>365</v>
      </c>
      <c r="C97" s="232">
        <v>7</v>
      </c>
      <c r="D97" s="233"/>
      <c r="E97" s="234" t="s">
        <v>575</v>
      </c>
      <c r="F97" s="235" t="s">
        <v>576</v>
      </c>
      <c r="G97" s="245"/>
      <c r="H97" s="245"/>
      <c r="I97" s="245"/>
      <c r="J97" s="245"/>
      <c r="K97" s="245"/>
      <c r="L97" s="240" t="s">
        <v>52</v>
      </c>
      <c r="M97" s="240"/>
      <c r="N97" s="240"/>
      <c r="O97" s="240" t="s">
        <v>52</v>
      </c>
      <c r="P97" s="245"/>
      <c r="Q97" s="245"/>
      <c r="R97" s="245"/>
      <c r="S97" s="245"/>
      <c r="T97" s="245"/>
      <c r="U97" s="245"/>
      <c r="V97" s="245"/>
      <c r="W97" s="240" t="s">
        <v>52</v>
      </c>
      <c r="X97" s="240"/>
      <c r="Y97" s="240"/>
      <c r="Z97" s="240"/>
      <c r="AA97" s="240"/>
      <c r="AB97" s="240"/>
      <c r="AC97" s="240"/>
      <c r="AD97" s="240"/>
      <c r="AE97" s="240" t="s">
        <v>52</v>
      </c>
      <c r="AF97" s="245"/>
      <c r="AG97" s="245"/>
      <c r="AH97" s="245"/>
      <c r="AI97" s="245"/>
      <c r="AJ97" s="245"/>
      <c r="AK97" s="245"/>
      <c r="AL97" s="245"/>
      <c r="AM97" s="245"/>
      <c r="AN97" s="245"/>
      <c r="AO97" s="245"/>
      <c r="AP97" s="245"/>
      <c r="AQ97" s="240" t="s">
        <v>52</v>
      </c>
      <c r="AR97" s="240"/>
      <c r="AS97" s="240"/>
      <c r="AT97" s="240"/>
      <c r="AU97" s="240" t="s">
        <v>52</v>
      </c>
      <c r="AV97" s="245"/>
      <c r="AW97" s="245"/>
      <c r="AX97" s="245"/>
      <c r="AY97" s="245"/>
      <c r="AZ97" s="245"/>
      <c r="BA97" s="245"/>
      <c r="BB97" s="245"/>
      <c r="BC97" s="245"/>
      <c r="BD97" s="245"/>
      <c r="BE97" s="245"/>
      <c r="BF97" s="245"/>
      <c r="BG97" s="240" t="s">
        <v>52</v>
      </c>
      <c r="BH97" s="240"/>
      <c r="BI97" s="240"/>
      <c r="BJ97" s="240"/>
      <c r="BK97" s="237">
        <f t="shared" si="10"/>
        <v>0</v>
      </c>
      <c r="BL97" s="237">
        <f t="shared" si="11"/>
        <v>0</v>
      </c>
      <c r="BM97" s="237">
        <f t="shared" si="12"/>
        <v>0</v>
      </c>
      <c r="BN97" s="237">
        <f t="shared" si="13"/>
        <v>7</v>
      </c>
      <c r="BO97" s="238">
        <f t="shared" si="9"/>
        <v>7</v>
      </c>
    </row>
    <row r="98" spans="1:69" s="239" customFormat="1" ht="42.75" customHeight="1" x14ac:dyDescent="0.6">
      <c r="A98" s="230">
        <v>91</v>
      </c>
      <c r="B98" s="231" t="s">
        <v>365</v>
      </c>
      <c r="C98" s="232">
        <v>7</v>
      </c>
      <c r="D98" s="233"/>
      <c r="E98" s="234" t="s">
        <v>577</v>
      </c>
      <c r="F98" s="235" t="s">
        <v>578</v>
      </c>
      <c r="G98" s="240"/>
      <c r="H98" s="240"/>
      <c r="I98" s="240"/>
      <c r="J98" s="240"/>
      <c r="K98" s="240" t="s">
        <v>50</v>
      </c>
      <c r="L98" s="240"/>
      <c r="M98" s="240"/>
      <c r="N98" s="240"/>
      <c r="O98" s="240"/>
      <c r="P98" s="240" t="s">
        <v>50</v>
      </c>
      <c r="Q98" s="240"/>
      <c r="R98" s="240"/>
      <c r="S98" s="240"/>
      <c r="T98" s="240"/>
      <c r="U98" s="240"/>
      <c r="V98" s="240" t="s">
        <v>50</v>
      </c>
      <c r="W98" s="240"/>
      <c r="X98" s="240"/>
      <c r="Y98" s="240"/>
      <c r="Z98" s="240"/>
      <c r="AA98" s="240"/>
      <c r="AB98" s="240"/>
      <c r="AC98" s="240"/>
      <c r="AD98" s="240"/>
      <c r="AE98" s="240"/>
      <c r="AF98" s="240" t="s">
        <v>50</v>
      </c>
      <c r="AG98" s="240" t="s">
        <v>50</v>
      </c>
      <c r="AH98" s="240" t="s">
        <v>50</v>
      </c>
      <c r="AI98" s="240"/>
      <c r="AJ98" s="240"/>
      <c r="AK98" s="240" t="s">
        <v>50</v>
      </c>
      <c r="AL98" s="240"/>
      <c r="AM98" s="240"/>
      <c r="AN98" s="240"/>
      <c r="AO98" s="240"/>
      <c r="AP98" s="240"/>
      <c r="AQ98" s="240" t="s">
        <v>51</v>
      </c>
      <c r="AR98" s="240"/>
      <c r="AS98" s="240"/>
      <c r="AT98" s="240"/>
      <c r="AU98" s="240"/>
      <c r="AV98" s="240" t="s">
        <v>50</v>
      </c>
      <c r="AW98" s="240" t="s">
        <v>50</v>
      </c>
      <c r="AX98" s="240" t="s">
        <v>50</v>
      </c>
      <c r="AY98" s="240"/>
      <c r="AZ98" s="240"/>
      <c r="BA98" s="240" t="s">
        <v>50</v>
      </c>
      <c r="BB98" s="240"/>
      <c r="BC98" s="240"/>
      <c r="BD98" s="240"/>
      <c r="BE98" s="240"/>
      <c r="BF98" s="240"/>
      <c r="BG98" s="240" t="s">
        <v>51</v>
      </c>
      <c r="BH98" s="240"/>
      <c r="BI98" s="240"/>
      <c r="BJ98" s="240"/>
      <c r="BK98" s="237">
        <f t="shared" si="10"/>
        <v>0</v>
      </c>
      <c r="BL98" s="237">
        <f t="shared" si="11"/>
        <v>11</v>
      </c>
      <c r="BM98" s="237">
        <f t="shared" si="12"/>
        <v>2</v>
      </c>
      <c r="BN98" s="237">
        <f t="shared" si="13"/>
        <v>0</v>
      </c>
      <c r="BO98" s="238">
        <f t="shared" si="9"/>
        <v>13</v>
      </c>
    </row>
    <row r="99" spans="1:69" s="239" customFormat="1" ht="42.75" customHeight="1" x14ac:dyDescent="0.6">
      <c r="A99" s="230">
        <v>92</v>
      </c>
      <c r="B99" s="231" t="s">
        <v>365</v>
      </c>
      <c r="C99" s="232">
        <v>7</v>
      </c>
      <c r="D99" s="233"/>
      <c r="E99" s="234" t="s">
        <v>579</v>
      </c>
      <c r="F99" s="235" t="s">
        <v>580</v>
      </c>
      <c r="G99" s="245"/>
      <c r="H99" s="245"/>
      <c r="I99" s="245"/>
      <c r="J99" s="245"/>
      <c r="K99" s="240" t="s">
        <v>51</v>
      </c>
      <c r="L99" s="240"/>
      <c r="M99" s="240"/>
      <c r="N99" s="240"/>
      <c r="O99" s="240"/>
      <c r="P99" s="240" t="s">
        <v>51</v>
      </c>
      <c r="Q99" s="240"/>
      <c r="R99" s="240"/>
      <c r="S99" s="240"/>
      <c r="T99" s="240"/>
      <c r="U99" s="240"/>
      <c r="V99" s="240" t="s">
        <v>51</v>
      </c>
      <c r="W99" s="240"/>
      <c r="X99" s="240"/>
      <c r="Y99" s="240"/>
      <c r="Z99" s="240"/>
      <c r="AA99" s="240"/>
      <c r="AB99" s="240"/>
      <c r="AC99" s="240"/>
      <c r="AD99" s="240"/>
      <c r="AE99" s="240"/>
      <c r="AF99" s="240" t="s">
        <v>51</v>
      </c>
      <c r="AG99" s="240" t="s">
        <v>51</v>
      </c>
      <c r="AH99" s="240" t="s">
        <v>51</v>
      </c>
      <c r="AI99" s="240"/>
      <c r="AJ99" s="240"/>
      <c r="AK99" s="240" t="s">
        <v>51</v>
      </c>
      <c r="AL99" s="240"/>
      <c r="AM99" s="240"/>
      <c r="AN99" s="240"/>
      <c r="AO99" s="240"/>
      <c r="AP99" s="240"/>
      <c r="AQ99" s="240" t="s">
        <v>52</v>
      </c>
      <c r="AR99" s="240"/>
      <c r="AS99" s="240"/>
      <c r="AT99" s="240"/>
      <c r="AU99" s="240"/>
      <c r="AV99" s="240" t="s">
        <v>51</v>
      </c>
      <c r="AW99" s="240" t="s">
        <v>51</v>
      </c>
      <c r="AX99" s="240" t="s">
        <v>51</v>
      </c>
      <c r="AY99" s="240"/>
      <c r="AZ99" s="240"/>
      <c r="BA99" s="240" t="s">
        <v>51</v>
      </c>
      <c r="BB99" s="240"/>
      <c r="BC99" s="240"/>
      <c r="BD99" s="240"/>
      <c r="BE99" s="240"/>
      <c r="BF99" s="240"/>
      <c r="BG99" s="240" t="s">
        <v>52</v>
      </c>
      <c r="BH99" s="240"/>
      <c r="BI99" s="240"/>
      <c r="BJ99" s="240"/>
      <c r="BK99" s="237">
        <f t="shared" si="10"/>
        <v>0</v>
      </c>
      <c r="BL99" s="237">
        <f t="shared" si="11"/>
        <v>0</v>
      </c>
      <c r="BM99" s="237">
        <f t="shared" si="12"/>
        <v>11</v>
      </c>
      <c r="BN99" s="237">
        <f t="shared" si="13"/>
        <v>2</v>
      </c>
      <c r="BO99" s="238">
        <f t="shared" si="9"/>
        <v>13</v>
      </c>
    </row>
    <row r="100" spans="1:69" s="239" customFormat="1" ht="42.75" customHeight="1" x14ac:dyDescent="0.6">
      <c r="A100" s="230">
        <v>93</v>
      </c>
      <c r="B100" s="231" t="s">
        <v>365</v>
      </c>
      <c r="C100" s="232">
        <v>7</v>
      </c>
      <c r="D100" s="233"/>
      <c r="E100" s="234" t="s">
        <v>581</v>
      </c>
      <c r="F100" s="235" t="s">
        <v>582</v>
      </c>
      <c r="G100" s="240"/>
      <c r="H100" s="240"/>
      <c r="I100" s="240"/>
      <c r="J100" s="240"/>
      <c r="K100" s="240" t="s">
        <v>51</v>
      </c>
      <c r="L100" s="240"/>
      <c r="M100" s="240"/>
      <c r="N100" s="240"/>
      <c r="O100" s="240" t="s">
        <v>52</v>
      </c>
      <c r="P100" s="240"/>
      <c r="Q100" s="240"/>
      <c r="R100" s="240"/>
      <c r="S100" s="240"/>
      <c r="T100" s="240"/>
      <c r="U100" s="240"/>
      <c r="V100" s="240"/>
      <c r="W100" s="240"/>
      <c r="X100" s="240"/>
      <c r="Y100" s="240"/>
      <c r="Z100" s="240"/>
      <c r="AA100" s="240"/>
      <c r="AB100" s="240"/>
      <c r="AC100" s="240"/>
      <c r="AD100" s="240"/>
      <c r="AE100" s="240" t="s">
        <v>52</v>
      </c>
      <c r="AF100" s="240"/>
      <c r="AG100" s="240"/>
      <c r="AH100" s="240"/>
      <c r="AI100" s="240"/>
      <c r="AJ100" s="240"/>
      <c r="AK100" s="240"/>
      <c r="AL100" s="240" t="s">
        <v>51</v>
      </c>
      <c r="AM100" s="240"/>
      <c r="AN100" s="240"/>
      <c r="AO100" s="240"/>
      <c r="AP100" s="240"/>
      <c r="AQ100" s="240"/>
      <c r="AR100" s="240"/>
      <c r="AS100" s="240" t="s">
        <v>52</v>
      </c>
      <c r="AT100" s="240" t="s">
        <v>52</v>
      </c>
      <c r="AU100" s="240" t="s">
        <v>52</v>
      </c>
      <c r="AV100" s="240"/>
      <c r="AW100" s="240"/>
      <c r="AX100" s="240"/>
      <c r="AY100" s="240"/>
      <c r="AZ100" s="240"/>
      <c r="BA100" s="240"/>
      <c r="BB100" s="240" t="s">
        <v>51</v>
      </c>
      <c r="BC100" s="240"/>
      <c r="BD100" s="240"/>
      <c r="BE100" s="240"/>
      <c r="BF100" s="240"/>
      <c r="BG100" s="240"/>
      <c r="BH100" s="240"/>
      <c r="BI100" s="240"/>
      <c r="BJ100" s="240" t="s">
        <v>52</v>
      </c>
      <c r="BK100" s="237">
        <f t="shared" si="10"/>
        <v>0</v>
      </c>
      <c r="BL100" s="237">
        <f t="shared" si="11"/>
        <v>0</v>
      </c>
      <c r="BM100" s="237">
        <f t="shared" si="12"/>
        <v>3</v>
      </c>
      <c r="BN100" s="237">
        <f t="shared" si="13"/>
        <v>6</v>
      </c>
      <c r="BO100" s="238">
        <f t="shared" si="9"/>
        <v>9</v>
      </c>
    </row>
    <row r="101" spans="1:69" s="239" customFormat="1" ht="42.75" customHeight="1" x14ac:dyDescent="0.6">
      <c r="A101" s="230">
        <v>94</v>
      </c>
      <c r="B101" s="231" t="s">
        <v>365</v>
      </c>
      <c r="C101" s="232">
        <v>7</v>
      </c>
      <c r="D101" s="233"/>
      <c r="E101" s="234" t="s">
        <v>583</v>
      </c>
      <c r="F101" s="235" t="s">
        <v>584</v>
      </c>
      <c r="G101" s="240"/>
      <c r="H101" s="240"/>
      <c r="I101" s="240"/>
      <c r="J101" s="240"/>
      <c r="K101" s="240"/>
      <c r="L101" s="240"/>
      <c r="M101" s="240" t="s">
        <v>52</v>
      </c>
      <c r="N101" s="240" t="s">
        <v>52</v>
      </c>
      <c r="O101" s="240"/>
      <c r="P101" s="240"/>
      <c r="Q101" s="240" t="s">
        <v>52</v>
      </c>
      <c r="R101" s="240" t="s">
        <v>52</v>
      </c>
      <c r="S101" s="240"/>
      <c r="T101" s="240"/>
      <c r="U101" s="240"/>
      <c r="V101" s="240"/>
      <c r="W101" s="240"/>
      <c r="X101" s="240"/>
      <c r="Y101" s="240"/>
      <c r="Z101" s="240"/>
      <c r="AA101" s="240"/>
      <c r="AB101" s="240"/>
      <c r="AC101" s="240"/>
      <c r="AD101" s="240"/>
      <c r="AE101" s="240" t="s">
        <v>52</v>
      </c>
      <c r="AF101" s="240"/>
      <c r="AG101" s="240"/>
      <c r="AH101" s="240"/>
      <c r="AI101" s="240"/>
      <c r="AJ101" s="240"/>
      <c r="AK101" s="240"/>
      <c r="AL101" s="240"/>
      <c r="AM101" s="240"/>
      <c r="AN101" s="240"/>
      <c r="AO101" s="240"/>
      <c r="AP101" s="240"/>
      <c r="AQ101" s="240"/>
      <c r="AR101" s="240" t="s">
        <v>52</v>
      </c>
      <c r="AS101" s="240"/>
      <c r="AT101" s="240"/>
      <c r="AU101" s="240" t="s">
        <v>52</v>
      </c>
      <c r="AV101" s="240"/>
      <c r="AW101" s="240"/>
      <c r="AX101" s="240"/>
      <c r="AY101" s="240"/>
      <c r="AZ101" s="240"/>
      <c r="BA101" s="240"/>
      <c r="BB101" s="240"/>
      <c r="BC101" s="240"/>
      <c r="BD101" s="240"/>
      <c r="BE101" s="240"/>
      <c r="BF101" s="240"/>
      <c r="BG101" s="240"/>
      <c r="BH101" s="240" t="s">
        <v>52</v>
      </c>
      <c r="BI101" s="240"/>
      <c r="BJ101" s="240"/>
      <c r="BK101" s="237">
        <f t="shared" si="10"/>
        <v>0</v>
      </c>
      <c r="BL101" s="237">
        <f t="shared" si="11"/>
        <v>0</v>
      </c>
      <c r="BM101" s="237">
        <f t="shared" si="12"/>
        <v>0</v>
      </c>
      <c r="BN101" s="237">
        <f t="shared" si="13"/>
        <v>8</v>
      </c>
      <c r="BO101" s="238">
        <f t="shared" si="9"/>
        <v>8</v>
      </c>
    </row>
    <row r="102" spans="1:69" s="239" customFormat="1" ht="42.75" customHeight="1" x14ac:dyDescent="0.6">
      <c r="A102" s="230">
        <v>95</v>
      </c>
      <c r="B102" s="231" t="s">
        <v>365</v>
      </c>
      <c r="C102" s="232">
        <v>7</v>
      </c>
      <c r="D102" s="233"/>
      <c r="E102" s="234" t="s">
        <v>585</v>
      </c>
      <c r="F102" s="235" t="s">
        <v>586</v>
      </c>
      <c r="G102" s="240"/>
      <c r="H102" s="240"/>
      <c r="I102" s="240"/>
      <c r="J102" s="240"/>
      <c r="K102" s="240"/>
      <c r="L102" s="240" t="s">
        <v>52</v>
      </c>
      <c r="M102" s="240"/>
      <c r="N102" s="240"/>
      <c r="O102" s="240"/>
      <c r="P102" s="240"/>
      <c r="Q102" s="240" t="s">
        <v>52</v>
      </c>
      <c r="R102" s="240" t="s">
        <v>52</v>
      </c>
      <c r="S102" s="240"/>
      <c r="T102" s="240"/>
      <c r="U102" s="240"/>
      <c r="V102" s="240"/>
      <c r="W102" s="240"/>
      <c r="X102" s="240"/>
      <c r="Y102" s="240"/>
      <c r="Z102" s="240"/>
      <c r="AA102" s="240"/>
      <c r="AB102" s="240" t="s">
        <v>51</v>
      </c>
      <c r="AC102" s="240" t="s">
        <v>51</v>
      </c>
      <c r="AD102" s="240" t="s">
        <v>51</v>
      </c>
      <c r="AE102" s="240"/>
      <c r="AF102" s="240"/>
      <c r="AG102" s="240"/>
      <c r="AH102" s="240"/>
      <c r="AI102" s="240"/>
      <c r="AJ102" s="240"/>
      <c r="AK102" s="240"/>
      <c r="AL102" s="240" t="s">
        <v>52</v>
      </c>
      <c r="AM102" s="240"/>
      <c r="AN102" s="240"/>
      <c r="AO102" s="240"/>
      <c r="AP102" s="240"/>
      <c r="AQ102" s="240"/>
      <c r="AR102" s="240"/>
      <c r="AS102" s="240" t="s">
        <v>52</v>
      </c>
      <c r="AT102" s="240" t="s">
        <v>52</v>
      </c>
      <c r="AU102" s="240"/>
      <c r="AV102" s="240"/>
      <c r="AW102" s="240"/>
      <c r="AX102" s="240"/>
      <c r="AY102" s="240"/>
      <c r="AZ102" s="240"/>
      <c r="BA102" s="240"/>
      <c r="BB102" s="240" t="s">
        <v>52</v>
      </c>
      <c r="BC102" s="240"/>
      <c r="BD102" s="240"/>
      <c r="BE102" s="240"/>
      <c r="BF102" s="240"/>
      <c r="BG102" s="240"/>
      <c r="BH102" s="240"/>
      <c r="BI102" s="240" t="s">
        <v>52</v>
      </c>
      <c r="BJ102" s="240"/>
      <c r="BK102" s="237">
        <f t="shared" si="10"/>
        <v>0</v>
      </c>
      <c r="BL102" s="237">
        <f t="shared" si="11"/>
        <v>0</v>
      </c>
      <c r="BM102" s="237">
        <f t="shared" si="12"/>
        <v>3</v>
      </c>
      <c r="BN102" s="237">
        <f t="shared" si="13"/>
        <v>8</v>
      </c>
      <c r="BO102" s="238">
        <f t="shared" si="9"/>
        <v>11</v>
      </c>
    </row>
    <row r="103" spans="1:69" s="239" customFormat="1" ht="42.75" customHeight="1" x14ac:dyDescent="0.6">
      <c r="A103" s="230">
        <v>96</v>
      </c>
      <c r="B103" s="231" t="s">
        <v>365</v>
      </c>
      <c r="C103" s="232">
        <v>7</v>
      </c>
      <c r="D103" s="233"/>
      <c r="E103" s="234" t="s">
        <v>587</v>
      </c>
      <c r="F103" s="235" t="s">
        <v>588</v>
      </c>
      <c r="G103" s="240"/>
      <c r="H103" s="240" t="s">
        <v>52</v>
      </c>
      <c r="I103" s="240"/>
      <c r="J103" s="240"/>
      <c r="K103" s="240"/>
      <c r="L103" s="240"/>
      <c r="M103" s="240"/>
      <c r="N103" s="240"/>
      <c r="O103" s="240"/>
      <c r="P103" s="240"/>
      <c r="Q103" s="240" t="s">
        <v>51</v>
      </c>
      <c r="R103" s="240" t="s">
        <v>51</v>
      </c>
      <c r="S103" s="240"/>
      <c r="T103" s="240"/>
      <c r="U103" s="240" t="s">
        <v>52</v>
      </c>
      <c r="V103" s="240"/>
      <c r="W103" s="240"/>
      <c r="X103" s="240"/>
      <c r="Y103" s="240"/>
      <c r="Z103" s="240"/>
      <c r="AA103" s="240" t="s">
        <v>52</v>
      </c>
      <c r="AB103" s="240"/>
      <c r="AC103" s="240"/>
      <c r="AD103" s="240"/>
      <c r="AE103" s="240"/>
      <c r="AF103" s="240"/>
      <c r="AG103" s="240"/>
      <c r="AH103" s="240"/>
      <c r="AI103" s="240"/>
      <c r="AJ103" s="240"/>
      <c r="AK103" s="240"/>
      <c r="AL103" s="240"/>
      <c r="AM103" s="240"/>
      <c r="AN103" s="240"/>
      <c r="AO103" s="240"/>
      <c r="AP103" s="240"/>
      <c r="AQ103" s="240"/>
      <c r="AR103" s="240" t="s">
        <v>52</v>
      </c>
      <c r="AS103" s="240"/>
      <c r="AT103" s="240"/>
      <c r="AU103" s="240"/>
      <c r="AV103" s="240"/>
      <c r="AW103" s="240"/>
      <c r="AX103" s="240"/>
      <c r="AY103" s="240"/>
      <c r="AZ103" s="240"/>
      <c r="BA103" s="240"/>
      <c r="BB103" s="240"/>
      <c r="BC103" s="240"/>
      <c r="BD103" s="240"/>
      <c r="BE103" s="240"/>
      <c r="BF103" s="240"/>
      <c r="BG103" s="240"/>
      <c r="BH103" s="240" t="s">
        <v>52</v>
      </c>
      <c r="BI103" s="240"/>
      <c r="BJ103" s="240"/>
      <c r="BK103" s="237">
        <f t="shared" si="10"/>
        <v>0</v>
      </c>
      <c r="BL103" s="237">
        <f t="shared" si="11"/>
        <v>0</v>
      </c>
      <c r="BM103" s="237">
        <f t="shared" si="12"/>
        <v>2</v>
      </c>
      <c r="BN103" s="237">
        <f t="shared" si="13"/>
        <v>5</v>
      </c>
      <c r="BO103" s="238">
        <f t="shared" si="9"/>
        <v>7</v>
      </c>
    </row>
    <row r="104" spans="1:69" s="239" customFormat="1" ht="42.75" customHeight="1" x14ac:dyDescent="0.6">
      <c r="A104" s="230">
        <v>97</v>
      </c>
      <c r="B104" s="231" t="s">
        <v>365</v>
      </c>
      <c r="C104" s="232">
        <v>7</v>
      </c>
      <c r="D104" s="233"/>
      <c r="E104" s="234" t="s">
        <v>589</v>
      </c>
      <c r="F104" s="235" t="s">
        <v>590</v>
      </c>
      <c r="G104" s="240"/>
      <c r="H104" s="240"/>
      <c r="I104" s="240"/>
      <c r="J104" s="240"/>
      <c r="K104" s="240" t="s">
        <v>51</v>
      </c>
      <c r="L104" s="240"/>
      <c r="M104" s="240"/>
      <c r="N104" s="240"/>
      <c r="O104" s="240"/>
      <c r="P104" s="240" t="s">
        <v>51</v>
      </c>
      <c r="Q104" s="240"/>
      <c r="R104" s="240"/>
      <c r="S104" s="240"/>
      <c r="T104" s="240"/>
      <c r="U104" s="240"/>
      <c r="V104" s="240" t="s">
        <v>52</v>
      </c>
      <c r="W104" s="240"/>
      <c r="X104" s="240"/>
      <c r="Y104" s="240"/>
      <c r="Z104" s="240"/>
      <c r="AA104" s="240"/>
      <c r="AB104" s="240" t="s">
        <v>51</v>
      </c>
      <c r="AC104" s="240" t="s">
        <v>51</v>
      </c>
      <c r="AD104" s="240" t="s">
        <v>51</v>
      </c>
      <c r="AE104" s="240"/>
      <c r="AF104" s="240"/>
      <c r="AG104" s="240"/>
      <c r="AH104" s="240"/>
      <c r="AI104" s="240"/>
      <c r="AJ104" s="240"/>
      <c r="AK104" s="240"/>
      <c r="AL104" s="240"/>
      <c r="AM104" s="240"/>
      <c r="AN104" s="240"/>
      <c r="AO104" s="240"/>
      <c r="AP104" s="240"/>
      <c r="AQ104" s="240"/>
      <c r="AR104" s="240"/>
      <c r="AS104" s="240" t="s">
        <v>52</v>
      </c>
      <c r="AT104" s="240" t="s">
        <v>52</v>
      </c>
      <c r="AU104" s="240"/>
      <c r="AV104" s="240"/>
      <c r="AW104" s="240"/>
      <c r="AX104" s="240"/>
      <c r="AY104" s="240"/>
      <c r="AZ104" s="240"/>
      <c r="BA104" s="240"/>
      <c r="BB104" s="240"/>
      <c r="BC104" s="240"/>
      <c r="BD104" s="240"/>
      <c r="BE104" s="240"/>
      <c r="BF104" s="240"/>
      <c r="BG104" s="240"/>
      <c r="BH104" s="240"/>
      <c r="BI104" s="240"/>
      <c r="BJ104" s="240" t="s">
        <v>52</v>
      </c>
      <c r="BK104" s="237">
        <f t="shared" ref="BK104:BK107" si="14">COUNTIF(G104:BJ104,$BK$7)</f>
        <v>0</v>
      </c>
      <c r="BL104" s="237">
        <f t="shared" si="11"/>
        <v>0</v>
      </c>
      <c r="BM104" s="237">
        <f t="shared" si="12"/>
        <v>5</v>
      </c>
      <c r="BN104" s="237">
        <f t="shared" si="13"/>
        <v>4</v>
      </c>
      <c r="BO104" s="238">
        <f t="shared" si="9"/>
        <v>9</v>
      </c>
    </row>
    <row r="105" spans="1:69" s="239" customFormat="1" ht="42.75" customHeight="1" x14ac:dyDescent="0.6">
      <c r="A105" s="230">
        <v>98</v>
      </c>
      <c r="B105" s="231" t="s">
        <v>365</v>
      </c>
      <c r="C105" s="232">
        <v>7</v>
      </c>
      <c r="D105" s="233"/>
      <c r="E105" s="234" t="s">
        <v>591</v>
      </c>
      <c r="F105" s="235" t="s">
        <v>592</v>
      </c>
      <c r="G105" s="240"/>
      <c r="H105" s="240"/>
      <c r="I105" s="240"/>
      <c r="J105" s="240"/>
      <c r="K105" s="240"/>
      <c r="L105" s="240" t="s">
        <v>52</v>
      </c>
      <c r="M105" s="240"/>
      <c r="N105" s="240"/>
      <c r="O105" s="240"/>
      <c r="P105" s="240" t="s">
        <v>52</v>
      </c>
      <c r="Q105" s="240"/>
      <c r="R105" s="240"/>
      <c r="S105" s="240"/>
      <c r="T105" s="240"/>
      <c r="U105" s="240"/>
      <c r="V105" s="240"/>
      <c r="W105" s="240"/>
      <c r="X105" s="240"/>
      <c r="Y105" s="240"/>
      <c r="Z105" s="240"/>
      <c r="AA105" s="240"/>
      <c r="AB105" s="240" t="s">
        <v>52</v>
      </c>
      <c r="AC105" s="240" t="s">
        <v>52</v>
      </c>
      <c r="AD105" s="240" t="s">
        <v>52</v>
      </c>
      <c r="AE105" s="240"/>
      <c r="AF105" s="240" t="s">
        <v>51</v>
      </c>
      <c r="AG105" s="240" t="s">
        <v>51</v>
      </c>
      <c r="AH105" s="240" t="s">
        <v>51</v>
      </c>
      <c r="AI105" s="240"/>
      <c r="AJ105" s="240"/>
      <c r="AK105" s="240"/>
      <c r="AL105" s="240"/>
      <c r="AM105" s="240"/>
      <c r="AN105" s="240" t="s">
        <v>52</v>
      </c>
      <c r="AO105" s="240" t="s">
        <v>52</v>
      </c>
      <c r="AP105" s="240" t="s">
        <v>52</v>
      </c>
      <c r="AQ105" s="240"/>
      <c r="AR105" s="240"/>
      <c r="AS105" s="240"/>
      <c r="AT105" s="240"/>
      <c r="AU105" s="240"/>
      <c r="AV105" s="240" t="s">
        <v>51</v>
      </c>
      <c r="AW105" s="240" t="s">
        <v>51</v>
      </c>
      <c r="AX105" s="240" t="s">
        <v>51</v>
      </c>
      <c r="AY105" s="240"/>
      <c r="AZ105" s="240"/>
      <c r="BA105" s="240"/>
      <c r="BB105" s="240"/>
      <c r="BC105" s="240"/>
      <c r="BD105" s="240" t="s">
        <v>52</v>
      </c>
      <c r="BE105" s="240"/>
      <c r="BF105" s="240" t="s">
        <v>52</v>
      </c>
      <c r="BG105" s="240"/>
      <c r="BH105" s="240"/>
      <c r="BI105" s="240"/>
      <c r="BJ105" s="240"/>
      <c r="BK105" s="237">
        <f t="shared" si="14"/>
        <v>0</v>
      </c>
      <c r="BL105" s="237">
        <f t="shared" si="11"/>
        <v>0</v>
      </c>
      <c r="BM105" s="237">
        <f t="shared" si="12"/>
        <v>6</v>
      </c>
      <c r="BN105" s="237">
        <f t="shared" si="13"/>
        <v>10</v>
      </c>
      <c r="BO105" s="238">
        <f t="shared" si="9"/>
        <v>16</v>
      </c>
    </row>
    <row r="106" spans="1:69" s="239" customFormat="1" ht="42.75" customHeight="1" x14ac:dyDescent="0.6">
      <c r="A106" s="230">
        <v>99</v>
      </c>
      <c r="B106" s="231" t="s">
        <v>365</v>
      </c>
      <c r="C106" s="232">
        <v>7</v>
      </c>
      <c r="D106" s="233"/>
      <c r="E106" s="234" t="s">
        <v>593</v>
      </c>
      <c r="F106" s="235" t="s">
        <v>594</v>
      </c>
      <c r="G106" s="240"/>
      <c r="H106" s="240"/>
      <c r="I106" s="240"/>
      <c r="J106" s="240"/>
      <c r="K106" s="240" t="s">
        <v>51</v>
      </c>
      <c r="L106" s="240"/>
      <c r="M106" s="240"/>
      <c r="N106" s="240"/>
      <c r="O106" s="240"/>
      <c r="P106" s="240"/>
      <c r="Q106" s="240"/>
      <c r="R106" s="240"/>
      <c r="S106" s="240"/>
      <c r="T106" s="240"/>
      <c r="U106" s="240"/>
      <c r="V106" s="240"/>
      <c r="W106" s="240"/>
      <c r="X106" s="240"/>
      <c r="Y106" s="240"/>
      <c r="Z106" s="240"/>
      <c r="AA106" s="240" t="s">
        <v>51</v>
      </c>
      <c r="AB106" s="240"/>
      <c r="AC106" s="240"/>
      <c r="AD106" s="240"/>
      <c r="AE106" s="240"/>
      <c r="AF106" s="240"/>
      <c r="AG106" s="240"/>
      <c r="AH106" s="240"/>
      <c r="AI106" s="240"/>
      <c r="AJ106" s="240" t="s">
        <v>52</v>
      </c>
      <c r="AK106" s="240"/>
      <c r="AL106" s="240"/>
      <c r="AM106" s="240"/>
      <c r="AN106" s="240"/>
      <c r="AO106" s="240"/>
      <c r="AP106" s="240"/>
      <c r="AQ106" s="240" t="s">
        <v>51</v>
      </c>
      <c r="AR106" s="240"/>
      <c r="AS106" s="240"/>
      <c r="AT106" s="240"/>
      <c r="AU106" s="240"/>
      <c r="AV106" s="240"/>
      <c r="AW106" s="240"/>
      <c r="AX106" s="240"/>
      <c r="AY106" s="240"/>
      <c r="AZ106" s="240" t="s">
        <v>52</v>
      </c>
      <c r="BA106" s="240"/>
      <c r="BB106" s="240"/>
      <c r="BC106" s="240"/>
      <c r="BD106" s="240"/>
      <c r="BE106" s="240"/>
      <c r="BF106" s="240"/>
      <c r="BG106" s="240" t="s">
        <v>51</v>
      </c>
      <c r="BH106" s="240"/>
      <c r="BI106" s="240"/>
      <c r="BJ106" s="240"/>
      <c r="BK106" s="237">
        <f t="shared" si="14"/>
        <v>0</v>
      </c>
      <c r="BL106" s="237">
        <f t="shared" si="11"/>
        <v>0</v>
      </c>
      <c r="BM106" s="237">
        <f t="shared" si="12"/>
        <v>4</v>
      </c>
      <c r="BN106" s="237">
        <f t="shared" si="13"/>
        <v>2</v>
      </c>
      <c r="BO106" s="238">
        <f t="shared" si="9"/>
        <v>6</v>
      </c>
    </row>
    <row r="107" spans="1:69" s="239" customFormat="1" ht="42.75" customHeight="1" x14ac:dyDescent="0.6">
      <c r="A107" s="230">
        <v>100</v>
      </c>
      <c r="B107" s="231" t="s">
        <v>365</v>
      </c>
      <c r="C107" s="232">
        <v>8</v>
      </c>
      <c r="D107" s="233"/>
      <c r="E107" s="234" t="s">
        <v>595</v>
      </c>
      <c r="F107" s="235" t="s">
        <v>596</v>
      </c>
      <c r="G107" s="240"/>
      <c r="H107" s="240"/>
      <c r="I107" s="240"/>
      <c r="J107" s="240"/>
      <c r="K107" s="240" t="s">
        <v>52</v>
      </c>
      <c r="L107" s="240"/>
      <c r="M107" s="240"/>
      <c r="N107" s="240"/>
      <c r="O107" s="240"/>
      <c r="P107" s="240" t="s">
        <v>52</v>
      </c>
      <c r="Q107" s="240"/>
      <c r="R107" s="240"/>
      <c r="S107" s="240"/>
      <c r="T107" s="240"/>
      <c r="U107" s="240"/>
      <c r="V107" s="240"/>
      <c r="W107" s="240"/>
      <c r="X107" s="240"/>
      <c r="Y107" s="240"/>
      <c r="Z107" s="240"/>
      <c r="AA107" s="240"/>
      <c r="AB107" s="240"/>
      <c r="AC107" s="240"/>
      <c r="AD107" s="240"/>
      <c r="AE107" s="240"/>
      <c r="AF107" s="240" t="s">
        <v>52</v>
      </c>
      <c r="AG107" s="240" t="s">
        <v>52</v>
      </c>
      <c r="AH107" s="240" t="s">
        <v>52</v>
      </c>
      <c r="AI107" s="240"/>
      <c r="AJ107" s="240" t="s">
        <v>52</v>
      </c>
      <c r="AK107" s="240" t="s">
        <v>52</v>
      </c>
      <c r="AL107" s="240"/>
      <c r="AM107" s="240"/>
      <c r="AN107" s="240" t="s">
        <v>52</v>
      </c>
      <c r="AO107" s="240" t="s">
        <v>52</v>
      </c>
      <c r="AP107" s="240" t="s">
        <v>52</v>
      </c>
      <c r="AQ107" s="240"/>
      <c r="AR107" s="240"/>
      <c r="AS107" s="240"/>
      <c r="AT107" s="240"/>
      <c r="AU107" s="240"/>
      <c r="AV107" s="240" t="s">
        <v>52</v>
      </c>
      <c r="AW107" s="240" t="s">
        <v>52</v>
      </c>
      <c r="AX107" s="240" t="s">
        <v>52</v>
      </c>
      <c r="AY107" s="240"/>
      <c r="AZ107" s="240" t="s">
        <v>52</v>
      </c>
      <c r="BA107" s="240" t="s">
        <v>52</v>
      </c>
      <c r="BB107" s="240"/>
      <c r="BC107" s="240"/>
      <c r="BD107" s="240" t="s">
        <v>52</v>
      </c>
      <c r="BE107" s="240" t="s">
        <v>52</v>
      </c>
      <c r="BF107" s="240"/>
      <c r="BG107" s="240"/>
      <c r="BH107" s="240"/>
      <c r="BI107" s="240"/>
      <c r="BJ107" s="240"/>
      <c r="BK107" s="237">
        <f t="shared" si="14"/>
        <v>0</v>
      </c>
      <c r="BL107" s="237">
        <f t="shared" si="11"/>
        <v>0</v>
      </c>
      <c r="BM107" s="237">
        <f t="shared" si="12"/>
        <v>0</v>
      </c>
      <c r="BN107" s="237">
        <f t="shared" si="13"/>
        <v>17</v>
      </c>
      <c r="BO107" s="238">
        <f t="shared" si="9"/>
        <v>17</v>
      </c>
    </row>
    <row r="108" spans="1:69" x14ac:dyDescent="0.6">
      <c r="A108" s="217"/>
      <c r="B108" s="249"/>
      <c r="C108" s="249"/>
      <c r="D108" s="250"/>
      <c r="E108" s="217"/>
      <c r="F108" s="251" t="s">
        <v>49</v>
      </c>
      <c r="G108" s="252">
        <f>COUNTIF(G8:G107,$F$108)</f>
        <v>2</v>
      </c>
      <c r="H108" s="252">
        <f t="shared" ref="H108:BJ108" si="15">COUNTIF(H8:H107,$F$108)</f>
        <v>4</v>
      </c>
      <c r="I108" s="252">
        <f t="shared" si="15"/>
        <v>3</v>
      </c>
      <c r="J108" s="252">
        <f t="shared" si="15"/>
        <v>1</v>
      </c>
      <c r="K108" s="252">
        <f t="shared" si="15"/>
        <v>8</v>
      </c>
      <c r="L108" s="252">
        <f t="shared" si="15"/>
        <v>2</v>
      </c>
      <c r="M108" s="252">
        <f t="shared" si="15"/>
        <v>1</v>
      </c>
      <c r="N108" s="252">
        <f t="shared" si="15"/>
        <v>1</v>
      </c>
      <c r="O108" s="252">
        <f t="shared" si="15"/>
        <v>2</v>
      </c>
      <c r="P108" s="252">
        <f t="shared" si="15"/>
        <v>3</v>
      </c>
      <c r="Q108" s="252">
        <f t="shared" si="15"/>
        <v>4</v>
      </c>
      <c r="R108" s="252">
        <f t="shared" si="15"/>
        <v>4</v>
      </c>
      <c r="S108" s="252">
        <f t="shared" si="15"/>
        <v>3</v>
      </c>
      <c r="T108" s="252">
        <f t="shared" si="15"/>
        <v>4</v>
      </c>
      <c r="U108" s="252">
        <f t="shared" si="15"/>
        <v>2</v>
      </c>
      <c r="V108" s="252">
        <f t="shared" si="15"/>
        <v>1</v>
      </c>
      <c r="W108" s="252">
        <f t="shared" si="15"/>
        <v>4</v>
      </c>
      <c r="X108" s="252">
        <f t="shared" si="15"/>
        <v>3</v>
      </c>
      <c r="Y108" s="252">
        <f t="shared" si="15"/>
        <v>0</v>
      </c>
      <c r="Z108" s="252">
        <f t="shared" si="15"/>
        <v>3</v>
      </c>
      <c r="AA108" s="252">
        <f t="shared" si="15"/>
        <v>5</v>
      </c>
      <c r="AB108" s="252">
        <f t="shared" si="15"/>
        <v>2</v>
      </c>
      <c r="AC108" s="252">
        <f t="shared" si="15"/>
        <v>2</v>
      </c>
      <c r="AD108" s="252">
        <f t="shared" si="15"/>
        <v>2</v>
      </c>
      <c r="AE108" s="252">
        <f t="shared" si="15"/>
        <v>4</v>
      </c>
      <c r="AF108" s="252">
        <f t="shared" si="15"/>
        <v>2</v>
      </c>
      <c r="AG108" s="252">
        <f t="shared" si="15"/>
        <v>2</v>
      </c>
      <c r="AH108" s="252">
        <f t="shared" si="15"/>
        <v>2</v>
      </c>
      <c r="AI108" s="252">
        <f t="shared" si="15"/>
        <v>4</v>
      </c>
      <c r="AJ108" s="252">
        <f t="shared" si="15"/>
        <v>4</v>
      </c>
      <c r="AK108" s="252">
        <f t="shared" si="15"/>
        <v>4</v>
      </c>
      <c r="AL108" s="252">
        <f t="shared" si="15"/>
        <v>2</v>
      </c>
      <c r="AM108" s="252">
        <f t="shared" si="15"/>
        <v>1</v>
      </c>
      <c r="AN108" s="252">
        <f t="shared" si="15"/>
        <v>2</v>
      </c>
      <c r="AO108" s="252">
        <f t="shared" si="15"/>
        <v>2</v>
      </c>
      <c r="AP108" s="252">
        <f t="shared" si="15"/>
        <v>2</v>
      </c>
      <c r="AQ108" s="252">
        <f t="shared" si="15"/>
        <v>3</v>
      </c>
      <c r="AR108" s="252">
        <f t="shared" si="15"/>
        <v>6</v>
      </c>
      <c r="AS108" s="252">
        <f t="shared" si="15"/>
        <v>6</v>
      </c>
      <c r="AT108" s="252">
        <f t="shared" si="15"/>
        <v>6</v>
      </c>
      <c r="AU108" s="252">
        <f t="shared" si="15"/>
        <v>4</v>
      </c>
      <c r="AV108" s="252">
        <f t="shared" si="15"/>
        <v>2</v>
      </c>
      <c r="AW108" s="252">
        <f t="shared" si="15"/>
        <v>2</v>
      </c>
      <c r="AX108" s="252">
        <f t="shared" si="15"/>
        <v>2</v>
      </c>
      <c r="AY108" s="252">
        <f t="shared" si="15"/>
        <v>4</v>
      </c>
      <c r="AZ108" s="252">
        <f t="shared" si="15"/>
        <v>4</v>
      </c>
      <c r="BA108" s="252">
        <f t="shared" si="15"/>
        <v>4</v>
      </c>
      <c r="BB108" s="252">
        <f t="shared" si="15"/>
        <v>2</v>
      </c>
      <c r="BC108" s="252">
        <f t="shared" si="15"/>
        <v>1</v>
      </c>
      <c r="BD108" s="252">
        <f t="shared" si="15"/>
        <v>2</v>
      </c>
      <c r="BE108" s="252">
        <f t="shared" si="15"/>
        <v>0</v>
      </c>
      <c r="BF108" s="252">
        <f t="shared" si="15"/>
        <v>2</v>
      </c>
      <c r="BG108" s="252">
        <f t="shared" si="15"/>
        <v>3</v>
      </c>
      <c r="BH108" s="252">
        <f t="shared" si="15"/>
        <v>6</v>
      </c>
      <c r="BI108" s="252">
        <f t="shared" si="15"/>
        <v>2</v>
      </c>
      <c r="BJ108" s="252">
        <f t="shared" si="15"/>
        <v>4</v>
      </c>
      <c r="BK108" s="217">
        <f>SUM(BK8:BK107)</f>
        <v>162</v>
      </c>
      <c r="BL108" s="217">
        <f t="shared" ref="BL108:BO108" si="16">SUM(BL8:BL107)</f>
        <v>298</v>
      </c>
      <c r="BM108" s="217">
        <f t="shared" si="16"/>
        <v>280</v>
      </c>
      <c r="BN108" s="217">
        <f t="shared" si="16"/>
        <v>211</v>
      </c>
      <c r="BO108" s="217">
        <f t="shared" si="16"/>
        <v>951</v>
      </c>
      <c r="BQ108" s="218">
        <f>SUM(G108:BJ108)</f>
        <v>162</v>
      </c>
    </row>
    <row r="109" spans="1:69" x14ac:dyDescent="0.6">
      <c r="A109" s="217"/>
      <c r="B109" s="249"/>
      <c r="C109" s="249"/>
      <c r="D109" s="250"/>
      <c r="E109" s="217"/>
      <c r="F109" s="227" t="s">
        <v>50</v>
      </c>
      <c r="G109" s="253">
        <f>COUNTIF(G8:G107,$F$109)</f>
        <v>2</v>
      </c>
      <c r="H109" s="253">
        <f t="shared" ref="H109:BJ109" si="17">COUNTIF(H8:H107,$F$109)</f>
        <v>10</v>
      </c>
      <c r="I109" s="253">
        <f t="shared" si="17"/>
        <v>4</v>
      </c>
      <c r="J109" s="253">
        <f t="shared" si="17"/>
        <v>6</v>
      </c>
      <c r="K109" s="253">
        <f t="shared" si="17"/>
        <v>12</v>
      </c>
      <c r="L109" s="253">
        <f t="shared" si="17"/>
        <v>6</v>
      </c>
      <c r="M109" s="253">
        <f t="shared" si="17"/>
        <v>2</v>
      </c>
      <c r="N109" s="253">
        <f t="shared" si="17"/>
        <v>2</v>
      </c>
      <c r="O109" s="253">
        <f t="shared" si="17"/>
        <v>4</v>
      </c>
      <c r="P109" s="253">
        <f t="shared" si="17"/>
        <v>12</v>
      </c>
      <c r="Q109" s="253">
        <f t="shared" si="17"/>
        <v>12</v>
      </c>
      <c r="R109" s="253">
        <f t="shared" si="17"/>
        <v>12</v>
      </c>
      <c r="S109" s="253">
        <f t="shared" si="17"/>
        <v>4</v>
      </c>
      <c r="T109" s="253">
        <f t="shared" si="17"/>
        <v>4</v>
      </c>
      <c r="U109" s="253">
        <f t="shared" si="17"/>
        <v>2</v>
      </c>
      <c r="V109" s="253">
        <f t="shared" si="17"/>
        <v>4</v>
      </c>
      <c r="W109" s="253">
        <f t="shared" si="17"/>
        <v>6</v>
      </c>
      <c r="X109" s="253">
        <f t="shared" si="17"/>
        <v>2</v>
      </c>
      <c r="Y109" s="253">
        <f t="shared" si="17"/>
        <v>4</v>
      </c>
      <c r="Z109" s="253">
        <f t="shared" si="17"/>
        <v>2</v>
      </c>
      <c r="AA109" s="253">
        <f t="shared" si="17"/>
        <v>8</v>
      </c>
      <c r="AB109" s="253">
        <f t="shared" si="17"/>
        <v>8</v>
      </c>
      <c r="AC109" s="253">
        <f t="shared" si="17"/>
        <v>8</v>
      </c>
      <c r="AD109" s="253">
        <f t="shared" si="17"/>
        <v>8</v>
      </c>
      <c r="AE109" s="253">
        <f t="shared" si="17"/>
        <v>4</v>
      </c>
      <c r="AF109" s="253">
        <f t="shared" si="17"/>
        <v>2</v>
      </c>
      <c r="AG109" s="253">
        <f t="shared" si="17"/>
        <v>2</v>
      </c>
      <c r="AH109" s="253">
        <f t="shared" si="17"/>
        <v>2</v>
      </c>
      <c r="AI109" s="253">
        <f t="shared" si="17"/>
        <v>6</v>
      </c>
      <c r="AJ109" s="253">
        <f t="shared" si="17"/>
        <v>2</v>
      </c>
      <c r="AK109" s="253">
        <f t="shared" si="17"/>
        <v>6</v>
      </c>
      <c r="AL109" s="253">
        <f t="shared" si="17"/>
        <v>4</v>
      </c>
      <c r="AM109" s="253">
        <f t="shared" si="17"/>
        <v>8</v>
      </c>
      <c r="AN109" s="253">
        <f t="shared" si="17"/>
        <v>4</v>
      </c>
      <c r="AO109" s="253">
        <f t="shared" si="17"/>
        <v>4</v>
      </c>
      <c r="AP109" s="253">
        <f t="shared" si="17"/>
        <v>4</v>
      </c>
      <c r="AQ109" s="253">
        <f t="shared" si="17"/>
        <v>10</v>
      </c>
      <c r="AR109" s="253">
        <f t="shared" si="17"/>
        <v>8</v>
      </c>
      <c r="AS109" s="253">
        <f t="shared" si="17"/>
        <v>8</v>
      </c>
      <c r="AT109" s="253">
        <f t="shared" si="17"/>
        <v>8</v>
      </c>
      <c r="AU109" s="253">
        <f t="shared" si="17"/>
        <v>4</v>
      </c>
      <c r="AV109" s="253">
        <f t="shared" si="17"/>
        <v>2</v>
      </c>
      <c r="AW109" s="253">
        <f t="shared" si="17"/>
        <v>2</v>
      </c>
      <c r="AX109" s="253">
        <f t="shared" si="17"/>
        <v>2</v>
      </c>
      <c r="AY109" s="253">
        <f t="shared" si="17"/>
        <v>6</v>
      </c>
      <c r="AZ109" s="253">
        <f t="shared" si="17"/>
        <v>2</v>
      </c>
      <c r="BA109" s="253">
        <f t="shared" si="17"/>
        <v>6</v>
      </c>
      <c r="BB109" s="253">
        <f t="shared" si="17"/>
        <v>4</v>
      </c>
      <c r="BC109" s="253">
        <f t="shared" si="17"/>
        <v>8</v>
      </c>
      <c r="BD109" s="253">
        <f t="shared" si="17"/>
        <v>4</v>
      </c>
      <c r="BE109" s="253">
        <f t="shared" si="17"/>
        <v>4</v>
      </c>
      <c r="BF109" s="253">
        <f t="shared" si="17"/>
        <v>2</v>
      </c>
      <c r="BG109" s="253">
        <f t="shared" si="17"/>
        <v>10</v>
      </c>
      <c r="BH109" s="253">
        <f t="shared" si="17"/>
        <v>8</v>
      </c>
      <c r="BI109" s="253">
        <f t="shared" si="17"/>
        <v>4</v>
      </c>
      <c r="BJ109" s="253">
        <f t="shared" si="17"/>
        <v>4</v>
      </c>
      <c r="BK109" s="217"/>
      <c r="BL109" s="217"/>
      <c r="BM109" s="217"/>
      <c r="BN109" s="217"/>
      <c r="BO109" s="217"/>
      <c r="BQ109" s="218">
        <f t="shared" ref="BQ109:BQ112" si="18">SUM(G109:BJ109)</f>
        <v>298</v>
      </c>
    </row>
    <row r="110" spans="1:69" x14ac:dyDescent="0.6">
      <c r="A110" s="217"/>
      <c r="B110" s="249"/>
      <c r="C110" s="249"/>
      <c r="D110" s="250"/>
      <c r="E110" s="217"/>
      <c r="F110" s="227" t="s">
        <v>51</v>
      </c>
      <c r="G110" s="253">
        <f>COUNTIF(G8:G107,$F$110)</f>
        <v>2</v>
      </c>
      <c r="H110" s="253">
        <f t="shared" ref="H110:BJ110" si="19">COUNTIF(H8:H107,$F$110)</f>
        <v>10</v>
      </c>
      <c r="I110" s="253">
        <f t="shared" si="19"/>
        <v>6</v>
      </c>
      <c r="J110" s="253">
        <f t="shared" si="19"/>
        <v>4</v>
      </c>
      <c r="K110" s="253">
        <f t="shared" si="19"/>
        <v>9</v>
      </c>
      <c r="L110" s="253">
        <f t="shared" si="19"/>
        <v>10</v>
      </c>
      <c r="M110" s="253">
        <f t="shared" si="19"/>
        <v>4</v>
      </c>
      <c r="N110" s="253">
        <f t="shared" si="19"/>
        <v>4</v>
      </c>
      <c r="O110" s="253">
        <f t="shared" si="19"/>
        <v>6</v>
      </c>
      <c r="P110" s="253">
        <f t="shared" si="19"/>
        <v>8</v>
      </c>
      <c r="Q110" s="253">
        <f t="shared" si="19"/>
        <v>10</v>
      </c>
      <c r="R110" s="253">
        <f t="shared" si="19"/>
        <v>10</v>
      </c>
      <c r="S110" s="253">
        <f t="shared" si="19"/>
        <v>2</v>
      </c>
      <c r="T110" s="253">
        <f t="shared" si="19"/>
        <v>2</v>
      </c>
      <c r="U110" s="253">
        <f t="shared" si="19"/>
        <v>6</v>
      </c>
      <c r="V110" s="253">
        <f t="shared" si="19"/>
        <v>4</v>
      </c>
      <c r="W110" s="253">
        <f t="shared" si="19"/>
        <v>2</v>
      </c>
      <c r="X110" s="253">
        <f t="shared" si="19"/>
        <v>2</v>
      </c>
      <c r="Y110" s="253">
        <f t="shared" si="19"/>
        <v>4</v>
      </c>
      <c r="Z110" s="253">
        <f t="shared" si="19"/>
        <v>2</v>
      </c>
      <c r="AA110" s="253">
        <f t="shared" si="19"/>
        <v>1</v>
      </c>
      <c r="AB110" s="253">
        <f t="shared" si="19"/>
        <v>16</v>
      </c>
      <c r="AC110" s="253">
        <f t="shared" si="19"/>
        <v>16</v>
      </c>
      <c r="AD110" s="253">
        <f t="shared" si="19"/>
        <v>16</v>
      </c>
      <c r="AE110" s="253">
        <f t="shared" si="19"/>
        <v>4</v>
      </c>
      <c r="AF110" s="253">
        <f t="shared" si="19"/>
        <v>6</v>
      </c>
      <c r="AG110" s="253">
        <f t="shared" si="19"/>
        <v>6</v>
      </c>
      <c r="AH110" s="253">
        <f t="shared" si="19"/>
        <v>6</v>
      </c>
      <c r="AI110" s="253">
        <f t="shared" si="19"/>
        <v>2</v>
      </c>
      <c r="AJ110" s="253">
        <f t="shared" si="19"/>
        <v>2</v>
      </c>
      <c r="AK110" s="253">
        <f t="shared" si="19"/>
        <v>2</v>
      </c>
      <c r="AL110" s="253">
        <f t="shared" si="19"/>
        <v>6</v>
      </c>
      <c r="AM110" s="253">
        <f t="shared" si="19"/>
        <v>4</v>
      </c>
      <c r="AN110" s="253">
        <f t="shared" si="19"/>
        <v>6</v>
      </c>
      <c r="AO110" s="253">
        <f t="shared" si="19"/>
        <v>6</v>
      </c>
      <c r="AP110" s="253">
        <f t="shared" si="19"/>
        <v>6</v>
      </c>
      <c r="AQ110" s="253">
        <f t="shared" si="19"/>
        <v>3</v>
      </c>
      <c r="AR110" s="253">
        <f t="shared" si="19"/>
        <v>2</v>
      </c>
      <c r="AS110" s="253">
        <f t="shared" si="19"/>
        <v>2</v>
      </c>
      <c r="AT110" s="253">
        <f t="shared" si="19"/>
        <v>2</v>
      </c>
      <c r="AU110" s="253">
        <f t="shared" si="19"/>
        <v>4</v>
      </c>
      <c r="AV110" s="253">
        <f t="shared" si="19"/>
        <v>6</v>
      </c>
      <c r="AW110" s="253">
        <f t="shared" si="19"/>
        <v>6</v>
      </c>
      <c r="AX110" s="253">
        <f t="shared" si="19"/>
        <v>6</v>
      </c>
      <c r="AY110" s="253">
        <f t="shared" si="19"/>
        <v>2</v>
      </c>
      <c r="AZ110" s="253">
        <f t="shared" si="19"/>
        <v>2</v>
      </c>
      <c r="BA110" s="253">
        <f t="shared" si="19"/>
        <v>2</v>
      </c>
      <c r="BB110" s="253">
        <f t="shared" si="19"/>
        <v>6</v>
      </c>
      <c r="BC110" s="253">
        <f t="shared" si="19"/>
        <v>4</v>
      </c>
      <c r="BD110" s="253">
        <f t="shared" si="19"/>
        <v>6</v>
      </c>
      <c r="BE110" s="253">
        <f t="shared" si="19"/>
        <v>2</v>
      </c>
      <c r="BF110" s="253">
        <f t="shared" si="19"/>
        <v>6</v>
      </c>
      <c r="BG110" s="253">
        <f t="shared" si="19"/>
        <v>3</v>
      </c>
      <c r="BH110" s="253">
        <f t="shared" si="19"/>
        <v>2</v>
      </c>
      <c r="BI110" s="253">
        <f t="shared" si="19"/>
        <v>0</v>
      </c>
      <c r="BJ110" s="253">
        <f t="shared" si="19"/>
        <v>2</v>
      </c>
      <c r="BK110" s="217"/>
      <c r="BL110" s="217"/>
      <c r="BM110" s="217"/>
      <c r="BN110" s="217"/>
      <c r="BO110" s="217"/>
      <c r="BQ110" s="218">
        <f t="shared" si="18"/>
        <v>280</v>
      </c>
    </row>
    <row r="111" spans="1:69" x14ac:dyDescent="0.6">
      <c r="A111" s="217"/>
      <c r="B111" s="249"/>
      <c r="C111" s="249"/>
      <c r="D111" s="250"/>
      <c r="E111" s="217"/>
      <c r="F111" s="227" t="s">
        <v>52</v>
      </c>
      <c r="G111" s="253">
        <f>COUNTIF(G8:G107,$F$111)</f>
        <v>4</v>
      </c>
      <c r="H111" s="253">
        <f t="shared" ref="H111:BJ111" si="20">COUNTIF(H8:H107,$F$111)</f>
        <v>6</v>
      </c>
      <c r="I111" s="253">
        <f t="shared" si="20"/>
        <v>2</v>
      </c>
      <c r="J111" s="253">
        <f t="shared" si="20"/>
        <v>4</v>
      </c>
      <c r="K111" s="253">
        <f t="shared" si="20"/>
        <v>1</v>
      </c>
      <c r="L111" s="253">
        <f t="shared" si="20"/>
        <v>10</v>
      </c>
      <c r="M111" s="253">
        <f t="shared" si="20"/>
        <v>4</v>
      </c>
      <c r="N111" s="253">
        <f t="shared" si="20"/>
        <v>4</v>
      </c>
      <c r="O111" s="253">
        <f t="shared" si="20"/>
        <v>4</v>
      </c>
      <c r="P111" s="253">
        <f t="shared" si="20"/>
        <v>3</v>
      </c>
      <c r="Q111" s="253">
        <f t="shared" si="20"/>
        <v>6</v>
      </c>
      <c r="R111" s="253">
        <f t="shared" si="20"/>
        <v>6</v>
      </c>
      <c r="S111" s="253">
        <f t="shared" si="20"/>
        <v>2</v>
      </c>
      <c r="T111" s="253">
        <f t="shared" si="20"/>
        <v>2</v>
      </c>
      <c r="U111" s="253">
        <f t="shared" si="20"/>
        <v>2</v>
      </c>
      <c r="V111" s="253">
        <f t="shared" si="20"/>
        <v>2</v>
      </c>
      <c r="W111" s="253">
        <f t="shared" si="20"/>
        <v>2</v>
      </c>
      <c r="X111" s="253">
        <f t="shared" si="20"/>
        <v>2</v>
      </c>
      <c r="Y111" s="253">
        <f t="shared" si="20"/>
        <v>2</v>
      </c>
      <c r="Z111" s="253">
        <f t="shared" si="20"/>
        <v>2</v>
      </c>
      <c r="AA111" s="253">
        <f t="shared" si="20"/>
        <v>2</v>
      </c>
      <c r="AB111" s="253">
        <f t="shared" si="20"/>
        <v>4</v>
      </c>
      <c r="AC111" s="253">
        <f t="shared" si="20"/>
        <v>4</v>
      </c>
      <c r="AD111" s="253">
        <f t="shared" si="20"/>
        <v>4</v>
      </c>
      <c r="AE111" s="253">
        <f t="shared" si="20"/>
        <v>6</v>
      </c>
      <c r="AF111" s="253">
        <f t="shared" si="20"/>
        <v>3</v>
      </c>
      <c r="AG111" s="253">
        <f t="shared" si="20"/>
        <v>3</v>
      </c>
      <c r="AH111" s="253">
        <f t="shared" si="20"/>
        <v>3</v>
      </c>
      <c r="AI111" s="253">
        <f t="shared" si="20"/>
        <v>0</v>
      </c>
      <c r="AJ111" s="253">
        <f t="shared" si="20"/>
        <v>2</v>
      </c>
      <c r="AK111" s="253">
        <f t="shared" si="20"/>
        <v>1</v>
      </c>
      <c r="AL111" s="253">
        <f t="shared" si="20"/>
        <v>4</v>
      </c>
      <c r="AM111" s="253">
        <f t="shared" si="20"/>
        <v>4</v>
      </c>
      <c r="AN111" s="253">
        <f t="shared" si="20"/>
        <v>7</v>
      </c>
      <c r="AO111" s="253">
        <f t="shared" si="20"/>
        <v>7</v>
      </c>
      <c r="AP111" s="253">
        <f t="shared" si="20"/>
        <v>7</v>
      </c>
      <c r="AQ111" s="253">
        <f t="shared" si="20"/>
        <v>4</v>
      </c>
      <c r="AR111" s="253">
        <f t="shared" si="20"/>
        <v>4</v>
      </c>
      <c r="AS111" s="253">
        <f t="shared" si="20"/>
        <v>8</v>
      </c>
      <c r="AT111" s="253">
        <f t="shared" si="20"/>
        <v>8</v>
      </c>
      <c r="AU111" s="253">
        <f t="shared" si="20"/>
        <v>6</v>
      </c>
      <c r="AV111" s="253">
        <f t="shared" si="20"/>
        <v>3</v>
      </c>
      <c r="AW111" s="253">
        <f t="shared" si="20"/>
        <v>3</v>
      </c>
      <c r="AX111" s="253">
        <f t="shared" si="20"/>
        <v>3</v>
      </c>
      <c r="AY111" s="253">
        <f t="shared" si="20"/>
        <v>0</v>
      </c>
      <c r="AZ111" s="253">
        <f t="shared" si="20"/>
        <v>2</v>
      </c>
      <c r="BA111" s="253">
        <f t="shared" si="20"/>
        <v>1</v>
      </c>
      <c r="BB111" s="253">
        <f t="shared" si="20"/>
        <v>4</v>
      </c>
      <c r="BC111" s="253">
        <f t="shared" si="20"/>
        <v>4</v>
      </c>
      <c r="BD111" s="253">
        <f t="shared" si="20"/>
        <v>7</v>
      </c>
      <c r="BE111" s="253">
        <f t="shared" si="20"/>
        <v>3</v>
      </c>
      <c r="BF111" s="253">
        <f t="shared" si="20"/>
        <v>4</v>
      </c>
      <c r="BG111" s="253">
        <f t="shared" si="20"/>
        <v>4</v>
      </c>
      <c r="BH111" s="253">
        <f t="shared" si="20"/>
        <v>4</v>
      </c>
      <c r="BI111" s="253">
        <f t="shared" si="20"/>
        <v>4</v>
      </c>
      <c r="BJ111" s="253">
        <f t="shared" si="20"/>
        <v>4</v>
      </c>
      <c r="BK111" s="217"/>
      <c r="BL111" s="217"/>
      <c r="BM111" s="217"/>
      <c r="BN111" s="217"/>
      <c r="BO111" s="217"/>
      <c r="BQ111" s="218">
        <f t="shared" si="18"/>
        <v>211</v>
      </c>
    </row>
    <row r="112" spans="1:69" x14ac:dyDescent="0.6">
      <c r="A112" s="217"/>
      <c r="B112" s="249"/>
      <c r="C112" s="249"/>
      <c r="D112" s="250"/>
      <c r="E112" s="217"/>
      <c r="F112" s="254" t="s">
        <v>226</v>
      </c>
      <c r="G112" s="254">
        <f>SUM(G108:G111)</f>
        <v>10</v>
      </c>
      <c r="H112" s="254">
        <f t="shared" ref="H112:BJ112" si="21">SUM(H108:H111)</f>
        <v>30</v>
      </c>
      <c r="I112" s="254">
        <f t="shared" si="21"/>
        <v>15</v>
      </c>
      <c r="J112" s="254">
        <f t="shared" si="21"/>
        <v>15</v>
      </c>
      <c r="K112" s="254">
        <f t="shared" si="21"/>
        <v>30</v>
      </c>
      <c r="L112" s="254">
        <f t="shared" si="21"/>
        <v>28</v>
      </c>
      <c r="M112" s="254">
        <f t="shared" si="21"/>
        <v>11</v>
      </c>
      <c r="N112" s="254">
        <f t="shared" si="21"/>
        <v>11</v>
      </c>
      <c r="O112" s="254">
        <f t="shared" si="21"/>
        <v>16</v>
      </c>
      <c r="P112" s="254">
        <f t="shared" si="21"/>
        <v>26</v>
      </c>
      <c r="Q112" s="254">
        <f t="shared" si="21"/>
        <v>32</v>
      </c>
      <c r="R112" s="254">
        <f t="shared" si="21"/>
        <v>32</v>
      </c>
      <c r="S112" s="254">
        <f t="shared" si="21"/>
        <v>11</v>
      </c>
      <c r="T112" s="254">
        <f t="shared" si="21"/>
        <v>12</v>
      </c>
      <c r="U112" s="254">
        <f t="shared" si="21"/>
        <v>12</v>
      </c>
      <c r="V112" s="254">
        <f t="shared" si="21"/>
        <v>11</v>
      </c>
      <c r="W112" s="254">
        <f t="shared" si="21"/>
        <v>14</v>
      </c>
      <c r="X112" s="254">
        <f t="shared" si="21"/>
        <v>9</v>
      </c>
      <c r="Y112" s="254">
        <f t="shared" si="21"/>
        <v>10</v>
      </c>
      <c r="Z112" s="254">
        <f t="shared" si="21"/>
        <v>9</v>
      </c>
      <c r="AA112" s="254">
        <f t="shared" si="21"/>
        <v>16</v>
      </c>
      <c r="AB112" s="254">
        <f t="shared" si="21"/>
        <v>30</v>
      </c>
      <c r="AC112" s="254">
        <f t="shared" si="21"/>
        <v>30</v>
      </c>
      <c r="AD112" s="254">
        <f t="shared" si="21"/>
        <v>30</v>
      </c>
      <c r="AE112" s="254">
        <f t="shared" si="21"/>
        <v>18</v>
      </c>
      <c r="AF112" s="254">
        <f t="shared" si="21"/>
        <v>13</v>
      </c>
      <c r="AG112" s="254">
        <f t="shared" si="21"/>
        <v>13</v>
      </c>
      <c r="AH112" s="254">
        <f t="shared" si="21"/>
        <v>13</v>
      </c>
      <c r="AI112" s="254">
        <f t="shared" si="21"/>
        <v>12</v>
      </c>
      <c r="AJ112" s="254">
        <f t="shared" si="21"/>
        <v>10</v>
      </c>
      <c r="AK112" s="254">
        <f t="shared" si="21"/>
        <v>13</v>
      </c>
      <c r="AL112" s="254">
        <f t="shared" si="21"/>
        <v>16</v>
      </c>
      <c r="AM112" s="254">
        <f t="shared" si="21"/>
        <v>17</v>
      </c>
      <c r="AN112" s="254">
        <f t="shared" si="21"/>
        <v>19</v>
      </c>
      <c r="AO112" s="254">
        <f t="shared" si="21"/>
        <v>19</v>
      </c>
      <c r="AP112" s="254">
        <f t="shared" si="21"/>
        <v>19</v>
      </c>
      <c r="AQ112" s="254">
        <f t="shared" si="21"/>
        <v>20</v>
      </c>
      <c r="AR112" s="254">
        <f t="shared" si="21"/>
        <v>20</v>
      </c>
      <c r="AS112" s="254">
        <f t="shared" si="21"/>
        <v>24</v>
      </c>
      <c r="AT112" s="254">
        <f t="shared" si="21"/>
        <v>24</v>
      </c>
      <c r="AU112" s="254">
        <f t="shared" si="21"/>
        <v>18</v>
      </c>
      <c r="AV112" s="254">
        <f t="shared" si="21"/>
        <v>13</v>
      </c>
      <c r="AW112" s="254">
        <f t="shared" si="21"/>
        <v>13</v>
      </c>
      <c r="AX112" s="254">
        <f t="shared" si="21"/>
        <v>13</v>
      </c>
      <c r="AY112" s="254">
        <f t="shared" si="21"/>
        <v>12</v>
      </c>
      <c r="AZ112" s="254">
        <f t="shared" si="21"/>
        <v>10</v>
      </c>
      <c r="BA112" s="254">
        <f t="shared" si="21"/>
        <v>13</v>
      </c>
      <c r="BB112" s="254">
        <f t="shared" si="21"/>
        <v>16</v>
      </c>
      <c r="BC112" s="254">
        <f t="shared" si="21"/>
        <v>17</v>
      </c>
      <c r="BD112" s="254">
        <f t="shared" si="21"/>
        <v>19</v>
      </c>
      <c r="BE112" s="254">
        <f t="shared" si="21"/>
        <v>9</v>
      </c>
      <c r="BF112" s="254">
        <f t="shared" si="21"/>
        <v>14</v>
      </c>
      <c r="BG112" s="254">
        <f t="shared" si="21"/>
        <v>20</v>
      </c>
      <c r="BH112" s="254">
        <f t="shared" si="21"/>
        <v>20</v>
      </c>
      <c r="BI112" s="254">
        <f t="shared" si="21"/>
        <v>10</v>
      </c>
      <c r="BJ112" s="254">
        <f t="shared" si="21"/>
        <v>14</v>
      </c>
      <c r="BK112" s="217"/>
      <c r="BL112" s="217"/>
      <c r="BM112" s="217"/>
      <c r="BN112" s="217"/>
      <c r="BO112" s="217"/>
      <c r="BQ112" s="218">
        <f t="shared" si="18"/>
        <v>951</v>
      </c>
    </row>
    <row r="113" spans="1:67" x14ac:dyDescent="0.6">
      <c r="A113" s="217"/>
      <c r="B113" s="249"/>
      <c r="C113" s="249"/>
      <c r="D113" s="250"/>
      <c r="E113" s="217"/>
      <c r="F113" s="217"/>
      <c r="G113" s="217"/>
      <c r="H113" s="217"/>
      <c r="I113" s="217"/>
      <c r="J113" s="217"/>
      <c r="K113" s="217"/>
      <c r="L113" s="217"/>
      <c r="M113" s="217"/>
      <c r="N113" s="217"/>
      <c r="O113" s="217"/>
      <c r="P113" s="217"/>
      <c r="Q113" s="217"/>
      <c r="R113" s="217"/>
      <c r="S113" s="217"/>
      <c r="T113" s="217"/>
      <c r="U113" s="217"/>
      <c r="V113" s="217"/>
      <c r="W113" s="217"/>
      <c r="X113" s="217"/>
      <c r="Y113" s="217"/>
      <c r="Z113" s="217"/>
      <c r="AA113" s="217"/>
      <c r="AB113" s="217"/>
      <c r="AC113" s="217"/>
      <c r="AD113" s="217"/>
      <c r="AE113" s="217"/>
      <c r="AF113" s="217"/>
      <c r="AG113" s="217"/>
      <c r="AH113" s="217"/>
      <c r="AI113" s="217"/>
      <c r="AJ113" s="217"/>
      <c r="AK113" s="217"/>
      <c r="AL113" s="217"/>
      <c r="AM113" s="217"/>
      <c r="AN113" s="217"/>
      <c r="AO113" s="217"/>
      <c r="AP113" s="217"/>
      <c r="AQ113" s="217"/>
      <c r="AR113" s="217"/>
      <c r="AS113" s="217"/>
      <c r="AT113" s="217"/>
      <c r="AU113" s="217"/>
      <c r="AV113" s="217"/>
      <c r="AW113" s="217"/>
      <c r="AX113" s="217"/>
      <c r="AY113" s="217"/>
      <c r="AZ113" s="217"/>
      <c r="BA113" s="217"/>
      <c r="BB113" s="217"/>
      <c r="BC113" s="217"/>
      <c r="BD113" s="217"/>
      <c r="BE113" s="217"/>
      <c r="BF113" s="217"/>
      <c r="BG113" s="217"/>
      <c r="BH113" s="217"/>
      <c r="BI113" s="217"/>
      <c r="BJ113" s="217"/>
      <c r="BK113" s="217"/>
      <c r="BL113" s="217"/>
      <c r="BM113" s="217"/>
      <c r="BN113" s="217"/>
      <c r="BO113" s="217"/>
    </row>
  </sheetData>
  <sortState xmlns:xlrd2="http://schemas.microsoft.com/office/spreadsheetml/2017/richdata2" ref="A8:AT86">
    <sortCondition ref="C8:C86"/>
  </sortState>
  <mergeCells count="35">
    <mergeCell ref="A5:A7"/>
    <mergeCell ref="B5:B7"/>
    <mergeCell ref="C5:C7"/>
    <mergeCell ref="D5:D7"/>
    <mergeCell ref="E5:E7"/>
    <mergeCell ref="AI6:AL6"/>
    <mergeCell ref="AA6:AD6"/>
    <mergeCell ref="AE6:AH6"/>
    <mergeCell ref="F5:F7"/>
    <mergeCell ref="S6:V6"/>
    <mergeCell ref="G6:J6"/>
    <mergeCell ref="K6:N6"/>
    <mergeCell ref="O6:R6"/>
    <mergeCell ref="W6:Z6"/>
    <mergeCell ref="AM6:AP6"/>
    <mergeCell ref="AQ6:AT6"/>
    <mergeCell ref="AU6:AX6"/>
    <mergeCell ref="AY6:BB6"/>
    <mergeCell ref="BC6:BF6"/>
    <mergeCell ref="A1:BJ1"/>
    <mergeCell ref="BG6:BJ6"/>
    <mergeCell ref="G5:J5"/>
    <mergeCell ref="K5:N5"/>
    <mergeCell ref="O5:R5"/>
    <mergeCell ref="S5:V5"/>
    <mergeCell ref="W5:Z5"/>
    <mergeCell ref="AA5:AD5"/>
    <mergeCell ref="AE5:AH5"/>
    <mergeCell ref="AI5:AL5"/>
    <mergeCell ref="AM5:AP5"/>
    <mergeCell ref="AQ5:AT5"/>
    <mergeCell ref="AU5:AX5"/>
    <mergeCell ref="AY5:BB5"/>
    <mergeCell ref="BC5:BF5"/>
    <mergeCell ref="BG5:BJ5"/>
  </mergeCells>
  <conditionalFormatting sqref="F112">
    <cfRule type="cellIs" dxfId="21" priority="32" operator="equal">
      <formula>"M"</formula>
    </cfRule>
    <cfRule type="cellIs" dxfId="20" priority="33" operator="equal">
      <formula>"R"</formula>
    </cfRule>
    <cfRule type="cellIs" dxfId="19" priority="34" operator="equal">
      <formula>"P"</formula>
    </cfRule>
    <cfRule type="cellIs" dxfId="18" priority="35" operator="equal">
      <formula>"I"</formula>
    </cfRule>
  </conditionalFormatting>
  <conditionalFormatting sqref="F108:F111">
    <cfRule type="cellIs" dxfId="17" priority="11" operator="equal">
      <formula>$F$111</formula>
    </cfRule>
    <cfRule type="cellIs" dxfId="16" priority="12" operator="equal">
      <formula>$F$110</formula>
    </cfRule>
    <cfRule type="cellIs" dxfId="15" priority="13" operator="equal">
      <formula>$F$109</formula>
    </cfRule>
    <cfRule type="cellIs" dxfId="14" priority="14" operator="equal">
      <formula>$F$108</formula>
    </cfRule>
  </conditionalFormatting>
  <conditionalFormatting sqref="G8:AT107">
    <cfRule type="cellIs" dxfId="13" priority="125" operator="equal">
      <formula>$AK$50</formula>
    </cfRule>
    <cfRule type="cellIs" dxfId="12" priority="126" operator="equal">
      <formula>$H$42</formula>
    </cfRule>
    <cfRule type="cellIs" dxfId="11" priority="127" operator="equal">
      <formula>$H$29</formula>
    </cfRule>
    <cfRule type="cellIs" dxfId="10" priority="128" operator="equal">
      <formula>$H$14</formula>
    </cfRule>
    <cfRule type="cellIs" dxfId="9" priority="129" operator="equal">
      <formula>$H$8</formula>
    </cfRule>
  </conditionalFormatting>
  <conditionalFormatting sqref="AU8:BJ107">
    <cfRule type="cellIs" dxfId="8" priority="1" operator="equal">
      <formula>$AK$50</formula>
    </cfRule>
    <cfRule type="cellIs" dxfId="7" priority="2" operator="equal">
      <formula>$H$42</formula>
    </cfRule>
    <cfRule type="cellIs" dxfId="6" priority="3" operator="equal">
      <formula>$H$29</formula>
    </cfRule>
    <cfRule type="cellIs" dxfId="5" priority="4" operator="equal">
      <formula>$H$14</formula>
    </cfRule>
    <cfRule type="cellIs" dxfId="4" priority="5" operator="equal">
      <formula>$H$8</formula>
    </cfRule>
  </conditionalFormatting>
  <pageMargins left="0.7" right="0.7" top="0.75" bottom="0.75" header="0.3" footer="0.3"/>
  <pageSetup paperSize="9" scale="37" fitToHeight="0" orientation="landscape"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D162"/>
  <sheetViews>
    <sheetView tabSelected="1" zoomScale="55" zoomScaleNormal="55" workbookViewId="0">
      <pane ySplit="15" topLeftCell="A16" activePane="bottomLeft" state="frozen"/>
      <selection pane="bottomLeft" activeCell="AK15" sqref="AK15"/>
    </sheetView>
  </sheetViews>
  <sheetFormatPr defaultColWidth="8.7265625" defaultRowHeight="14" x14ac:dyDescent="0.3"/>
  <cols>
    <col min="1" max="1" width="7.453125" style="159" customWidth="1"/>
    <col min="2" max="2" width="10.453125" style="159" customWidth="1"/>
    <col min="3" max="3" width="12.54296875" style="159" customWidth="1"/>
    <col min="4" max="4" width="13.81640625" style="160" bestFit="1" customWidth="1"/>
    <col min="5" max="5" width="6" style="160" customWidth="1"/>
    <col min="6" max="6" width="5.54296875" style="160" customWidth="1"/>
    <col min="7" max="7" width="4.7265625" style="160" customWidth="1"/>
    <col min="8" max="8" width="6.54296875" style="160" customWidth="1"/>
    <col min="9" max="9" width="5" style="160" customWidth="1"/>
    <col min="10" max="10" width="6.81640625" style="160" customWidth="1"/>
    <col min="11" max="11" width="5" style="160" customWidth="1"/>
    <col min="12" max="12" width="5.7265625" style="160" customWidth="1"/>
    <col min="13" max="13" width="6" style="160" customWidth="1"/>
    <col min="14" max="14" width="5" style="160" customWidth="1"/>
    <col min="15" max="15" width="5.1796875" style="160" customWidth="1"/>
    <col min="16" max="17" width="5" style="160" customWidth="1"/>
    <col min="18" max="18" width="5.26953125" style="160" customWidth="1"/>
    <col min="19" max="19" width="6.7265625" style="160" customWidth="1"/>
    <col min="20" max="20" width="4.90625" style="160" customWidth="1"/>
    <col min="21" max="21" width="5.7265625" style="160" customWidth="1"/>
    <col min="22" max="22" width="4.54296875" style="160" customWidth="1"/>
    <col min="23" max="23" width="6" style="160" customWidth="1"/>
    <col min="24" max="24" width="5.54296875" style="160" customWidth="1"/>
    <col min="25" max="25" width="6" style="160" customWidth="1"/>
    <col min="26" max="26" width="4.36328125" style="160" customWidth="1"/>
    <col min="27" max="27" width="5.1796875" style="160" customWidth="1"/>
    <col min="28" max="28" width="6" style="160" customWidth="1"/>
    <col min="29" max="29" width="5.7265625" style="160" customWidth="1"/>
    <col min="30" max="30" width="5" style="160" customWidth="1"/>
    <col min="31" max="31" width="5.54296875" style="160" customWidth="1"/>
    <col min="32" max="32" width="4.90625" style="160" customWidth="1"/>
    <col min="33" max="33" width="4.7265625" style="160" customWidth="1"/>
    <col min="34" max="36" width="6.54296875" style="160" customWidth="1"/>
    <col min="37" max="37" width="5.1796875" style="160" customWidth="1"/>
    <col min="38" max="38" width="5.6328125" style="160" customWidth="1"/>
    <col min="39" max="39" width="7.1796875" style="160" customWidth="1"/>
    <col min="40" max="40" width="5.7265625" style="160" customWidth="1"/>
    <col min="41" max="41" width="5.90625" style="160" customWidth="1"/>
    <col min="42" max="42" width="6.90625" style="160" customWidth="1"/>
    <col min="43" max="43" width="6.1796875" style="160" customWidth="1"/>
    <col min="44" max="44" width="5.90625" style="160" customWidth="1"/>
    <col min="45" max="45" width="5.7265625" style="160" customWidth="1"/>
    <col min="46" max="46" width="6.81640625" style="160" customWidth="1"/>
    <col min="47" max="47" width="5" style="160" customWidth="1"/>
    <col min="48" max="48" width="6.453125" style="160" customWidth="1"/>
    <col min="49" max="49" width="6.81640625" style="160" customWidth="1"/>
    <col min="50" max="50" width="7" style="160" customWidth="1"/>
    <col min="51" max="70" width="10" style="160" customWidth="1"/>
    <col min="71" max="84" width="10" style="159" customWidth="1"/>
    <col min="85" max="90" width="8.7265625" style="159"/>
    <col min="91" max="91" width="16.26953125" style="159" bestFit="1" customWidth="1"/>
    <col min="92" max="94" width="8.7265625" style="159"/>
    <col min="95" max="95" width="16.26953125" style="159" bestFit="1" customWidth="1"/>
    <col min="96" max="16384" width="8.7265625" style="159"/>
  </cols>
  <sheetData>
    <row r="1" spans="1:222" x14ac:dyDescent="0.3">
      <c r="A1" s="159" t="s">
        <v>303</v>
      </c>
      <c r="G1" s="161"/>
      <c r="H1" s="161"/>
      <c r="I1" s="161"/>
      <c r="J1" s="161"/>
      <c r="K1" s="161"/>
      <c r="L1" s="161"/>
    </row>
    <row r="2" spans="1:222" s="163" customFormat="1" ht="20.149999999999999" customHeight="1" x14ac:dyDescent="0.35">
      <c r="A2" s="303" t="s">
        <v>597</v>
      </c>
      <c r="B2" s="303"/>
      <c r="C2" s="303"/>
      <c r="D2" s="303"/>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161"/>
      <c r="AZ2" s="161"/>
      <c r="BA2" s="162"/>
      <c r="BB2" s="162"/>
      <c r="BC2" s="162"/>
      <c r="BD2" s="162"/>
      <c r="BE2" s="162"/>
      <c r="BF2" s="162"/>
      <c r="BG2" s="162"/>
      <c r="BH2" s="162"/>
      <c r="BI2" s="162"/>
      <c r="BJ2" s="162"/>
      <c r="BK2" s="162"/>
      <c r="BL2" s="162"/>
      <c r="BM2" s="162"/>
      <c r="BN2" s="162"/>
      <c r="BO2" s="162"/>
      <c r="BP2" s="162"/>
      <c r="BQ2" s="162"/>
      <c r="BR2" s="162"/>
    </row>
    <row r="3" spans="1:222" s="163" customFormat="1" ht="20.149999999999999" customHeight="1" x14ac:dyDescent="0.35">
      <c r="A3" s="164"/>
      <c r="B3" s="164"/>
      <c r="C3" s="164"/>
      <c r="D3" s="164"/>
      <c r="E3" s="161"/>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c r="AT3" s="161"/>
      <c r="AU3" s="161"/>
      <c r="AV3" s="161"/>
      <c r="AW3" s="161"/>
      <c r="AX3" s="161"/>
      <c r="AY3" s="161"/>
      <c r="AZ3" s="161"/>
      <c r="BA3" s="162"/>
      <c r="BB3" s="162"/>
      <c r="BC3" s="162"/>
      <c r="BD3" s="162"/>
      <c r="BE3" s="162"/>
      <c r="BF3" s="162"/>
      <c r="BG3" s="162"/>
      <c r="BH3" s="162"/>
      <c r="BI3" s="162"/>
      <c r="BJ3" s="162"/>
      <c r="BK3" s="162"/>
      <c r="BL3" s="162"/>
      <c r="BM3" s="162"/>
      <c r="BN3" s="162"/>
      <c r="BO3" s="162"/>
      <c r="BP3" s="162"/>
      <c r="BQ3" s="162"/>
      <c r="BR3" s="162"/>
    </row>
    <row r="4" spans="1:222" s="163" customFormat="1" ht="20.149999999999999" customHeight="1" x14ac:dyDescent="0.35">
      <c r="A4" s="302" t="s">
        <v>598</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c r="AD4" s="302"/>
      <c r="AE4" s="302"/>
      <c r="AF4" s="302"/>
      <c r="AG4" s="302"/>
      <c r="AH4" s="302"/>
      <c r="AI4" s="302"/>
      <c r="AJ4" s="161"/>
      <c r="AK4" s="161"/>
      <c r="AL4" s="161"/>
      <c r="AM4" s="161"/>
      <c r="AN4" s="161"/>
      <c r="AO4" s="161"/>
      <c r="AP4" s="161"/>
      <c r="AQ4" s="161"/>
      <c r="AR4" s="161"/>
      <c r="AS4" s="161"/>
      <c r="AT4" s="161"/>
      <c r="AU4" s="161"/>
      <c r="AV4" s="161"/>
      <c r="AW4" s="161"/>
      <c r="AX4" s="161"/>
      <c r="AY4" s="161"/>
      <c r="AZ4" s="161"/>
      <c r="BA4" s="162"/>
      <c r="BB4" s="162"/>
      <c r="BC4" s="162"/>
      <c r="BD4" s="162"/>
      <c r="BE4" s="162"/>
      <c r="BF4" s="162"/>
      <c r="BG4" s="162"/>
      <c r="BH4" s="162"/>
      <c r="BI4" s="162"/>
      <c r="BJ4" s="162"/>
      <c r="BK4" s="162"/>
      <c r="BL4" s="162"/>
      <c r="BM4" s="162"/>
      <c r="BN4" s="162"/>
      <c r="BO4" s="162"/>
      <c r="BP4" s="162"/>
      <c r="BQ4" s="162"/>
      <c r="BR4" s="162"/>
    </row>
    <row r="5" spans="1:222" s="163" customFormat="1" ht="29" customHeight="1" x14ac:dyDescent="0.35">
      <c r="A5" s="302" t="s">
        <v>602</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161"/>
      <c r="AK5" s="161"/>
      <c r="AL5" s="161"/>
      <c r="AM5" s="161"/>
      <c r="AN5" s="161"/>
      <c r="AO5" s="161"/>
      <c r="AP5" s="161"/>
      <c r="AQ5" s="161"/>
      <c r="AR5" s="161"/>
      <c r="AS5" s="161"/>
      <c r="AT5" s="161"/>
      <c r="AU5" s="161"/>
      <c r="AV5" s="161"/>
      <c r="AW5" s="161"/>
      <c r="AX5" s="161"/>
      <c r="AY5" s="161"/>
      <c r="AZ5" s="161"/>
      <c r="BA5" s="162"/>
      <c r="BB5" s="162"/>
      <c r="BC5" s="162"/>
      <c r="BD5" s="162"/>
      <c r="BE5" s="162"/>
      <c r="BF5" s="162"/>
      <c r="BG5" s="162"/>
      <c r="BH5" s="162"/>
      <c r="BI5" s="162"/>
      <c r="BJ5" s="162"/>
      <c r="BK5" s="162"/>
      <c r="BL5" s="162"/>
      <c r="BM5" s="162"/>
      <c r="BN5" s="162"/>
      <c r="BO5" s="162"/>
      <c r="BP5" s="162"/>
      <c r="BQ5" s="162"/>
      <c r="BR5" s="162"/>
    </row>
    <row r="6" spans="1:222" s="161" customFormat="1" ht="20.149999999999999" customHeight="1" x14ac:dyDescent="0.35">
      <c r="A6" s="164" t="s">
        <v>304</v>
      </c>
      <c r="B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c r="AS6" s="162"/>
      <c r="AT6" s="162"/>
      <c r="AU6" s="162"/>
      <c r="AV6" s="162"/>
      <c r="AW6" s="162"/>
      <c r="AX6" s="162"/>
      <c r="AY6" s="162"/>
      <c r="AZ6" s="162"/>
    </row>
    <row r="7" spans="1:222" s="163" customFormat="1" ht="20.149999999999999" customHeight="1" x14ac:dyDescent="0.35">
      <c r="A7" s="164" t="s">
        <v>305</v>
      </c>
      <c r="B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161"/>
      <c r="AH7" s="161"/>
      <c r="AI7" s="161"/>
      <c r="AJ7" s="161"/>
      <c r="AK7" s="161"/>
      <c r="AL7" s="161"/>
      <c r="AM7" s="161"/>
      <c r="AN7" s="161"/>
      <c r="AO7" s="161"/>
      <c r="AP7" s="161"/>
      <c r="AQ7" s="161"/>
      <c r="AR7" s="161"/>
      <c r="AS7" s="161"/>
      <c r="AT7" s="161"/>
      <c r="AU7" s="161"/>
      <c r="AV7" s="161"/>
      <c r="AW7" s="161"/>
      <c r="AX7" s="161"/>
      <c r="AY7" s="161"/>
      <c r="AZ7" s="161"/>
      <c r="BA7" s="162"/>
      <c r="BB7" s="162"/>
      <c r="BC7" s="162"/>
      <c r="BD7" s="162"/>
      <c r="BE7" s="162"/>
      <c r="BF7" s="162"/>
      <c r="BG7" s="162"/>
      <c r="BH7" s="162"/>
      <c r="BI7" s="162"/>
      <c r="BJ7" s="162"/>
      <c r="BK7" s="162"/>
      <c r="BL7" s="162"/>
      <c r="BM7" s="162"/>
      <c r="BN7" s="162"/>
      <c r="BO7" s="162"/>
      <c r="BP7" s="162"/>
      <c r="BQ7" s="162"/>
      <c r="BR7" s="162"/>
    </row>
    <row r="8" spans="1:222" s="163" customFormat="1" ht="20.149999999999999" customHeight="1" x14ac:dyDescent="0.35">
      <c r="A8" s="164" t="s">
        <v>306</v>
      </c>
      <c r="D8" s="161"/>
      <c r="E8" s="162"/>
      <c r="F8" s="162"/>
      <c r="G8" s="162"/>
      <c r="H8" s="162"/>
      <c r="I8" s="162"/>
      <c r="J8" s="162"/>
      <c r="K8" s="162"/>
      <c r="L8" s="162"/>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1"/>
      <c r="AL8" s="161"/>
      <c r="AM8" s="161"/>
      <c r="AN8" s="161"/>
      <c r="AO8" s="161"/>
      <c r="AP8" s="161"/>
      <c r="AQ8" s="161"/>
      <c r="AR8" s="161"/>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2"/>
      <c r="BR8" s="162"/>
    </row>
    <row r="9" spans="1:222" s="211" customFormat="1" ht="27.5" customHeight="1" x14ac:dyDescent="0.35">
      <c r="B9" s="211" t="s">
        <v>599</v>
      </c>
      <c r="C9" s="212"/>
      <c r="D9" s="213" t="s">
        <v>605</v>
      </c>
      <c r="E9" s="214"/>
      <c r="F9" s="214"/>
      <c r="G9" s="214"/>
      <c r="H9" s="214"/>
      <c r="I9" s="214"/>
      <c r="J9" s="214"/>
      <c r="K9" s="214"/>
      <c r="L9" s="214"/>
      <c r="M9" s="214"/>
      <c r="N9" s="214"/>
      <c r="O9" s="214"/>
      <c r="P9" s="214"/>
      <c r="Q9" s="214"/>
      <c r="R9" s="214"/>
      <c r="S9" s="214"/>
      <c r="T9" s="214"/>
      <c r="U9" s="214"/>
      <c r="V9" s="214"/>
      <c r="W9" s="214"/>
      <c r="X9" s="214"/>
      <c r="Y9" s="214"/>
      <c r="Z9" s="214"/>
      <c r="AA9" s="214"/>
      <c r="AB9" s="214"/>
      <c r="AC9" s="214"/>
      <c r="AD9" s="214"/>
      <c r="AE9" s="214"/>
      <c r="AF9" s="214"/>
      <c r="AG9" s="214"/>
      <c r="AH9" s="214"/>
      <c r="AI9" s="214"/>
      <c r="AJ9" s="214"/>
      <c r="AK9" s="214"/>
      <c r="AL9" s="214"/>
      <c r="AM9" s="214"/>
      <c r="AN9" s="214"/>
      <c r="AO9" s="214"/>
      <c r="AP9" s="214"/>
      <c r="AQ9" s="214"/>
      <c r="AR9" s="214"/>
      <c r="AS9" s="214"/>
      <c r="AT9" s="214"/>
      <c r="AU9" s="214"/>
      <c r="AV9" s="214"/>
      <c r="AW9" s="214"/>
      <c r="AX9" s="214"/>
      <c r="AY9" s="214"/>
      <c r="AZ9" s="214"/>
      <c r="BA9" s="214"/>
      <c r="BB9" s="214"/>
      <c r="BC9" s="214"/>
      <c r="BD9" s="214"/>
      <c r="BE9" s="214"/>
      <c r="BF9" s="214"/>
      <c r="BG9" s="214"/>
      <c r="BH9" s="214"/>
      <c r="BI9" s="214"/>
      <c r="BJ9" s="214"/>
      <c r="BK9" s="214"/>
      <c r="BL9" s="214"/>
      <c r="BM9" s="214"/>
      <c r="BN9" s="214"/>
      <c r="BO9" s="214"/>
      <c r="BP9" s="214"/>
      <c r="BQ9" s="214"/>
      <c r="BR9" s="214"/>
    </row>
    <row r="10" spans="1:222" s="211" customFormat="1" ht="27.5" customHeight="1" x14ac:dyDescent="0.35">
      <c r="D10" s="212" t="s">
        <v>607</v>
      </c>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c r="AW10" s="214"/>
      <c r="AX10" s="214"/>
      <c r="AY10" s="214"/>
      <c r="AZ10" s="214"/>
      <c r="BA10" s="214"/>
      <c r="BB10" s="214"/>
      <c r="BC10" s="214"/>
      <c r="BD10" s="214"/>
      <c r="BE10" s="214"/>
      <c r="BF10" s="214"/>
      <c r="BG10" s="214"/>
      <c r="BH10" s="214"/>
      <c r="BI10" s="214"/>
      <c r="BJ10" s="214"/>
      <c r="BK10" s="214"/>
      <c r="BL10" s="214"/>
      <c r="BM10" s="214"/>
      <c r="BN10" s="214"/>
      <c r="BO10" s="214"/>
      <c r="BP10" s="214"/>
      <c r="BQ10" s="214"/>
      <c r="BR10" s="214"/>
    </row>
    <row r="11" spans="1:222" s="211" customFormat="1" ht="27.5" customHeight="1" x14ac:dyDescent="0.35">
      <c r="D11" s="213" t="s">
        <v>601</v>
      </c>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c r="AW11" s="214"/>
      <c r="AX11" s="214"/>
      <c r="AY11" s="214"/>
      <c r="AZ11" s="214"/>
      <c r="BA11" s="214"/>
      <c r="BB11" s="214"/>
      <c r="BC11" s="214"/>
      <c r="BD11" s="214"/>
      <c r="BE11" s="214"/>
      <c r="BF11" s="214"/>
      <c r="BG11" s="214"/>
      <c r="BH11" s="214"/>
      <c r="BI11" s="214"/>
      <c r="BJ11" s="214"/>
      <c r="BK11" s="214"/>
      <c r="BL11" s="214"/>
      <c r="BM11" s="214"/>
      <c r="BN11" s="214"/>
      <c r="BO11" s="214"/>
      <c r="BP11" s="214"/>
      <c r="BQ11" s="214"/>
      <c r="BR11" s="214"/>
    </row>
    <row r="13" spans="1:222" ht="22.5" customHeight="1" x14ac:dyDescent="0.3">
      <c r="A13" s="304" t="s">
        <v>13</v>
      </c>
      <c r="B13" s="304" t="s">
        <v>14</v>
      </c>
      <c r="C13" s="304" t="s">
        <v>15</v>
      </c>
      <c r="D13" s="304" t="s">
        <v>307</v>
      </c>
      <c r="E13" s="308" t="s">
        <v>308</v>
      </c>
      <c r="F13" s="309"/>
      <c r="G13" s="309"/>
      <c r="H13" s="309"/>
      <c r="I13" s="309"/>
      <c r="J13" s="309"/>
      <c r="K13" s="309"/>
      <c r="L13" s="310"/>
      <c r="M13" s="316" t="s">
        <v>309</v>
      </c>
      <c r="N13" s="317"/>
      <c r="O13" s="317"/>
      <c r="P13" s="317"/>
      <c r="Q13" s="317"/>
      <c r="R13" s="317"/>
      <c r="S13" s="317"/>
      <c r="T13" s="318"/>
      <c r="U13" s="308" t="s">
        <v>310</v>
      </c>
      <c r="V13" s="309"/>
      <c r="W13" s="309"/>
      <c r="X13" s="309"/>
      <c r="Y13" s="309"/>
      <c r="Z13" s="309"/>
      <c r="AA13" s="309"/>
      <c r="AB13" s="310"/>
      <c r="AC13" s="308" t="s">
        <v>311</v>
      </c>
      <c r="AD13" s="309"/>
      <c r="AE13" s="309"/>
      <c r="AF13" s="309"/>
      <c r="AG13" s="309"/>
      <c r="AH13" s="309"/>
      <c r="AI13" s="309"/>
      <c r="AJ13" s="310"/>
      <c r="AK13" s="308" t="s">
        <v>312</v>
      </c>
      <c r="AL13" s="309"/>
      <c r="AM13" s="309"/>
      <c r="AN13" s="309"/>
      <c r="AO13" s="309"/>
      <c r="AP13" s="309"/>
      <c r="AQ13" s="309"/>
      <c r="AR13" s="310"/>
      <c r="AS13" s="308" t="s">
        <v>608</v>
      </c>
      <c r="AT13" s="309"/>
      <c r="AU13" s="309"/>
      <c r="AV13" s="309"/>
      <c r="AW13" s="309"/>
      <c r="AX13" s="309"/>
      <c r="AY13" s="309"/>
      <c r="AZ13" s="310"/>
      <c r="BA13" s="308" t="s">
        <v>314</v>
      </c>
      <c r="BB13" s="309"/>
      <c r="BC13" s="309"/>
      <c r="BD13" s="309"/>
      <c r="BE13" s="309"/>
      <c r="BF13" s="309"/>
      <c r="BG13" s="309"/>
      <c r="BH13" s="310"/>
      <c r="BI13" s="319" t="s">
        <v>315</v>
      </c>
      <c r="BJ13" s="319"/>
      <c r="BK13" s="319"/>
      <c r="BL13" s="319"/>
      <c r="BM13" s="319"/>
      <c r="BN13" s="319"/>
      <c r="BO13" s="319"/>
      <c r="BP13" s="319"/>
      <c r="BQ13" s="319" t="s">
        <v>316</v>
      </c>
      <c r="BR13" s="319"/>
      <c r="BS13" s="319"/>
      <c r="BT13" s="319"/>
      <c r="BU13" s="319"/>
      <c r="BV13" s="319"/>
      <c r="BW13" s="319"/>
      <c r="BX13" s="319"/>
      <c r="BY13" s="319" t="s">
        <v>317</v>
      </c>
      <c r="BZ13" s="319"/>
      <c r="CA13" s="319"/>
      <c r="CB13" s="319"/>
      <c r="CC13" s="319"/>
      <c r="CD13" s="319"/>
      <c r="CE13" s="319"/>
      <c r="CF13" s="319"/>
      <c r="CG13" s="319" t="s">
        <v>379</v>
      </c>
      <c r="CH13" s="319"/>
      <c r="CI13" s="319"/>
      <c r="CJ13" s="319"/>
      <c r="CK13" s="319"/>
      <c r="CL13" s="319"/>
      <c r="CM13" s="319"/>
      <c r="CN13" s="319"/>
      <c r="CO13" s="319" t="s">
        <v>380</v>
      </c>
      <c r="CP13" s="319"/>
      <c r="CQ13" s="319"/>
      <c r="CR13" s="319"/>
      <c r="CS13" s="319"/>
      <c r="CT13" s="319"/>
      <c r="CU13" s="319"/>
      <c r="CV13" s="319"/>
      <c r="CW13" s="319" t="s">
        <v>381</v>
      </c>
      <c r="CX13" s="319"/>
      <c r="CY13" s="319"/>
      <c r="CZ13" s="319"/>
      <c r="DA13" s="319"/>
      <c r="DB13" s="319"/>
      <c r="DC13" s="319"/>
      <c r="DD13" s="319"/>
      <c r="DE13" s="319" t="s">
        <v>382</v>
      </c>
      <c r="DF13" s="319"/>
      <c r="DG13" s="319"/>
      <c r="DH13" s="319"/>
      <c r="DI13" s="319"/>
      <c r="DJ13" s="319"/>
      <c r="DK13" s="319"/>
      <c r="DL13" s="319"/>
    </row>
    <row r="14" spans="1:222" ht="22.5" customHeight="1" x14ac:dyDescent="0.3">
      <c r="A14" s="305"/>
      <c r="B14" s="305"/>
      <c r="C14" s="305"/>
      <c r="D14" s="305"/>
      <c r="E14" s="307">
        <v>1.1000000000000001</v>
      </c>
      <c r="F14" s="307"/>
      <c r="G14" s="307">
        <v>1.2</v>
      </c>
      <c r="H14" s="307"/>
      <c r="I14" s="314">
        <v>1.3</v>
      </c>
      <c r="J14" s="315"/>
      <c r="K14" s="314">
        <v>1.4</v>
      </c>
      <c r="L14" s="315"/>
      <c r="M14" s="307">
        <v>2.1</v>
      </c>
      <c r="N14" s="307"/>
      <c r="O14" s="307">
        <v>2.2000000000000002</v>
      </c>
      <c r="P14" s="307"/>
      <c r="Q14" s="307">
        <v>2.2999999999999998</v>
      </c>
      <c r="R14" s="307"/>
      <c r="S14" s="307">
        <v>2.4</v>
      </c>
      <c r="T14" s="307"/>
      <c r="U14" s="307">
        <v>3.1</v>
      </c>
      <c r="V14" s="307"/>
      <c r="W14" s="307">
        <v>3.2</v>
      </c>
      <c r="X14" s="307"/>
      <c r="Y14" s="307">
        <v>3.3</v>
      </c>
      <c r="Z14" s="307"/>
      <c r="AA14" s="307">
        <v>3.4</v>
      </c>
      <c r="AB14" s="307"/>
      <c r="AC14" s="307">
        <v>4.0999999999999996</v>
      </c>
      <c r="AD14" s="307"/>
      <c r="AE14" s="307">
        <v>4.2</v>
      </c>
      <c r="AF14" s="307"/>
      <c r="AG14" s="307">
        <v>4.3</v>
      </c>
      <c r="AH14" s="307"/>
      <c r="AI14" s="307">
        <v>4.4000000000000004</v>
      </c>
      <c r="AJ14" s="307"/>
      <c r="AK14" s="307">
        <v>5.0999999999999996</v>
      </c>
      <c r="AL14" s="307"/>
      <c r="AM14" s="307">
        <v>5.2</v>
      </c>
      <c r="AN14" s="307"/>
      <c r="AO14" s="307">
        <v>5.3</v>
      </c>
      <c r="AP14" s="307"/>
      <c r="AQ14" s="307">
        <v>5.4</v>
      </c>
      <c r="AR14" s="307"/>
      <c r="AS14" s="307" t="s">
        <v>609</v>
      </c>
      <c r="AT14" s="307"/>
      <c r="AU14" s="307" t="s">
        <v>610</v>
      </c>
      <c r="AV14" s="307"/>
      <c r="AW14" s="307" t="s">
        <v>611</v>
      </c>
      <c r="AX14" s="307"/>
      <c r="AY14" s="307">
        <v>6.4</v>
      </c>
      <c r="AZ14" s="307"/>
      <c r="BA14" s="307">
        <v>7.1</v>
      </c>
      <c r="BB14" s="307"/>
      <c r="BC14" s="307">
        <v>7.2</v>
      </c>
      <c r="BD14" s="307"/>
      <c r="BE14" s="307">
        <v>7.3</v>
      </c>
      <c r="BF14" s="307"/>
      <c r="BG14" s="307">
        <v>7.4</v>
      </c>
      <c r="BH14" s="307"/>
      <c r="BI14" s="307">
        <v>8.1</v>
      </c>
      <c r="BJ14" s="307"/>
      <c r="BK14" s="307">
        <v>8.1999999999999993</v>
      </c>
      <c r="BL14" s="307"/>
      <c r="BM14" s="307">
        <v>8.3000000000000007</v>
      </c>
      <c r="BN14" s="307"/>
      <c r="BO14" s="307">
        <v>8.4</v>
      </c>
      <c r="BP14" s="307"/>
      <c r="BQ14" s="307">
        <v>9.1</v>
      </c>
      <c r="BR14" s="307"/>
      <c r="BS14" s="307">
        <v>9.1999999999999993</v>
      </c>
      <c r="BT14" s="307"/>
      <c r="BU14" s="307">
        <v>9.3000000000000007</v>
      </c>
      <c r="BV14" s="307"/>
      <c r="BW14" s="307">
        <v>9.4</v>
      </c>
      <c r="BX14" s="307"/>
      <c r="BY14" s="307">
        <v>10.1</v>
      </c>
      <c r="BZ14" s="307"/>
      <c r="CA14" s="307">
        <v>10.199999999999999</v>
      </c>
      <c r="CB14" s="307"/>
      <c r="CC14" s="307">
        <v>10.3</v>
      </c>
      <c r="CD14" s="307"/>
      <c r="CE14" s="307">
        <v>10.4</v>
      </c>
      <c r="CF14" s="307"/>
      <c r="CG14" s="320">
        <v>11.1</v>
      </c>
      <c r="CH14" s="320"/>
      <c r="CI14" s="320">
        <v>11.2</v>
      </c>
      <c r="CJ14" s="320"/>
      <c r="CK14" s="320">
        <v>11.3</v>
      </c>
      <c r="CL14" s="320"/>
      <c r="CM14" s="320">
        <v>11.4</v>
      </c>
      <c r="CN14" s="320"/>
      <c r="CO14" s="320">
        <v>12.1</v>
      </c>
      <c r="CP14" s="320"/>
      <c r="CQ14" s="320">
        <v>12.2</v>
      </c>
      <c r="CR14" s="320"/>
      <c r="CS14" s="320">
        <v>12.3</v>
      </c>
      <c r="CT14" s="320"/>
      <c r="CU14" s="320">
        <v>12.4</v>
      </c>
      <c r="CV14" s="320"/>
      <c r="CW14" s="320">
        <v>13.1</v>
      </c>
      <c r="CX14" s="320"/>
      <c r="CY14" s="320">
        <v>13.2</v>
      </c>
      <c r="CZ14" s="320"/>
      <c r="DA14" s="320">
        <v>13.3</v>
      </c>
      <c r="DB14" s="320"/>
      <c r="DC14" s="320">
        <v>13.4</v>
      </c>
      <c r="DD14" s="320"/>
      <c r="DE14" s="320">
        <v>14.1</v>
      </c>
      <c r="DF14" s="320"/>
      <c r="DG14" s="320">
        <v>14.2</v>
      </c>
      <c r="DH14" s="320"/>
      <c r="DI14" s="320">
        <v>14.3</v>
      </c>
      <c r="DJ14" s="320"/>
      <c r="DK14" s="320">
        <v>14.4</v>
      </c>
      <c r="DL14" s="320"/>
    </row>
    <row r="15" spans="1:222" ht="42.5" customHeight="1" x14ac:dyDescent="0.3">
      <c r="A15" s="306"/>
      <c r="B15" s="306"/>
      <c r="C15" s="306"/>
      <c r="D15" s="306"/>
      <c r="E15" s="165" t="s">
        <v>318</v>
      </c>
      <c r="F15" s="165" t="s">
        <v>319</v>
      </c>
      <c r="G15" s="165" t="s">
        <v>318</v>
      </c>
      <c r="H15" s="165" t="s">
        <v>319</v>
      </c>
      <c r="I15" s="165" t="s">
        <v>318</v>
      </c>
      <c r="J15" s="165" t="s">
        <v>319</v>
      </c>
      <c r="K15" s="165" t="s">
        <v>318</v>
      </c>
      <c r="L15" s="165" t="s">
        <v>319</v>
      </c>
      <c r="M15" s="165" t="s">
        <v>318</v>
      </c>
      <c r="N15" s="165" t="s">
        <v>319</v>
      </c>
      <c r="O15" s="165" t="s">
        <v>318</v>
      </c>
      <c r="P15" s="165" t="s">
        <v>319</v>
      </c>
      <c r="Q15" s="165" t="s">
        <v>318</v>
      </c>
      <c r="R15" s="165" t="s">
        <v>319</v>
      </c>
      <c r="S15" s="165" t="s">
        <v>318</v>
      </c>
      <c r="T15" s="165" t="s">
        <v>319</v>
      </c>
      <c r="U15" s="165" t="s">
        <v>318</v>
      </c>
      <c r="V15" s="165" t="s">
        <v>319</v>
      </c>
      <c r="W15" s="165" t="s">
        <v>318</v>
      </c>
      <c r="X15" s="165" t="s">
        <v>319</v>
      </c>
      <c r="Y15" s="165" t="s">
        <v>318</v>
      </c>
      <c r="Z15" s="165" t="s">
        <v>319</v>
      </c>
      <c r="AA15" s="165" t="s">
        <v>318</v>
      </c>
      <c r="AB15" s="165" t="s">
        <v>319</v>
      </c>
      <c r="AC15" s="165" t="s">
        <v>318</v>
      </c>
      <c r="AD15" s="165" t="s">
        <v>319</v>
      </c>
      <c r="AE15" s="165" t="s">
        <v>318</v>
      </c>
      <c r="AF15" s="165" t="s">
        <v>319</v>
      </c>
      <c r="AG15" s="165" t="s">
        <v>318</v>
      </c>
      <c r="AH15" s="165" t="s">
        <v>319</v>
      </c>
      <c r="AI15" s="165" t="s">
        <v>318</v>
      </c>
      <c r="AJ15" s="165" t="s">
        <v>319</v>
      </c>
      <c r="AK15" s="165" t="s">
        <v>318</v>
      </c>
      <c r="AL15" s="165" t="s">
        <v>319</v>
      </c>
      <c r="AM15" s="165" t="s">
        <v>318</v>
      </c>
      <c r="AN15" s="165" t="s">
        <v>319</v>
      </c>
      <c r="AO15" s="165" t="s">
        <v>318</v>
      </c>
      <c r="AP15" s="165" t="s">
        <v>319</v>
      </c>
      <c r="AQ15" s="165" t="s">
        <v>318</v>
      </c>
      <c r="AR15" s="165" t="s">
        <v>319</v>
      </c>
      <c r="AS15" s="165" t="s">
        <v>318</v>
      </c>
      <c r="AT15" s="165" t="s">
        <v>319</v>
      </c>
      <c r="AU15" s="165" t="s">
        <v>318</v>
      </c>
      <c r="AV15" s="165" t="s">
        <v>319</v>
      </c>
      <c r="AW15" s="165" t="s">
        <v>318</v>
      </c>
      <c r="AX15" s="165" t="s">
        <v>319</v>
      </c>
      <c r="AY15" s="165" t="s">
        <v>318</v>
      </c>
      <c r="AZ15" s="165" t="s">
        <v>319</v>
      </c>
      <c r="BA15" s="165" t="s">
        <v>318</v>
      </c>
      <c r="BB15" s="165" t="s">
        <v>319</v>
      </c>
      <c r="BC15" s="165" t="s">
        <v>318</v>
      </c>
      <c r="BD15" s="165" t="s">
        <v>319</v>
      </c>
      <c r="BE15" s="165" t="s">
        <v>318</v>
      </c>
      <c r="BF15" s="165" t="s">
        <v>319</v>
      </c>
      <c r="BG15" s="165" t="s">
        <v>318</v>
      </c>
      <c r="BH15" s="165" t="s">
        <v>319</v>
      </c>
      <c r="BI15" s="165" t="s">
        <v>318</v>
      </c>
      <c r="BJ15" s="165" t="s">
        <v>319</v>
      </c>
      <c r="BK15" s="165" t="s">
        <v>318</v>
      </c>
      <c r="BL15" s="165" t="s">
        <v>319</v>
      </c>
      <c r="BM15" s="165" t="s">
        <v>318</v>
      </c>
      <c r="BN15" s="165" t="s">
        <v>319</v>
      </c>
      <c r="BO15" s="165" t="s">
        <v>318</v>
      </c>
      <c r="BP15" s="165" t="s">
        <v>319</v>
      </c>
      <c r="BQ15" s="165" t="s">
        <v>318</v>
      </c>
      <c r="BR15" s="165" t="s">
        <v>319</v>
      </c>
      <c r="BS15" s="165" t="s">
        <v>318</v>
      </c>
      <c r="BT15" s="165" t="s">
        <v>319</v>
      </c>
      <c r="BU15" s="165" t="s">
        <v>318</v>
      </c>
      <c r="BV15" s="165" t="s">
        <v>319</v>
      </c>
      <c r="BW15" s="165" t="s">
        <v>318</v>
      </c>
      <c r="BX15" s="165" t="s">
        <v>319</v>
      </c>
      <c r="BY15" s="165" t="s">
        <v>318</v>
      </c>
      <c r="BZ15" s="165" t="s">
        <v>319</v>
      </c>
      <c r="CA15" s="165" t="s">
        <v>318</v>
      </c>
      <c r="CB15" s="165" t="s">
        <v>319</v>
      </c>
      <c r="CC15" s="165" t="s">
        <v>318</v>
      </c>
      <c r="CD15" s="165" t="s">
        <v>319</v>
      </c>
      <c r="CE15" s="165" t="s">
        <v>318</v>
      </c>
      <c r="CF15" s="165" t="s">
        <v>319</v>
      </c>
      <c r="CG15" s="165" t="s">
        <v>318</v>
      </c>
      <c r="CH15" s="165" t="s">
        <v>319</v>
      </c>
      <c r="CI15" s="165" t="s">
        <v>318</v>
      </c>
      <c r="CJ15" s="165" t="s">
        <v>319</v>
      </c>
      <c r="CK15" s="165" t="s">
        <v>318</v>
      </c>
      <c r="CL15" s="165" t="s">
        <v>319</v>
      </c>
      <c r="CM15" s="165" t="s">
        <v>318</v>
      </c>
      <c r="CN15" s="165" t="s">
        <v>319</v>
      </c>
      <c r="CO15" s="165" t="s">
        <v>318</v>
      </c>
      <c r="CP15" s="165" t="s">
        <v>319</v>
      </c>
      <c r="CQ15" s="165" t="s">
        <v>318</v>
      </c>
      <c r="CR15" s="165" t="s">
        <v>319</v>
      </c>
      <c r="CS15" s="165" t="s">
        <v>318</v>
      </c>
      <c r="CT15" s="165" t="s">
        <v>319</v>
      </c>
      <c r="CU15" s="165" t="s">
        <v>318</v>
      </c>
      <c r="CV15" s="165" t="s">
        <v>319</v>
      </c>
      <c r="CW15" s="165" t="s">
        <v>318</v>
      </c>
      <c r="CX15" s="165" t="s">
        <v>319</v>
      </c>
      <c r="CY15" s="165" t="s">
        <v>318</v>
      </c>
      <c r="CZ15" s="165" t="s">
        <v>319</v>
      </c>
      <c r="DA15" s="165" t="s">
        <v>318</v>
      </c>
      <c r="DB15" s="165" t="s">
        <v>319</v>
      </c>
      <c r="DC15" s="165" t="s">
        <v>318</v>
      </c>
      <c r="DD15" s="165" t="s">
        <v>319</v>
      </c>
      <c r="DE15" s="165" t="s">
        <v>318</v>
      </c>
      <c r="DF15" s="165" t="s">
        <v>319</v>
      </c>
      <c r="DG15" s="165" t="s">
        <v>318</v>
      </c>
      <c r="DH15" s="165" t="s">
        <v>319</v>
      </c>
      <c r="DI15" s="165" t="s">
        <v>318</v>
      </c>
      <c r="DJ15" s="165" t="s">
        <v>319</v>
      </c>
      <c r="DK15" s="165" t="s">
        <v>318</v>
      </c>
      <c r="DL15" s="165" t="s">
        <v>319</v>
      </c>
      <c r="DM15" s="157" t="s">
        <v>49</v>
      </c>
      <c r="DN15" s="154" t="s">
        <v>50</v>
      </c>
      <c r="DO15" s="154" t="s">
        <v>51</v>
      </c>
      <c r="DP15" s="154" t="s">
        <v>52</v>
      </c>
      <c r="DQ15" s="155" t="s">
        <v>53</v>
      </c>
      <c r="DR15" s="166"/>
      <c r="DS15" s="166"/>
      <c r="DT15" s="166"/>
      <c r="DU15" s="166"/>
      <c r="DV15" s="166"/>
      <c r="DW15" s="166"/>
      <c r="DX15" s="166"/>
      <c r="DY15" s="166"/>
      <c r="DZ15" s="166"/>
      <c r="EA15" s="166"/>
      <c r="EB15" s="166"/>
      <c r="EC15" s="166"/>
      <c r="ED15" s="166"/>
      <c r="EE15" s="166"/>
      <c r="EF15" s="166"/>
      <c r="EG15" s="166"/>
      <c r="EH15" s="166"/>
      <c r="EI15" s="166"/>
      <c r="EJ15" s="166"/>
      <c r="EK15" s="166"/>
      <c r="EL15" s="166"/>
      <c r="EM15" s="166"/>
      <c r="EN15" s="166"/>
      <c r="EO15" s="166"/>
      <c r="EP15" s="166"/>
      <c r="EQ15" s="166"/>
      <c r="ER15" s="166"/>
      <c r="ES15" s="166"/>
      <c r="ET15" s="166"/>
      <c r="EU15" s="166"/>
      <c r="EV15" s="166"/>
      <c r="EW15" s="166"/>
      <c r="EX15" s="166"/>
      <c r="EY15" s="166"/>
      <c r="EZ15" s="166"/>
      <c r="FA15" s="166"/>
      <c r="FB15" s="166"/>
      <c r="FC15" s="166"/>
      <c r="FD15" s="166"/>
      <c r="FE15" s="166"/>
      <c r="FF15" s="166"/>
      <c r="FG15" s="166"/>
      <c r="FH15" s="166"/>
      <c r="FI15" s="166"/>
      <c r="FJ15" s="166"/>
      <c r="FK15" s="166"/>
      <c r="FL15" s="166"/>
      <c r="FM15" s="166"/>
      <c r="FN15" s="166"/>
      <c r="FO15" s="166"/>
      <c r="FP15" s="166"/>
      <c r="FQ15" s="166"/>
      <c r="FR15" s="166"/>
      <c r="FS15" s="166"/>
      <c r="FT15" s="166"/>
      <c r="FU15" s="166"/>
      <c r="FV15" s="166"/>
      <c r="FW15" s="166"/>
      <c r="FX15" s="166"/>
      <c r="FY15" s="166"/>
      <c r="FZ15" s="166"/>
      <c r="GA15" s="166"/>
      <c r="GB15" s="166"/>
      <c r="GC15" s="166"/>
      <c r="GD15" s="166"/>
      <c r="GE15" s="166"/>
      <c r="GF15" s="166"/>
      <c r="GG15" s="166"/>
      <c r="GH15" s="166"/>
      <c r="GI15" s="166"/>
      <c r="GJ15" s="166"/>
      <c r="GK15" s="166"/>
      <c r="GL15" s="166"/>
      <c r="GM15" s="166"/>
      <c r="GN15" s="166"/>
      <c r="GO15" s="166"/>
      <c r="GP15" s="166"/>
      <c r="GQ15" s="166"/>
      <c r="GR15" s="166"/>
      <c r="GS15" s="166"/>
      <c r="GT15" s="166"/>
      <c r="GU15" s="166"/>
      <c r="GV15" s="166"/>
      <c r="GW15" s="166"/>
      <c r="GX15" s="166"/>
      <c r="GY15" s="166"/>
      <c r="GZ15" s="166"/>
      <c r="HA15" s="166"/>
      <c r="HB15" s="166"/>
      <c r="HC15" s="166"/>
      <c r="HD15" s="166"/>
      <c r="HE15" s="166"/>
      <c r="HF15" s="166"/>
      <c r="HG15" s="166"/>
      <c r="HH15" s="166"/>
      <c r="HI15" s="166"/>
      <c r="HJ15" s="166"/>
      <c r="HK15" s="166"/>
      <c r="HL15" s="166"/>
      <c r="HM15" s="166"/>
      <c r="HN15" s="166"/>
    </row>
    <row r="16" spans="1:222" ht="16.5" x14ac:dyDescent="0.3">
      <c r="A16" s="167">
        <v>1</v>
      </c>
      <c r="B16" s="168" t="s">
        <v>398</v>
      </c>
      <c r="C16" s="169" t="s">
        <v>397</v>
      </c>
      <c r="D16" s="165">
        <v>4.5</v>
      </c>
      <c r="E16" s="170"/>
      <c r="F16" s="170" t="str">
        <f>IF(AND($D16&lt;&gt;"",E16&lt;&gt;""),VLOOKUP($D16,Traloai,2),"")</f>
        <v/>
      </c>
      <c r="G16" s="170" t="s">
        <v>49</v>
      </c>
      <c r="H16" s="170" t="str">
        <f>IF(AND($D16&lt;&gt;"",G16&lt;&gt;""),VLOOKUP($D16,Traloai,2),"")</f>
        <v>TB kém</v>
      </c>
      <c r="I16" s="170" t="s">
        <v>49</v>
      </c>
      <c r="J16" s="170" t="str">
        <f t="shared" ref="J16:J47" si="0">IF(AND($D16&lt;&gt;"",I16&lt;&gt;""),VLOOKUP($D16,Traloai,2),"")</f>
        <v>TB kém</v>
      </c>
      <c r="K16" s="170"/>
      <c r="L16" s="170" t="str">
        <f t="shared" ref="L16:L47" si="1">IF(AND($D16&lt;&gt;"",K16&lt;&gt;""),VLOOKUP($D16,Traloai,2),"")</f>
        <v/>
      </c>
      <c r="M16" s="170"/>
      <c r="N16" s="170" t="str">
        <f t="shared" ref="N16:N47" si="2">IF(AND($D16&lt;&gt;"",M16&lt;&gt;""),VLOOKUP($D16,Traloai,2),"")</f>
        <v/>
      </c>
      <c r="O16" s="170"/>
      <c r="P16" s="170" t="str">
        <f t="shared" ref="P16:P47" si="3">IF(AND($D16&lt;&gt;"",O16&lt;&gt;""),VLOOKUP($D16,Traloai,2),"")</f>
        <v/>
      </c>
      <c r="Q16" s="170" t="s">
        <v>49</v>
      </c>
      <c r="R16" s="170" t="str">
        <f t="shared" ref="R16:R47" si="4">IF(AND($D16&lt;&gt;"",Q16&lt;&gt;""),VLOOKUP($D16,Traloai,2),"")</f>
        <v>TB kém</v>
      </c>
      <c r="S16" s="170" t="s">
        <v>49</v>
      </c>
      <c r="T16" s="170" t="str">
        <f t="shared" ref="T16:T47" si="5">IF(AND($D16&lt;&gt;"",S16&lt;&gt;""),VLOOKUP($D16,Traloai,2),"")</f>
        <v>TB kém</v>
      </c>
      <c r="U16" s="170"/>
      <c r="V16" s="170" t="str">
        <f t="shared" ref="V16:V47" si="6">IF(AND($D16&lt;&gt;"",U16&lt;&gt;""),VLOOKUP($D16,Traloai,2),"")</f>
        <v/>
      </c>
      <c r="W16" s="170"/>
      <c r="X16" s="170" t="str">
        <f t="shared" ref="X16:X47" si="7">IF(AND($D16&lt;&gt;"",W16&lt;&gt;""),VLOOKUP($D16,Traloai,2),"")</f>
        <v/>
      </c>
      <c r="Y16" s="170"/>
      <c r="Z16" s="170" t="str">
        <f t="shared" ref="Z16:Z47" si="8">IF(AND($D16&lt;&gt;"",Y16&lt;&gt;""),VLOOKUP($D16,Traloai,2),"")</f>
        <v/>
      </c>
      <c r="AA16" s="170"/>
      <c r="AB16" s="170" t="str">
        <f t="shared" ref="AB16:AB47" si="9">IF(AND($D16&lt;&gt;"",AA16&lt;&gt;""),VLOOKUP($D16,Traloai,2),"")</f>
        <v/>
      </c>
      <c r="AC16" s="170" t="s">
        <v>49</v>
      </c>
      <c r="AD16" s="170" t="str">
        <f t="shared" ref="AD16:AD47" si="10">IF(AND($D16&lt;&gt;"",AC16&lt;&gt;""),VLOOKUP($D16,Traloai,2),"")</f>
        <v>TB kém</v>
      </c>
      <c r="AE16" s="170"/>
      <c r="AF16" s="170" t="str">
        <f t="shared" ref="AF16:AF47" si="11">IF(AND($D16&lt;&gt;"",AE16&lt;&gt;""),VLOOKUP($D16,Traloai,2),"")</f>
        <v/>
      </c>
      <c r="AG16" s="170"/>
      <c r="AH16" s="170" t="str">
        <f t="shared" ref="AH16:AH47" si="12">IF(AND($D16&lt;&gt;"",AG16&lt;&gt;""),VLOOKUP($D16,Traloai,2),"")</f>
        <v/>
      </c>
      <c r="AI16" s="170"/>
      <c r="AJ16" s="170" t="str">
        <f t="shared" ref="AJ16:AJ47" si="13">IF(AND($D16&lt;&gt;"",AI16&lt;&gt;""),VLOOKUP($D16,Traloai,2),"")</f>
        <v/>
      </c>
      <c r="AK16" s="170"/>
      <c r="AL16" s="170" t="str">
        <f t="shared" ref="AL16:AL47" si="14">IF(AND($D16&lt;&gt;"",AK16&lt;&gt;""),VLOOKUP($D16,Traloai,2),"")</f>
        <v/>
      </c>
      <c r="AM16" s="170" t="s">
        <v>49</v>
      </c>
      <c r="AN16" s="170" t="str">
        <f t="shared" ref="AN16:AN47" si="15">IF(AND($D16&lt;&gt;"",AM16&lt;&gt;""),VLOOKUP($D16,Traloai,2),"")</f>
        <v>TB kém</v>
      </c>
      <c r="AO16" s="170"/>
      <c r="AP16" s="170" t="str">
        <f t="shared" ref="AP16:AP47" si="16">IF(AND($D16&lt;&gt;"",AO16&lt;&gt;""),VLOOKUP($D16,Traloai,2),"")</f>
        <v/>
      </c>
      <c r="AQ16" s="170" t="s">
        <v>49</v>
      </c>
      <c r="AR16" s="170" t="str">
        <f t="shared" ref="AR16:AR47" si="17">IF(AND($D16&lt;&gt;"",AQ16&lt;&gt;""),VLOOKUP($D16,Traloai,2),"")</f>
        <v>TB kém</v>
      </c>
      <c r="AS16" s="170"/>
      <c r="AT16" s="170" t="str">
        <f t="shared" ref="AT16:AT47" si="18">IF(AND($D16&lt;&gt;"",AS16&lt;&gt;""),VLOOKUP($D16,Traloai,2),"")</f>
        <v/>
      </c>
      <c r="AU16" s="170"/>
      <c r="AV16" s="170" t="str">
        <f t="shared" ref="AV16:AV47" si="19">IF(AND($D16&lt;&gt;"",AU16&lt;&gt;""),VLOOKUP($D16,Traloai,2),"")</f>
        <v/>
      </c>
      <c r="AW16" s="170"/>
      <c r="AX16" s="170" t="str">
        <f t="shared" ref="AX16:AX47" si="20">IF(AND($D16&lt;&gt;"",AW16&lt;&gt;""),VLOOKUP($D16,Traloai,2),"")</f>
        <v/>
      </c>
      <c r="AY16" s="170"/>
      <c r="AZ16" s="170" t="str">
        <f t="shared" ref="AZ16:AZ47" si="21">IF(AND($D16&lt;&gt;"",AY16&lt;&gt;""),VLOOKUP($D16,Traloai,2),"")</f>
        <v/>
      </c>
      <c r="BA16" s="170"/>
      <c r="BB16" s="170" t="str">
        <f t="shared" ref="BB16:BB47" si="22">IF(AND($D16&lt;&gt;"",BA16&lt;&gt;""),VLOOKUP($D16,Traloai,2),"")</f>
        <v/>
      </c>
      <c r="BC16" s="170"/>
      <c r="BD16" s="170" t="str">
        <f t="shared" ref="BD16:BD47" si="23">IF(AND($D16&lt;&gt;"",BC16&lt;&gt;""),VLOOKUP($D16,Traloai,2),"")</f>
        <v/>
      </c>
      <c r="BE16" s="170"/>
      <c r="BF16" s="170" t="str">
        <f t="shared" ref="BF16:BF47" si="24">IF(AND($D16&lt;&gt;"",BE16&lt;&gt;""),VLOOKUP($D16,Traloai,2),"")</f>
        <v/>
      </c>
      <c r="BG16" s="170"/>
      <c r="BH16" s="170" t="str">
        <f t="shared" ref="BH16:BH47" si="25">IF(AND($D16&lt;&gt;"",BG16&lt;&gt;""),VLOOKUP($D16,Traloai,2),"")</f>
        <v/>
      </c>
      <c r="BI16" s="170"/>
      <c r="BJ16" s="170" t="str">
        <f t="shared" ref="BJ16:BJ47" si="26">IF(AND($D16&lt;&gt;"",BI16&lt;&gt;""),VLOOKUP($D16,Traloai,2),"")</f>
        <v/>
      </c>
      <c r="BK16" s="170"/>
      <c r="BL16" s="170" t="str">
        <f t="shared" ref="BL16:BL47" si="27">IF(AND($D16&lt;&gt;"",BK16&lt;&gt;""),VLOOKUP($D16,Traloai,2),"")</f>
        <v/>
      </c>
      <c r="BM16" s="170"/>
      <c r="BN16" s="170" t="str">
        <f>IF(AND($D16&lt;&gt;"",BM16&lt;&gt;""),VLOOKUP($D16,Traloai,2),"")</f>
        <v/>
      </c>
      <c r="BO16" s="170" t="str">
        <f>IF(AND($D16&lt;&gt;"",BN16&lt;&gt;""),VLOOKUP($D16,Traloai,2),"")</f>
        <v/>
      </c>
      <c r="BP16" s="170" t="str">
        <f>IF(AND($D16&lt;&gt;"",BO16&lt;&gt;""),VLOOKUP($D16,Traloai,2),"")</f>
        <v/>
      </c>
      <c r="BQ16" s="170"/>
      <c r="BR16" s="170" t="str">
        <f t="shared" ref="BR16:BR47" si="28">IF(AND($D16&lt;&gt;"",BQ16&lt;&gt;""),VLOOKUP($D16,Traloai,2),"")</f>
        <v/>
      </c>
      <c r="BS16" s="170"/>
      <c r="BT16" s="170" t="str">
        <f t="shared" ref="BT16:BT47" si="29">IF(AND($D16&lt;&gt;"",BS16&lt;&gt;""),VLOOKUP($D16,Traloai,2),"")</f>
        <v/>
      </c>
      <c r="BU16" s="170"/>
      <c r="BV16" s="170" t="str">
        <f t="shared" ref="BV16:BV47" si="30">IF(AND($D16&lt;&gt;"",BU16&lt;&gt;""),VLOOKUP($D16,Traloai,2),"")</f>
        <v/>
      </c>
      <c r="BW16" s="170"/>
      <c r="BX16" s="170" t="str">
        <f t="shared" ref="BX16:BX47" si="31">IF(AND($D16&lt;&gt;"",BW16&lt;&gt;""),VLOOKUP($D16,Traloai,2),"")</f>
        <v/>
      </c>
      <c r="BY16" s="170" t="s">
        <v>49</v>
      </c>
      <c r="BZ16" s="170" t="str">
        <f t="shared" ref="BZ16:BZ47" si="32">IF(AND($D16&lt;&gt;"",BY16&lt;&gt;""),VLOOKUP($D16,Traloai,2),"")</f>
        <v>TB kém</v>
      </c>
      <c r="CA16" s="170"/>
      <c r="CB16" s="170" t="str">
        <f t="shared" ref="CB16:CB47" si="33">IF(AND($D16&lt;&gt;"",CA16&lt;&gt;""),VLOOKUP($D16,Traloai,2),"")</f>
        <v/>
      </c>
      <c r="CC16" s="170"/>
      <c r="CD16" s="170" t="str">
        <f t="shared" ref="CD16:CD47" si="34">IF(AND($D16&lt;&gt;"",CC16&lt;&gt;""),VLOOKUP($D16,Traloai,2),"")</f>
        <v/>
      </c>
      <c r="CE16" s="170"/>
      <c r="CF16" s="170" t="str">
        <f t="shared" ref="CF16:CF47" si="35">IF(AND($D16&lt;&gt;"",CE16&lt;&gt;""),VLOOKUP($D16,Traloai,2),"")</f>
        <v/>
      </c>
      <c r="CG16" s="170"/>
      <c r="CH16" s="170" t="str">
        <f t="shared" ref="CH16:CH47" si="36">IF(AND($D16&lt;&gt;"",CG16&lt;&gt;""),VLOOKUP($D16,Traloai,2),"")</f>
        <v/>
      </c>
      <c r="CI16" s="170"/>
      <c r="CJ16" s="170" t="str">
        <f t="shared" ref="CJ16:CJ47" si="37">IF(AND($D16&lt;&gt;"",CI16&lt;&gt;""),VLOOKUP($D16,Traloai,2),"")</f>
        <v/>
      </c>
      <c r="CK16" s="170"/>
      <c r="CL16" s="170" t="str">
        <f t="shared" ref="CL16:CL47" si="38">IF(AND($D16&lt;&gt;"",CK16&lt;&gt;""),VLOOKUP($D16,Traloai,2),"")</f>
        <v/>
      </c>
      <c r="CM16" s="170"/>
      <c r="CN16" s="170" t="str">
        <f t="shared" ref="CN16:CN47" si="39">IF(AND($D16&lt;&gt;"",CM16&lt;&gt;""),VLOOKUP($D16,Traloai,2),"")</f>
        <v/>
      </c>
      <c r="CO16" s="170"/>
      <c r="CP16" s="170" t="str">
        <f t="shared" ref="CP16:CP47" si="40">IF(AND($D16&lt;&gt;"",CO16&lt;&gt;""),VLOOKUP($D16,Traloai,2),"")</f>
        <v/>
      </c>
      <c r="CQ16" s="170"/>
      <c r="CR16" s="170" t="str">
        <f t="shared" ref="CR16:CR47" si="41">IF(AND($D16&lt;&gt;"",CQ16&lt;&gt;""),VLOOKUP($D16,Traloai,2),"")</f>
        <v/>
      </c>
      <c r="CS16" s="170"/>
      <c r="CT16" s="170" t="str">
        <f t="shared" ref="CT16:CT47" si="42">IF(AND($D16&lt;&gt;"",CS16&lt;&gt;""),VLOOKUP($D16,Traloai,2),"")</f>
        <v/>
      </c>
      <c r="CU16" s="170"/>
      <c r="CV16" s="170" t="str">
        <f t="shared" ref="CV16:CV47" si="43">IF(AND($D16&lt;&gt;"",CU16&lt;&gt;""),VLOOKUP($D16,Traloai,2),"")</f>
        <v/>
      </c>
      <c r="CW16" s="170"/>
      <c r="CX16" s="170" t="str">
        <f t="shared" ref="CX16:CX47" si="44">IF(AND($D16&lt;&gt;"",CW16&lt;&gt;""),VLOOKUP($D16,Traloai,2),"")</f>
        <v/>
      </c>
      <c r="CY16" s="170"/>
      <c r="CZ16" s="170" t="str">
        <f t="shared" ref="CZ16:CZ47" si="45">IF(AND($D16&lt;&gt;"",CY16&lt;&gt;""),VLOOKUP($D16,Traloai,2),"")</f>
        <v/>
      </c>
      <c r="DA16" s="170"/>
      <c r="DB16" s="170" t="str">
        <f t="shared" ref="DB16:DB47" si="46">IF(AND($D16&lt;&gt;"",DA16&lt;&gt;""),VLOOKUP($D16,Traloai,2),"")</f>
        <v/>
      </c>
      <c r="DC16" s="170"/>
      <c r="DD16" s="170" t="str">
        <f t="shared" ref="DD16:DD47" si="47">IF(AND($D16&lt;&gt;"",DC16&lt;&gt;""),VLOOKUP($D16,Traloai,2),"")</f>
        <v/>
      </c>
      <c r="DE16" s="170" t="s">
        <v>49</v>
      </c>
      <c r="DF16" s="170" t="str">
        <f t="shared" ref="DF16:DF47" si="48">IF(AND($D16&lt;&gt;"",DE16&lt;&gt;""),VLOOKUP($D16,Traloai,2),"")</f>
        <v>TB kém</v>
      </c>
      <c r="DG16" s="170"/>
      <c r="DH16" s="170" t="str">
        <f t="shared" ref="DH16:DH47" si="49">IF(AND($D16&lt;&gt;"",DG16&lt;&gt;""),VLOOKUP($D16,Traloai,2),"")</f>
        <v/>
      </c>
      <c r="DI16" s="170"/>
      <c r="DJ16" s="170" t="str">
        <f t="shared" ref="DJ16:DJ47" si="50">IF(AND($D16&lt;&gt;"",DI16&lt;&gt;""),VLOOKUP($D16,Traloai,2),"")</f>
        <v/>
      </c>
      <c r="DK16" s="170"/>
      <c r="DL16" s="170" t="str">
        <f t="shared" ref="DL16:DL47" si="51">IF(AND($D16&lt;&gt;"",DK16&lt;&gt;""),VLOOKUP($D16,Traloai,2),"")</f>
        <v/>
      </c>
      <c r="DM16" s="158">
        <f>COUNTIF(E16:DL16,$DM$15)</f>
        <v>9</v>
      </c>
      <c r="DN16" s="158">
        <f>COUNTIF(E16:DL16,$DN$15)</f>
        <v>0</v>
      </c>
      <c r="DO16" s="158">
        <f>COUNTIF(E16:DL16,$DO$15)</f>
        <v>0</v>
      </c>
      <c r="DP16" s="158">
        <f>COUNTIF(E16:DL16,$DP$15)</f>
        <v>0</v>
      </c>
      <c r="DQ16" s="156">
        <f>SUM(DM16:DP16)</f>
        <v>9</v>
      </c>
      <c r="DR16" s="166"/>
      <c r="DS16" s="166"/>
      <c r="DT16" s="166"/>
      <c r="DU16" s="166"/>
      <c r="DV16" s="166"/>
      <c r="DW16" s="166"/>
      <c r="DX16" s="166"/>
      <c r="DY16" s="166"/>
      <c r="DZ16" s="166"/>
      <c r="EA16" s="166"/>
      <c r="EB16" s="166"/>
      <c r="EC16" s="166"/>
      <c r="ED16" s="166"/>
      <c r="EE16" s="166"/>
      <c r="EF16" s="166"/>
      <c r="EG16" s="166"/>
      <c r="EH16" s="166"/>
      <c r="EI16" s="166"/>
      <c r="EJ16" s="166"/>
      <c r="EK16" s="166"/>
      <c r="EL16" s="166"/>
      <c r="EM16" s="166"/>
      <c r="EN16" s="166"/>
      <c r="EO16" s="166"/>
      <c r="EP16" s="166"/>
      <c r="EQ16" s="166"/>
      <c r="ER16" s="166"/>
      <c r="ES16" s="166"/>
      <c r="ET16" s="166"/>
      <c r="EU16" s="166"/>
      <c r="EV16" s="166"/>
      <c r="EW16" s="166"/>
      <c r="EX16" s="166"/>
      <c r="EY16" s="166"/>
      <c r="EZ16" s="166"/>
      <c r="FA16" s="166"/>
      <c r="FB16" s="166"/>
      <c r="FC16" s="166"/>
      <c r="FD16" s="166"/>
      <c r="FE16" s="166"/>
      <c r="FF16" s="166"/>
      <c r="FG16" s="166"/>
      <c r="FH16" s="166"/>
      <c r="FI16" s="166"/>
      <c r="FJ16" s="166"/>
      <c r="FK16" s="166"/>
      <c r="FL16" s="166"/>
      <c r="FM16" s="166"/>
      <c r="FN16" s="166"/>
      <c r="FO16" s="166"/>
      <c r="FP16" s="166"/>
      <c r="FQ16" s="166"/>
      <c r="FR16" s="166"/>
      <c r="FS16" s="166"/>
      <c r="FT16" s="166"/>
      <c r="FU16" s="166"/>
      <c r="FV16" s="166"/>
      <c r="FW16" s="166"/>
      <c r="FX16" s="166"/>
      <c r="FY16" s="166"/>
      <c r="FZ16" s="166"/>
      <c r="GA16" s="166"/>
      <c r="GB16" s="166"/>
      <c r="GC16" s="166"/>
      <c r="GD16" s="166"/>
      <c r="GE16" s="166"/>
      <c r="GF16" s="166"/>
      <c r="GG16" s="166"/>
      <c r="GH16" s="166"/>
      <c r="GI16" s="166"/>
      <c r="GJ16" s="166"/>
      <c r="GK16" s="166"/>
      <c r="GL16" s="166"/>
      <c r="GM16" s="166"/>
      <c r="GN16" s="166"/>
      <c r="GO16" s="166"/>
      <c r="GP16" s="166"/>
      <c r="GQ16" s="166"/>
      <c r="GR16" s="166"/>
      <c r="GS16" s="166"/>
      <c r="GT16" s="166"/>
      <c r="GU16" s="166"/>
      <c r="GV16" s="166"/>
      <c r="GW16" s="166"/>
      <c r="GX16" s="166"/>
      <c r="GY16" s="166"/>
      <c r="GZ16" s="166"/>
      <c r="HA16" s="166"/>
      <c r="HB16" s="166"/>
      <c r="HC16" s="166"/>
      <c r="HD16" s="166"/>
      <c r="HE16" s="166"/>
      <c r="HF16" s="166"/>
      <c r="HG16" s="166"/>
      <c r="HH16" s="166"/>
      <c r="HI16" s="166"/>
      <c r="HJ16" s="166"/>
      <c r="HK16" s="166"/>
      <c r="HL16" s="166"/>
      <c r="HM16" s="166"/>
      <c r="HN16" s="166"/>
    </row>
    <row r="17" spans="1:222" ht="16.5" x14ac:dyDescent="0.3">
      <c r="A17" s="167">
        <v>1</v>
      </c>
      <c r="B17" s="168" t="s">
        <v>399</v>
      </c>
      <c r="C17" s="169" t="s">
        <v>400</v>
      </c>
      <c r="D17" s="165">
        <v>7</v>
      </c>
      <c r="E17" s="170"/>
      <c r="F17" s="170" t="str">
        <f t="shared" ref="F17:F47" si="52">IF(AND($D17&lt;&gt;"",E17&lt;&gt;""),VLOOKUP($D17,Traloai,2),"")</f>
        <v/>
      </c>
      <c r="G17" s="170" t="s">
        <v>49</v>
      </c>
      <c r="H17" s="170" t="str">
        <f t="shared" ref="H17:H47" si="53">IF(AND($D17&lt;&gt;"",G17&lt;&gt;""),VLOOKUP($D17,Traloai,2),"")</f>
        <v>Khá</v>
      </c>
      <c r="I17" s="170"/>
      <c r="J17" s="170" t="str">
        <f t="shared" si="0"/>
        <v/>
      </c>
      <c r="K17" s="170" t="s">
        <v>49</v>
      </c>
      <c r="L17" s="170" t="str">
        <f t="shared" si="1"/>
        <v>Khá</v>
      </c>
      <c r="M17" s="170"/>
      <c r="N17" s="170" t="str">
        <f t="shared" si="2"/>
        <v/>
      </c>
      <c r="O17" s="170"/>
      <c r="P17" s="170" t="str">
        <f t="shared" si="3"/>
        <v/>
      </c>
      <c r="Q17" s="170"/>
      <c r="R17" s="170" t="str">
        <f t="shared" si="4"/>
        <v/>
      </c>
      <c r="S17" s="170"/>
      <c r="T17" s="170" t="str">
        <f t="shared" si="5"/>
        <v/>
      </c>
      <c r="U17" s="170"/>
      <c r="V17" s="170" t="str">
        <f t="shared" si="6"/>
        <v/>
      </c>
      <c r="W17" s="170" t="s">
        <v>49</v>
      </c>
      <c r="X17" s="170" t="str">
        <f t="shared" si="7"/>
        <v>Khá</v>
      </c>
      <c r="Y17" s="170"/>
      <c r="Z17" s="170" t="str">
        <f t="shared" si="8"/>
        <v/>
      </c>
      <c r="AA17" s="170"/>
      <c r="AB17" s="170" t="str">
        <f t="shared" si="9"/>
        <v/>
      </c>
      <c r="AC17" s="170"/>
      <c r="AD17" s="170" t="str">
        <f t="shared" si="10"/>
        <v/>
      </c>
      <c r="AE17" s="170"/>
      <c r="AF17" s="170" t="str">
        <f t="shared" si="11"/>
        <v/>
      </c>
      <c r="AG17" s="170"/>
      <c r="AH17" s="170" t="str">
        <f t="shared" si="12"/>
        <v/>
      </c>
      <c r="AI17" s="170" t="s">
        <v>49</v>
      </c>
      <c r="AJ17" s="170" t="str">
        <f t="shared" si="13"/>
        <v>Khá</v>
      </c>
      <c r="AK17" s="170"/>
      <c r="AL17" s="170" t="str">
        <f t="shared" si="14"/>
        <v/>
      </c>
      <c r="AM17" s="170"/>
      <c r="AN17" s="170" t="str">
        <f t="shared" si="15"/>
        <v/>
      </c>
      <c r="AO17" s="170"/>
      <c r="AP17" s="170" t="str">
        <f t="shared" si="16"/>
        <v/>
      </c>
      <c r="AQ17" s="170"/>
      <c r="AR17" s="170" t="str">
        <f t="shared" si="17"/>
        <v/>
      </c>
      <c r="AS17" s="170" t="s">
        <v>49</v>
      </c>
      <c r="AT17" s="170" t="str">
        <f t="shared" si="18"/>
        <v>Khá</v>
      </c>
      <c r="AU17" s="170"/>
      <c r="AV17" s="170" t="str">
        <f t="shared" si="19"/>
        <v/>
      </c>
      <c r="AW17" s="170"/>
      <c r="AX17" s="170" t="str">
        <f t="shared" si="20"/>
        <v/>
      </c>
      <c r="AY17" s="170"/>
      <c r="AZ17" s="170" t="str">
        <f t="shared" si="21"/>
        <v/>
      </c>
      <c r="BA17" s="170"/>
      <c r="BB17" s="170" t="str">
        <f t="shared" si="22"/>
        <v/>
      </c>
      <c r="BC17" s="170"/>
      <c r="BD17" s="170" t="str">
        <f t="shared" si="23"/>
        <v/>
      </c>
      <c r="BE17" s="170"/>
      <c r="BF17" s="170" t="str">
        <f t="shared" si="24"/>
        <v/>
      </c>
      <c r="BG17" s="170"/>
      <c r="BH17" s="170" t="str">
        <f t="shared" si="25"/>
        <v/>
      </c>
      <c r="BI17" s="170"/>
      <c r="BJ17" s="170" t="str">
        <f t="shared" si="26"/>
        <v/>
      </c>
      <c r="BK17" s="170"/>
      <c r="BL17" s="170" t="str">
        <f t="shared" si="27"/>
        <v/>
      </c>
      <c r="BM17" s="170"/>
      <c r="BN17" s="170" t="str">
        <f t="shared" ref="BN17:BN48" si="54">IF(AND($D17&lt;&gt;"",BM17&lt;&gt;""),VLOOKUP($D17,Traloai,2),"")</f>
        <v/>
      </c>
      <c r="BO17" s="170"/>
      <c r="BP17" s="170" t="str">
        <f t="shared" ref="BP17:BP48" si="55">IF(AND($D17&lt;&gt;"",BO17&lt;&gt;""),VLOOKUP($D17,Traloai,2),"")</f>
        <v/>
      </c>
      <c r="BQ17" s="170" t="s">
        <v>49</v>
      </c>
      <c r="BR17" s="170" t="str">
        <f t="shared" si="28"/>
        <v>Khá</v>
      </c>
      <c r="BS17" s="170"/>
      <c r="BT17" s="170" t="str">
        <f t="shared" si="29"/>
        <v/>
      </c>
      <c r="BU17" s="170"/>
      <c r="BV17" s="170" t="str">
        <f t="shared" si="30"/>
        <v/>
      </c>
      <c r="BW17" s="170"/>
      <c r="BX17" s="170" t="str">
        <f t="shared" si="31"/>
        <v/>
      </c>
      <c r="BY17" s="170"/>
      <c r="BZ17" s="170" t="str">
        <f t="shared" si="32"/>
        <v/>
      </c>
      <c r="CA17" s="170"/>
      <c r="CB17" s="170" t="str">
        <f t="shared" si="33"/>
        <v/>
      </c>
      <c r="CC17" s="170"/>
      <c r="CD17" s="170" t="str">
        <f t="shared" si="34"/>
        <v/>
      </c>
      <c r="CE17" s="170"/>
      <c r="CF17" s="170" t="str">
        <f t="shared" si="35"/>
        <v/>
      </c>
      <c r="CG17" s="208"/>
      <c r="CH17" s="170" t="str">
        <f t="shared" si="36"/>
        <v/>
      </c>
      <c r="CI17" s="208"/>
      <c r="CJ17" s="170" t="str">
        <f t="shared" si="37"/>
        <v/>
      </c>
      <c r="CK17" s="208"/>
      <c r="CL17" s="170" t="str">
        <f t="shared" si="38"/>
        <v/>
      </c>
      <c r="CM17" s="208"/>
      <c r="CN17" s="170" t="str">
        <f t="shared" si="39"/>
        <v/>
      </c>
      <c r="CO17" s="208"/>
      <c r="CP17" s="170" t="str">
        <f t="shared" si="40"/>
        <v/>
      </c>
      <c r="CQ17" s="208"/>
      <c r="CR17" s="170" t="str">
        <f t="shared" si="41"/>
        <v/>
      </c>
      <c r="CS17" s="208"/>
      <c r="CT17" s="170" t="str">
        <f t="shared" si="42"/>
        <v/>
      </c>
      <c r="CU17" s="208"/>
      <c r="CV17" s="170" t="str">
        <f t="shared" si="43"/>
        <v/>
      </c>
      <c r="CW17" s="208" t="s">
        <v>49</v>
      </c>
      <c r="CX17" s="170" t="str">
        <f t="shared" si="44"/>
        <v>Khá</v>
      </c>
      <c r="CY17" s="208"/>
      <c r="CZ17" s="170" t="str">
        <f t="shared" si="45"/>
        <v/>
      </c>
      <c r="DA17" s="208"/>
      <c r="DB17" s="170" t="str">
        <f t="shared" si="46"/>
        <v/>
      </c>
      <c r="DC17" s="208"/>
      <c r="DD17" s="170" t="str">
        <f t="shared" si="47"/>
        <v/>
      </c>
      <c r="DE17" s="208"/>
      <c r="DF17" s="170" t="str">
        <f t="shared" si="48"/>
        <v/>
      </c>
      <c r="DG17" s="208"/>
      <c r="DH17" s="170" t="str">
        <f t="shared" si="49"/>
        <v/>
      </c>
      <c r="DI17" s="208"/>
      <c r="DJ17" s="170" t="str">
        <f t="shared" si="50"/>
        <v/>
      </c>
      <c r="DK17" s="208"/>
      <c r="DL17" s="170" t="str">
        <f t="shared" si="51"/>
        <v/>
      </c>
      <c r="DM17" s="158">
        <f t="shared" ref="DM17:DM80" si="56">COUNTIF(E17:DL17,$DM$15)</f>
        <v>7</v>
      </c>
      <c r="DN17" s="158">
        <f t="shared" ref="DN17:DN80" si="57">COUNTIF(E17:DL17,$DN$15)</f>
        <v>0</v>
      </c>
      <c r="DO17" s="158">
        <f t="shared" ref="DO17:DO80" si="58">COUNTIF(E17:DL17,$DO$15)</f>
        <v>0</v>
      </c>
      <c r="DP17" s="158">
        <f t="shared" ref="DP17:DP80" si="59">COUNTIF(E17:DL17,$DP$15)</f>
        <v>0</v>
      </c>
      <c r="DQ17" s="156">
        <f t="shared" ref="DQ17:DQ80" si="60">SUM(DM17:DP17)</f>
        <v>7</v>
      </c>
      <c r="DR17" s="166"/>
      <c r="DS17" s="166"/>
      <c r="DT17" s="166"/>
      <c r="DU17" s="166"/>
      <c r="DV17" s="166"/>
      <c r="DW17" s="166"/>
      <c r="DX17" s="166"/>
      <c r="DY17" s="166"/>
      <c r="DZ17" s="166"/>
      <c r="EA17" s="166"/>
      <c r="EB17" s="166"/>
      <c r="EC17" s="166"/>
      <c r="ED17" s="166"/>
      <c r="EE17" s="166"/>
      <c r="EF17" s="166"/>
      <c r="EG17" s="166"/>
      <c r="EH17" s="166"/>
      <c r="EI17" s="166"/>
      <c r="EJ17" s="166"/>
      <c r="EK17" s="166"/>
      <c r="EL17" s="166"/>
      <c r="EM17" s="166"/>
      <c r="EN17" s="166"/>
      <c r="EO17" s="166"/>
      <c r="EP17" s="166"/>
      <c r="EQ17" s="166"/>
      <c r="ER17" s="166"/>
      <c r="ES17" s="166"/>
      <c r="ET17" s="166"/>
      <c r="EU17" s="166"/>
      <c r="EV17" s="166"/>
      <c r="EW17" s="166"/>
      <c r="EX17" s="166"/>
      <c r="EY17" s="166"/>
      <c r="EZ17" s="166"/>
      <c r="FA17" s="166"/>
      <c r="FB17" s="166"/>
      <c r="FC17" s="166"/>
      <c r="FD17" s="166"/>
      <c r="FE17" s="166"/>
      <c r="FF17" s="166"/>
      <c r="FG17" s="166"/>
      <c r="FH17" s="166"/>
      <c r="FI17" s="166"/>
      <c r="FJ17" s="166"/>
      <c r="FK17" s="166"/>
      <c r="FL17" s="166"/>
      <c r="FM17" s="166"/>
      <c r="FN17" s="166"/>
      <c r="FO17" s="166"/>
      <c r="FP17" s="166"/>
      <c r="FQ17" s="166"/>
      <c r="FR17" s="166"/>
      <c r="FS17" s="166"/>
      <c r="FT17" s="166"/>
      <c r="FU17" s="166"/>
      <c r="FV17" s="166"/>
      <c r="FW17" s="166"/>
      <c r="FX17" s="166"/>
      <c r="FY17" s="166"/>
      <c r="FZ17" s="166"/>
      <c r="GA17" s="166"/>
      <c r="GB17" s="166"/>
      <c r="GC17" s="166"/>
      <c r="GD17" s="166"/>
      <c r="GE17" s="166"/>
      <c r="GF17" s="166"/>
      <c r="GG17" s="166"/>
      <c r="GH17" s="166"/>
      <c r="GI17" s="166"/>
      <c r="GJ17" s="166"/>
      <c r="GK17" s="166"/>
      <c r="GL17" s="166"/>
      <c r="GM17" s="166"/>
      <c r="GN17" s="166"/>
      <c r="GO17" s="166"/>
      <c r="GP17" s="166"/>
      <c r="GQ17" s="166"/>
      <c r="GR17" s="166"/>
      <c r="GS17" s="166"/>
      <c r="GT17" s="166"/>
      <c r="GU17" s="166"/>
      <c r="GV17" s="166"/>
      <c r="GW17" s="166"/>
      <c r="GX17" s="166"/>
      <c r="GY17" s="166"/>
      <c r="GZ17" s="166"/>
      <c r="HA17" s="166"/>
      <c r="HB17" s="166"/>
      <c r="HC17" s="166"/>
      <c r="HD17" s="166"/>
      <c r="HE17" s="166"/>
      <c r="HF17" s="166"/>
      <c r="HG17" s="166"/>
      <c r="HH17" s="166"/>
      <c r="HI17" s="166"/>
      <c r="HJ17" s="166"/>
      <c r="HK17" s="166"/>
      <c r="HL17" s="166"/>
      <c r="HM17" s="166"/>
      <c r="HN17" s="166"/>
    </row>
    <row r="18" spans="1:222" ht="16.5" x14ac:dyDescent="0.3">
      <c r="A18" s="167">
        <v>1</v>
      </c>
      <c r="B18" s="168" t="s">
        <v>401</v>
      </c>
      <c r="C18" s="169" t="s">
        <v>402</v>
      </c>
      <c r="D18" s="165">
        <v>8</v>
      </c>
      <c r="E18" s="170"/>
      <c r="F18" s="170" t="str">
        <f t="shared" si="52"/>
        <v/>
      </c>
      <c r="G18" s="170"/>
      <c r="H18" s="170" t="str">
        <f t="shared" si="53"/>
        <v/>
      </c>
      <c r="I18" s="170"/>
      <c r="J18" s="170" t="str">
        <f t="shared" si="0"/>
        <v/>
      </c>
      <c r="K18" s="170"/>
      <c r="L18" s="170" t="str">
        <f t="shared" si="1"/>
        <v/>
      </c>
      <c r="M18" s="170" t="s">
        <v>49</v>
      </c>
      <c r="N18" s="170" t="str">
        <f t="shared" si="2"/>
        <v>Khá</v>
      </c>
      <c r="O18" s="170"/>
      <c r="P18" s="170" t="str">
        <f t="shared" si="3"/>
        <v/>
      </c>
      <c r="Q18" s="170"/>
      <c r="R18" s="170" t="str">
        <f t="shared" si="4"/>
        <v/>
      </c>
      <c r="S18" s="170"/>
      <c r="T18" s="170" t="str">
        <f t="shared" si="5"/>
        <v/>
      </c>
      <c r="U18" s="170"/>
      <c r="V18" s="170" t="str">
        <f t="shared" si="6"/>
        <v/>
      </c>
      <c r="W18" s="170"/>
      <c r="X18" s="170" t="str">
        <f t="shared" si="7"/>
        <v/>
      </c>
      <c r="Y18" s="170"/>
      <c r="Z18" s="170" t="str">
        <f t="shared" si="8"/>
        <v/>
      </c>
      <c r="AA18" s="170"/>
      <c r="AB18" s="170" t="str">
        <f t="shared" si="9"/>
        <v/>
      </c>
      <c r="AC18" s="170"/>
      <c r="AD18" s="170" t="str">
        <f t="shared" si="10"/>
        <v/>
      </c>
      <c r="AE18" s="170"/>
      <c r="AF18" s="170" t="str">
        <f t="shared" si="11"/>
        <v/>
      </c>
      <c r="AG18" s="170"/>
      <c r="AH18" s="170" t="str">
        <f t="shared" si="12"/>
        <v/>
      </c>
      <c r="AI18" s="170"/>
      <c r="AJ18" s="170" t="str">
        <f t="shared" si="13"/>
        <v/>
      </c>
      <c r="AK18" s="170" t="s">
        <v>49</v>
      </c>
      <c r="AL18" s="170" t="str">
        <f t="shared" si="14"/>
        <v>Khá</v>
      </c>
      <c r="AM18" s="170"/>
      <c r="AN18" s="170" t="str">
        <f t="shared" si="15"/>
        <v/>
      </c>
      <c r="AO18" s="170"/>
      <c r="AP18" s="170" t="str">
        <f t="shared" si="16"/>
        <v/>
      </c>
      <c r="AQ18" s="170"/>
      <c r="AR18" s="170" t="str">
        <f t="shared" si="17"/>
        <v/>
      </c>
      <c r="AS18" s="170"/>
      <c r="AT18" s="170" t="str">
        <f t="shared" si="18"/>
        <v/>
      </c>
      <c r="AU18" s="170"/>
      <c r="AV18" s="170" t="str">
        <f t="shared" si="19"/>
        <v/>
      </c>
      <c r="AW18" s="170"/>
      <c r="AX18" s="170" t="str">
        <f t="shared" si="20"/>
        <v/>
      </c>
      <c r="AY18" s="170"/>
      <c r="AZ18" s="170" t="str">
        <f t="shared" si="21"/>
        <v/>
      </c>
      <c r="BA18" s="170" t="s">
        <v>49</v>
      </c>
      <c r="BB18" s="170" t="str">
        <f t="shared" si="22"/>
        <v>Khá</v>
      </c>
      <c r="BC18" s="170" t="s">
        <v>49</v>
      </c>
      <c r="BD18" s="170" t="str">
        <f t="shared" si="23"/>
        <v>Khá</v>
      </c>
      <c r="BE18" s="170" t="s">
        <v>49</v>
      </c>
      <c r="BF18" s="170" t="str">
        <f t="shared" si="24"/>
        <v>Khá</v>
      </c>
      <c r="BG18" s="170" t="s">
        <v>49</v>
      </c>
      <c r="BH18" s="170" t="str">
        <f t="shared" si="25"/>
        <v>Khá</v>
      </c>
      <c r="BI18" s="170"/>
      <c r="BJ18" s="170" t="str">
        <f t="shared" si="26"/>
        <v/>
      </c>
      <c r="BK18" s="170"/>
      <c r="BL18" s="170" t="str">
        <f t="shared" si="27"/>
        <v/>
      </c>
      <c r="BM18" s="170"/>
      <c r="BN18" s="170" t="str">
        <f t="shared" si="54"/>
        <v/>
      </c>
      <c r="BO18" s="170"/>
      <c r="BP18" s="170" t="str">
        <f t="shared" si="55"/>
        <v/>
      </c>
      <c r="BQ18" s="170"/>
      <c r="BR18" s="170" t="str">
        <f t="shared" si="28"/>
        <v/>
      </c>
      <c r="BS18" s="170"/>
      <c r="BT18" s="170" t="str">
        <f t="shared" si="29"/>
        <v/>
      </c>
      <c r="BU18" s="170"/>
      <c r="BV18" s="170" t="str">
        <f t="shared" si="30"/>
        <v/>
      </c>
      <c r="BW18" s="170"/>
      <c r="BX18" s="170" t="str">
        <f t="shared" si="31"/>
        <v/>
      </c>
      <c r="BY18" s="170" t="s">
        <v>49</v>
      </c>
      <c r="BZ18" s="170" t="str">
        <f t="shared" si="32"/>
        <v>Khá</v>
      </c>
      <c r="CA18" s="170"/>
      <c r="CB18" s="170" t="str">
        <f t="shared" si="33"/>
        <v/>
      </c>
      <c r="CC18" s="170"/>
      <c r="CD18" s="170" t="str">
        <f t="shared" si="34"/>
        <v/>
      </c>
      <c r="CE18" s="170"/>
      <c r="CF18" s="170" t="str">
        <f t="shared" si="35"/>
        <v/>
      </c>
      <c r="CG18" s="208" t="s">
        <v>49</v>
      </c>
      <c r="CH18" s="170" t="str">
        <f t="shared" si="36"/>
        <v>Khá</v>
      </c>
      <c r="CI18" s="208" t="s">
        <v>49</v>
      </c>
      <c r="CJ18" s="170" t="str">
        <f t="shared" si="37"/>
        <v>Khá</v>
      </c>
      <c r="CK18" s="208" t="s">
        <v>49</v>
      </c>
      <c r="CL18" s="170" t="str">
        <f t="shared" si="38"/>
        <v>Khá</v>
      </c>
      <c r="CM18" s="208" t="s">
        <v>49</v>
      </c>
      <c r="CN18" s="170" t="str">
        <f t="shared" si="39"/>
        <v>Khá</v>
      </c>
      <c r="CO18" s="208"/>
      <c r="CP18" s="170" t="str">
        <f t="shared" si="40"/>
        <v/>
      </c>
      <c r="CQ18" s="208"/>
      <c r="CR18" s="170" t="str">
        <f t="shared" si="41"/>
        <v/>
      </c>
      <c r="CS18" s="208"/>
      <c r="CT18" s="170" t="str">
        <f t="shared" si="42"/>
        <v/>
      </c>
      <c r="CU18" s="208"/>
      <c r="CV18" s="170" t="str">
        <f t="shared" si="43"/>
        <v/>
      </c>
      <c r="CW18" s="208"/>
      <c r="CX18" s="170" t="str">
        <f t="shared" si="44"/>
        <v/>
      </c>
      <c r="CY18" s="208"/>
      <c r="CZ18" s="170" t="str">
        <f t="shared" si="45"/>
        <v/>
      </c>
      <c r="DA18" s="208"/>
      <c r="DB18" s="170" t="str">
        <f t="shared" si="46"/>
        <v/>
      </c>
      <c r="DC18" s="208"/>
      <c r="DD18" s="170" t="str">
        <f t="shared" si="47"/>
        <v/>
      </c>
      <c r="DE18" s="208" t="s">
        <v>49</v>
      </c>
      <c r="DF18" s="170" t="str">
        <f t="shared" si="48"/>
        <v>Khá</v>
      </c>
      <c r="DG18" s="208"/>
      <c r="DH18" s="170" t="str">
        <f t="shared" si="49"/>
        <v/>
      </c>
      <c r="DI18" s="208"/>
      <c r="DJ18" s="170" t="str">
        <f t="shared" si="50"/>
        <v/>
      </c>
      <c r="DK18" s="208"/>
      <c r="DL18" s="170" t="str">
        <f t="shared" si="51"/>
        <v/>
      </c>
      <c r="DM18" s="158">
        <f t="shared" si="56"/>
        <v>12</v>
      </c>
      <c r="DN18" s="158">
        <f t="shared" si="57"/>
        <v>0</v>
      </c>
      <c r="DO18" s="158">
        <f t="shared" si="58"/>
        <v>0</v>
      </c>
      <c r="DP18" s="158">
        <f t="shared" si="59"/>
        <v>0</v>
      </c>
      <c r="DQ18" s="156">
        <f t="shared" si="60"/>
        <v>12</v>
      </c>
      <c r="DR18" s="166"/>
      <c r="DS18" s="166"/>
      <c r="DT18" s="166"/>
      <c r="DU18" s="166"/>
      <c r="DV18" s="166"/>
      <c r="DW18" s="166"/>
      <c r="DX18" s="166"/>
      <c r="DY18" s="166"/>
      <c r="DZ18" s="166"/>
      <c r="EA18" s="166"/>
      <c r="EB18" s="166"/>
      <c r="EC18" s="166"/>
      <c r="ED18" s="166"/>
      <c r="EE18" s="166"/>
      <c r="EF18" s="166"/>
      <c r="EG18" s="166"/>
      <c r="EH18" s="166"/>
      <c r="EI18" s="166"/>
      <c r="EJ18" s="166"/>
      <c r="EK18" s="166"/>
      <c r="EL18" s="166"/>
      <c r="EM18" s="166"/>
      <c r="EN18" s="166"/>
      <c r="EO18" s="166"/>
      <c r="EP18" s="166"/>
      <c r="EQ18" s="166"/>
      <c r="ER18" s="166"/>
      <c r="ES18" s="166"/>
      <c r="ET18" s="166"/>
      <c r="EU18" s="166"/>
      <c r="EV18" s="166"/>
      <c r="EW18" s="166"/>
      <c r="EX18" s="166"/>
      <c r="EY18" s="166"/>
      <c r="EZ18" s="166"/>
      <c r="FA18" s="166"/>
      <c r="FB18" s="166"/>
      <c r="FC18" s="166"/>
      <c r="FD18" s="166"/>
      <c r="FE18" s="166"/>
      <c r="FF18" s="166"/>
      <c r="FG18" s="166"/>
      <c r="FH18" s="166"/>
      <c r="FI18" s="166"/>
      <c r="FJ18" s="166"/>
      <c r="FK18" s="166"/>
      <c r="FL18" s="166"/>
      <c r="FM18" s="166"/>
      <c r="FN18" s="166"/>
      <c r="FO18" s="166"/>
      <c r="FP18" s="166"/>
      <c r="FQ18" s="166"/>
      <c r="FR18" s="166"/>
      <c r="FS18" s="166"/>
      <c r="FT18" s="166"/>
      <c r="FU18" s="166"/>
      <c r="FV18" s="166"/>
      <c r="FW18" s="166"/>
      <c r="FX18" s="166"/>
      <c r="FY18" s="166"/>
      <c r="FZ18" s="166"/>
      <c r="GA18" s="166"/>
      <c r="GB18" s="166"/>
      <c r="GC18" s="166"/>
      <c r="GD18" s="166"/>
      <c r="GE18" s="166"/>
      <c r="GF18" s="166"/>
      <c r="GG18" s="166"/>
      <c r="GH18" s="166"/>
      <c r="GI18" s="166"/>
      <c r="GJ18" s="166"/>
      <c r="GK18" s="166"/>
      <c r="GL18" s="166"/>
      <c r="GM18" s="166"/>
      <c r="GN18" s="166"/>
      <c r="GO18" s="166"/>
      <c r="GP18" s="166"/>
      <c r="GQ18" s="166"/>
      <c r="GR18" s="166"/>
      <c r="GS18" s="166"/>
      <c r="GT18" s="166"/>
      <c r="GU18" s="166"/>
      <c r="GV18" s="166"/>
      <c r="GW18" s="166"/>
      <c r="GX18" s="166"/>
      <c r="GY18" s="166"/>
      <c r="GZ18" s="166"/>
      <c r="HA18" s="166"/>
      <c r="HB18" s="166"/>
      <c r="HC18" s="166"/>
      <c r="HD18" s="166"/>
      <c r="HE18" s="166"/>
      <c r="HF18" s="166"/>
      <c r="HG18" s="166"/>
      <c r="HH18" s="166"/>
      <c r="HI18" s="166"/>
      <c r="HJ18" s="166"/>
      <c r="HK18" s="166"/>
      <c r="HL18" s="166"/>
      <c r="HM18" s="166"/>
      <c r="HN18" s="166"/>
    </row>
    <row r="19" spans="1:222" ht="16.5" x14ac:dyDescent="0.3">
      <c r="A19" s="167">
        <v>1</v>
      </c>
      <c r="B19" s="168" t="s">
        <v>403</v>
      </c>
      <c r="C19" s="169" t="s">
        <v>404</v>
      </c>
      <c r="D19" s="165"/>
      <c r="E19" s="170"/>
      <c r="F19" s="170" t="str">
        <f t="shared" si="52"/>
        <v/>
      </c>
      <c r="G19" s="170" t="s">
        <v>49</v>
      </c>
      <c r="H19" s="170" t="str">
        <f t="shared" si="53"/>
        <v/>
      </c>
      <c r="I19" s="170" t="s">
        <v>49</v>
      </c>
      <c r="J19" s="170" t="str">
        <f t="shared" si="0"/>
        <v/>
      </c>
      <c r="K19" s="170"/>
      <c r="L19" s="170" t="str">
        <f t="shared" si="1"/>
        <v/>
      </c>
      <c r="M19" s="170" t="s">
        <v>49</v>
      </c>
      <c r="N19" s="170" t="str">
        <f t="shared" si="2"/>
        <v/>
      </c>
      <c r="O19" s="170"/>
      <c r="P19" s="170" t="str">
        <f t="shared" si="3"/>
        <v/>
      </c>
      <c r="Q19" s="170"/>
      <c r="R19" s="170" t="str">
        <f t="shared" si="4"/>
        <v/>
      </c>
      <c r="S19" s="170"/>
      <c r="T19" s="170" t="str">
        <f t="shared" si="5"/>
        <v/>
      </c>
      <c r="U19" s="170"/>
      <c r="V19" s="170" t="str">
        <f t="shared" si="6"/>
        <v/>
      </c>
      <c r="W19" s="170"/>
      <c r="X19" s="170" t="str">
        <f t="shared" si="7"/>
        <v/>
      </c>
      <c r="Y19" s="170"/>
      <c r="Z19" s="170" t="str">
        <f t="shared" si="8"/>
        <v/>
      </c>
      <c r="AA19" s="170"/>
      <c r="AB19" s="170" t="str">
        <f t="shared" si="9"/>
        <v/>
      </c>
      <c r="AC19" s="170"/>
      <c r="AD19" s="170" t="str">
        <f t="shared" si="10"/>
        <v/>
      </c>
      <c r="AE19" s="170"/>
      <c r="AF19" s="170" t="str">
        <f t="shared" si="11"/>
        <v/>
      </c>
      <c r="AG19" s="170"/>
      <c r="AH19" s="170" t="str">
        <f t="shared" si="12"/>
        <v/>
      </c>
      <c r="AI19" s="170"/>
      <c r="AJ19" s="170" t="str">
        <f t="shared" si="13"/>
        <v/>
      </c>
      <c r="AK19" s="170"/>
      <c r="AL19" s="170" t="str">
        <f t="shared" si="14"/>
        <v/>
      </c>
      <c r="AM19" s="170"/>
      <c r="AN19" s="170" t="str">
        <f t="shared" si="15"/>
        <v/>
      </c>
      <c r="AO19" s="170"/>
      <c r="AP19" s="170" t="str">
        <f t="shared" si="16"/>
        <v/>
      </c>
      <c r="AQ19" s="170"/>
      <c r="AR19" s="170" t="str">
        <f t="shared" si="17"/>
        <v/>
      </c>
      <c r="AS19" s="170" t="s">
        <v>49</v>
      </c>
      <c r="AT19" s="170" t="str">
        <f t="shared" si="18"/>
        <v/>
      </c>
      <c r="AU19" s="170"/>
      <c r="AV19" s="170" t="str">
        <f t="shared" si="19"/>
        <v/>
      </c>
      <c r="AW19" s="170"/>
      <c r="AX19" s="170" t="str">
        <f t="shared" si="20"/>
        <v/>
      </c>
      <c r="AY19" s="170"/>
      <c r="AZ19" s="170" t="str">
        <f t="shared" si="21"/>
        <v/>
      </c>
      <c r="BA19" s="170"/>
      <c r="BB19" s="170" t="str">
        <f t="shared" si="22"/>
        <v/>
      </c>
      <c r="BC19" s="170"/>
      <c r="BD19" s="170" t="str">
        <f t="shared" si="23"/>
        <v/>
      </c>
      <c r="BE19" s="170"/>
      <c r="BF19" s="170" t="str">
        <f t="shared" si="24"/>
        <v/>
      </c>
      <c r="BG19" s="170"/>
      <c r="BH19" s="170" t="str">
        <f t="shared" si="25"/>
        <v/>
      </c>
      <c r="BI19" s="170" t="s">
        <v>49</v>
      </c>
      <c r="BJ19" s="170" t="str">
        <f t="shared" si="26"/>
        <v/>
      </c>
      <c r="BK19" s="170"/>
      <c r="BL19" s="170" t="str">
        <f t="shared" si="27"/>
        <v/>
      </c>
      <c r="BM19" s="170"/>
      <c r="BN19" s="170" t="str">
        <f t="shared" si="54"/>
        <v/>
      </c>
      <c r="BO19" s="170"/>
      <c r="BP19" s="170" t="str">
        <f t="shared" si="55"/>
        <v/>
      </c>
      <c r="BQ19" s="170"/>
      <c r="BR19" s="170" t="str">
        <f t="shared" si="28"/>
        <v/>
      </c>
      <c r="BS19" s="170"/>
      <c r="BT19" s="170" t="str">
        <f t="shared" si="29"/>
        <v/>
      </c>
      <c r="BU19" s="170"/>
      <c r="BV19" s="170" t="str">
        <f t="shared" si="30"/>
        <v/>
      </c>
      <c r="BW19" s="170"/>
      <c r="BX19" s="170" t="str">
        <f t="shared" si="31"/>
        <v/>
      </c>
      <c r="BY19" s="170"/>
      <c r="BZ19" s="170" t="str">
        <f t="shared" si="32"/>
        <v/>
      </c>
      <c r="CA19" s="170"/>
      <c r="CB19" s="170" t="str">
        <f t="shared" si="33"/>
        <v/>
      </c>
      <c r="CC19" s="170" t="s">
        <v>49</v>
      </c>
      <c r="CD19" s="170" t="str">
        <f t="shared" si="34"/>
        <v/>
      </c>
      <c r="CE19" s="170" t="s">
        <v>49</v>
      </c>
      <c r="CF19" s="170" t="str">
        <f t="shared" si="35"/>
        <v/>
      </c>
      <c r="CG19" s="208"/>
      <c r="CH19" s="170" t="str">
        <f t="shared" si="36"/>
        <v/>
      </c>
      <c r="CI19" s="208"/>
      <c r="CJ19" s="170" t="str">
        <f t="shared" si="37"/>
        <v/>
      </c>
      <c r="CK19" s="208"/>
      <c r="CL19" s="170" t="str">
        <f t="shared" si="38"/>
        <v/>
      </c>
      <c r="CM19" s="208"/>
      <c r="CN19" s="170" t="str">
        <f t="shared" si="39"/>
        <v/>
      </c>
      <c r="CO19" s="208" t="s">
        <v>49</v>
      </c>
      <c r="CP19" s="170" t="str">
        <f t="shared" si="40"/>
        <v/>
      </c>
      <c r="CQ19" s="208"/>
      <c r="CR19" s="170" t="str">
        <f t="shared" si="41"/>
        <v/>
      </c>
      <c r="CS19" s="208"/>
      <c r="CT19" s="170" t="str">
        <f t="shared" si="42"/>
        <v/>
      </c>
      <c r="CU19" s="208"/>
      <c r="CV19" s="170" t="str">
        <f t="shared" si="43"/>
        <v/>
      </c>
      <c r="CW19" s="208"/>
      <c r="CX19" s="170" t="str">
        <f t="shared" si="44"/>
        <v/>
      </c>
      <c r="CY19" s="208"/>
      <c r="CZ19" s="170" t="str">
        <f t="shared" si="45"/>
        <v/>
      </c>
      <c r="DA19" s="208"/>
      <c r="DB19" s="170" t="str">
        <f t="shared" si="46"/>
        <v/>
      </c>
      <c r="DC19" s="208"/>
      <c r="DD19" s="170" t="str">
        <f t="shared" si="47"/>
        <v/>
      </c>
      <c r="DE19" s="208"/>
      <c r="DF19" s="170" t="str">
        <f t="shared" si="48"/>
        <v/>
      </c>
      <c r="DG19" s="208"/>
      <c r="DH19" s="170" t="str">
        <f t="shared" si="49"/>
        <v/>
      </c>
      <c r="DI19" s="208" t="s">
        <v>49</v>
      </c>
      <c r="DJ19" s="170" t="str">
        <f t="shared" si="50"/>
        <v/>
      </c>
      <c r="DK19" s="208"/>
      <c r="DL19" s="170" t="str">
        <f t="shared" si="51"/>
        <v/>
      </c>
      <c r="DM19" s="158">
        <f t="shared" si="56"/>
        <v>9</v>
      </c>
      <c r="DN19" s="158">
        <f t="shared" si="57"/>
        <v>0</v>
      </c>
      <c r="DO19" s="158">
        <f t="shared" si="58"/>
        <v>0</v>
      </c>
      <c r="DP19" s="158">
        <f t="shared" si="59"/>
        <v>0</v>
      </c>
      <c r="DQ19" s="156">
        <f t="shared" si="60"/>
        <v>9</v>
      </c>
      <c r="DR19" s="166"/>
      <c r="DS19" s="166"/>
      <c r="DT19" s="166"/>
      <c r="DU19" s="166"/>
      <c r="DV19" s="166"/>
      <c r="DW19" s="166"/>
      <c r="DX19" s="166"/>
      <c r="DY19" s="166"/>
      <c r="DZ19" s="166"/>
      <c r="EA19" s="166"/>
      <c r="EB19" s="166"/>
      <c r="EC19" s="166"/>
      <c r="ED19" s="166"/>
      <c r="EE19" s="166"/>
      <c r="EF19" s="166"/>
      <c r="EG19" s="166"/>
      <c r="EH19" s="166"/>
      <c r="EI19" s="166"/>
      <c r="EJ19" s="166"/>
      <c r="EK19" s="166"/>
      <c r="EL19" s="166"/>
      <c r="EM19" s="166"/>
      <c r="EN19" s="166"/>
      <c r="EO19" s="166"/>
      <c r="EP19" s="166"/>
      <c r="EQ19" s="166"/>
      <c r="ER19" s="166"/>
      <c r="ES19" s="166"/>
      <c r="ET19" s="166"/>
      <c r="EU19" s="166"/>
      <c r="EV19" s="166"/>
      <c r="EW19" s="166"/>
      <c r="EX19" s="166"/>
      <c r="EY19" s="166"/>
      <c r="EZ19" s="166"/>
      <c r="FA19" s="166"/>
      <c r="FB19" s="166"/>
      <c r="FC19" s="166"/>
      <c r="FD19" s="166"/>
      <c r="FE19" s="166"/>
      <c r="FF19" s="166"/>
      <c r="FG19" s="166"/>
      <c r="FH19" s="166"/>
      <c r="FI19" s="166"/>
      <c r="FJ19" s="166"/>
      <c r="FK19" s="166"/>
      <c r="FL19" s="166"/>
      <c r="FM19" s="166"/>
      <c r="FN19" s="166"/>
      <c r="FO19" s="166"/>
      <c r="FP19" s="166"/>
      <c r="FQ19" s="166"/>
      <c r="FR19" s="166"/>
      <c r="FS19" s="166"/>
      <c r="FT19" s="166"/>
      <c r="FU19" s="166"/>
      <c r="FV19" s="166"/>
      <c r="FW19" s="166"/>
      <c r="FX19" s="166"/>
      <c r="FY19" s="166"/>
      <c r="FZ19" s="166"/>
      <c r="GA19" s="166"/>
      <c r="GB19" s="166"/>
      <c r="GC19" s="166"/>
      <c r="GD19" s="166"/>
      <c r="GE19" s="166"/>
      <c r="GF19" s="166"/>
      <c r="GG19" s="166"/>
      <c r="GH19" s="166"/>
      <c r="GI19" s="166"/>
      <c r="GJ19" s="166"/>
      <c r="GK19" s="166"/>
      <c r="GL19" s="166"/>
      <c r="GM19" s="166"/>
      <c r="GN19" s="166"/>
      <c r="GO19" s="166"/>
      <c r="GP19" s="166"/>
      <c r="GQ19" s="166"/>
      <c r="GR19" s="166"/>
      <c r="GS19" s="166"/>
      <c r="GT19" s="166"/>
      <c r="GU19" s="166"/>
      <c r="GV19" s="166"/>
      <c r="GW19" s="166"/>
      <c r="GX19" s="166"/>
      <c r="GY19" s="166"/>
      <c r="GZ19" s="166"/>
      <c r="HA19" s="166"/>
      <c r="HB19" s="166"/>
      <c r="HC19" s="166"/>
      <c r="HD19" s="166"/>
      <c r="HE19" s="166"/>
      <c r="HF19" s="166"/>
      <c r="HG19" s="166"/>
      <c r="HH19" s="166"/>
      <c r="HI19" s="166"/>
      <c r="HJ19" s="166"/>
      <c r="HK19" s="166"/>
      <c r="HL19" s="166"/>
      <c r="HM19" s="166"/>
      <c r="HN19" s="166"/>
    </row>
    <row r="20" spans="1:222" ht="16.5" x14ac:dyDescent="0.3">
      <c r="A20" s="167">
        <v>1</v>
      </c>
      <c r="B20" s="168" t="s">
        <v>405</v>
      </c>
      <c r="C20" s="169" t="s">
        <v>406</v>
      </c>
      <c r="D20" s="165"/>
      <c r="E20" s="170"/>
      <c r="F20" s="170" t="str">
        <f t="shared" si="52"/>
        <v/>
      </c>
      <c r="G20" s="170"/>
      <c r="H20" s="170" t="str">
        <f t="shared" si="53"/>
        <v/>
      </c>
      <c r="I20" s="170"/>
      <c r="J20" s="170" t="str">
        <f t="shared" si="0"/>
        <v/>
      </c>
      <c r="K20" s="170"/>
      <c r="L20" s="170" t="str">
        <f t="shared" si="1"/>
        <v/>
      </c>
      <c r="M20" s="170" t="s">
        <v>49</v>
      </c>
      <c r="N20" s="170" t="str">
        <f t="shared" si="2"/>
        <v/>
      </c>
      <c r="O20" s="170"/>
      <c r="P20" s="170" t="str">
        <f t="shared" si="3"/>
        <v/>
      </c>
      <c r="Q20" s="170"/>
      <c r="R20" s="170" t="str">
        <f t="shared" si="4"/>
        <v/>
      </c>
      <c r="S20" s="170"/>
      <c r="T20" s="170" t="str">
        <f t="shared" si="5"/>
        <v/>
      </c>
      <c r="U20" s="170"/>
      <c r="V20" s="170" t="str">
        <f t="shared" si="6"/>
        <v/>
      </c>
      <c r="W20" s="170"/>
      <c r="X20" s="170" t="str">
        <f t="shared" si="7"/>
        <v/>
      </c>
      <c r="Y20" s="170" t="s">
        <v>49</v>
      </c>
      <c r="Z20" s="170" t="str">
        <f t="shared" si="8"/>
        <v/>
      </c>
      <c r="AA20" s="170" t="s">
        <v>49</v>
      </c>
      <c r="AB20" s="170" t="str">
        <f t="shared" si="9"/>
        <v/>
      </c>
      <c r="AC20" s="170" t="s">
        <v>50</v>
      </c>
      <c r="AD20" s="170" t="str">
        <f t="shared" si="10"/>
        <v/>
      </c>
      <c r="AE20" s="170"/>
      <c r="AF20" s="170" t="str">
        <f t="shared" si="11"/>
        <v/>
      </c>
      <c r="AG20" s="170"/>
      <c r="AH20" s="170" t="str">
        <f t="shared" si="12"/>
        <v/>
      </c>
      <c r="AI20" s="170"/>
      <c r="AJ20" s="170" t="str">
        <f t="shared" si="13"/>
        <v/>
      </c>
      <c r="AK20" s="170"/>
      <c r="AL20" s="170" t="str">
        <f t="shared" si="14"/>
        <v/>
      </c>
      <c r="AM20" s="170"/>
      <c r="AN20" s="170" t="str">
        <f t="shared" si="15"/>
        <v/>
      </c>
      <c r="AO20" s="170"/>
      <c r="AP20" s="170" t="str">
        <f t="shared" si="16"/>
        <v/>
      </c>
      <c r="AQ20" s="170"/>
      <c r="AR20" s="170" t="str">
        <f t="shared" si="17"/>
        <v/>
      </c>
      <c r="AS20" s="170" t="s">
        <v>49</v>
      </c>
      <c r="AT20" s="170" t="str">
        <f t="shared" si="18"/>
        <v/>
      </c>
      <c r="AU20" s="170"/>
      <c r="AV20" s="170" t="str">
        <f t="shared" si="19"/>
        <v/>
      </c>
      <c r="AW20" s="170"/>
      <c r="AX20" s="170" t="str">
        <f t="shared" si="20"/>
        <v/>
      </c>
      <c r="AY20" s="170"/>
      <c r="AZ20" s="170" t="str">
        <f t="shared" si="21"/>
        <v/>
      </c>
      <c r="BA20" s="170"/>
      <c r="BB20" s="170" t="str">
        <f t="shared" si="22"/>
        <v/>
      </c>
      <c r="BC20" s="170"/>
      <c r="BD20" s="170" t="str">
        <f t="shared" si="23"/>
        <v/>
      </c>
      <c r="BE20" s="170"/>
      <c r="BF20" s="170" t="str">
        <f t="shared" si="24"/>
        <v/>
      </c>
      <c r="BG20" s="170"/>
      <c r="BH20" s="170" t="str">
        <f t="shared" si="25"/>
        <v/>
      </c>
      <c r="BI20" s="170"/>
      <c r="BJ20" s="170" t="str">
        <f t="shared" si="26"/>
        <v/>
      </c>
      <c r="BK20" s="170"/>
      <c r="BL20" s="170" t="str">
        <f t="shared" si="27"/>
        <v/>
      </c>
      <c r="BM20" s="170"/>
      <c r="BN20" s="170" t="str">
        <f t="shared" si="54"/>
        <v/>
      </c>
      <c r="BO20" s="170"/>
      <c r="BP20" s="170" t="str">
        <f t="shared" si="55"/>
        <v/>
      </c>
      <c r="BQ20" s="170"/>
      <c r="BR20" s="170" t="str">
        <f t="shared" si="28"/>
        <v/>
      </c>
      <c r="BS20" s="170"/>
      <c r="BT20" s="170" t="str">
        <f t="shared" si="29"/>
        <v/>
      </c>
      <c r="BU20" s="170"/>
      <c r="BV20" s="170" t="str">
        <f t="shared" si="30"/>
        <v/>
      </c>
      <c r="BW20" s="170"/>
      <c r="BX20" s="170" t="str">
        <f t="shared" si="31"/>
        <v/>
      </c>
      <c r="BY20" s="170"/>
      <c r="BZ20" s="170" t="str">
        <f t="shared" si="32"/>
        <v/>
      </c>
      <c r="CA20" s="170"/>
      <c r="CB20" s="170" t="str">
        <f t="shared" si="33"/>
        <v/>
      </c>
      <c r="CC20" s="170" t="s">
        <v>49</v>
      </c>
      <c r="CD20" s="170" t="str">
        <f t="shared" si="34"/>
        <v/>
      </c>
      <c r="CE20" s="170" t="s">
        <v>49</v>
      </c>
      <c r="CF20" s="170" t="str">
        <f t="shared" si="35"/>
        <v/>
      </c>
      <c r="CG20" s="208"/>
      <c r="CH20" s="170" t="str">
        <f t="shared" si="36"/>
        <v/>
      </c>
      <c r="CI20" s="208"/>
      <c r="CJ20" s="170" t="str">
        <f t="shared" si="37"/>
        <v/>
      </c>
      <c r="CK20" s="208"/>
      <c r="CL20" s="170" t="str">
        <f t="shared" si="38"/>
        <v/>
      </c>
      <c r="CM20" s="208"/>
      <c r="CN20" s="170" t="str">
        <f t="shared" si="39"/>
        <v/>
      </c>
      <c r="CO20" s="208"/>
      <c r="CP20" s="170" t="str">
        <f t="shared" si="40"/>
        <v/>
      </c>
      <c r="CQ20" s="208"/>
      <c r="CR20" s="170" t="str">
        <f t="shared" si="41"/>
        <v/>
      </c>
      <c r="CS20" s="208"/>
      <c r="CT20" s="170" t="str">
        <f t="shared" si="42"/>
        <v/>
      </c>
      <c r="CU20" s="208"/>
      <c r="CV20" s="170" t="str">
        <f t="shared" si="43"/>
        <v/>
      </c>
      <c r="CW20" s="208"/>
      <c r="CX20" s="170" t="str">
        <f t="shared" si="44"/>
        <v/>
      </c>
      <c r="CY20" s="208"/>
      <c r="CZ20" s="170" t="str">
        <f t="shared" si="45"/>
        <v/>
      </c>
      <c r="DA20" s="208"/>
      <c r="DB20" s="170" t="str">
        <f t="shared" si="46"/>
        <v/>
      </c>
      <c r="DC20" s="208"/>
      <c r="DD20" s="170" t="str">
        <f t="shared" si="47"/>
        <v/>
      </c>
      <c r="DE20" s="208"/>
      <c r="DF20" s="170" t="str">
        <f t="shared" si="48"/>
        <v/>
      </c>
      <c r="DG20" s="208"/>
      <c r="DH20" s="170" t="str">
        <f t="shared" si="49"/>
        <v/>
      </c>
      <c r="DI20" s="208"/>
      <c r="DJ20" s="170" t="str">
        <f t="shared" si="50"/>
        <v/>
      </c>
      <c r="DK20" s="208" t="s">
        <v>49</v>
      </c>
      <c r="DL20" s="170" t="str">
        <f t="shared" si="51"/>
        <v/>
      </c>
      <c r="DM20" s="158">
        <f t="shared" si="56"/>
        <v>7</v>
      </c>
      <c r="DN20" s="158">
        <f t="shared" si="57"/>
        <v>1</v>
      </c>
      <c r="DO20" s="158">
        <f t="shared" si="58"/>
        <v>0</v>
      </c>
      <c r="DP20" s="158">
        <f t="shared" si="59"/>
        <v>0</v>
      </c>
      <c r="DQ20" s="156">
        <f t="shared" si="60"/>
        <v>8</v>
      </c>
      <c r="DR20" s="166"/>
      <c r="DS20" s="166"/>
      <c r="DT20" s="166"/>
      <c r="DU20" s="166"/>
      <c r="DV20" s="166"/>
      <c r="DW20" s="166"/>
      <c r="DX20" s="166"/>
      <c r="DY20" s="166"/>
      <c r="DZ20" s="166"/>
      <c r="EA20" s="166"/>
      <c r="EB20" s="166"/>
      <c r="EC20" s="166"/>
      <c r="ED20" s="166"/>
      <c r="EE20" s="166"/>
      <c r="EF20" s="166"/>
      <c r="EG20" s="166"/>
      <c r="EH20" s="166"/>
      <c r="EI20" s="166"/>
      <c r="EJ20" s="166"/>
      <c r="EK20" s="166"/>
      <c r="EL20" s="166"/>
      <c r="EM20" s="166"/>
      <c r="EN20" s="166"/>
      <c r="EO20" s="166"/>
      <c r="EP20" s="166"/>
      <c r="EQ20" s="166"/>
      <c r="ER20" s="166"/>
      <c r="ES20" s="166"/>
      <c r="ET20" s="166"/>
      <c r="EU20" s="166"/>
      <c r="EV20" s="166"/>
      <c r="EW20" s="166"/>
      <c r="EX20" s="166"/>
      <c r="EY20" s="166"/>
      <c r="EZ20" s="166"/>
      <c r="FA20" s="166"/>
      <c r="FB20" s="166"/>
      <c r="FC20" s="166"/>
      <c r="FD20" s="166"/>
      <c r="FE20" s="166"/>
      <c r="FF20" s="166"/>
      <c r="FG20" s="166"/>
      <c r="FH20" s="166"/>
      <c r="FI20" s="166"/>
      <c r="FJ20" s="166"/>
      <c r="FK20" s="166"/>
      <c r="FL20" s="166"/>
      <c r="FM20" s="166"/>
      <c r="FN20" s="166"/>
      <c r="FO20" s="166"/>
      <c r="FP20" s="166"/>
      <c r="FQ20" s="166"/>
      <c r="FR20" s="166"/>
      <c r="FS20" s="166"/>
      <c r="FT20" s="166"/>
      <c r="FU20" s="166"/>
      <c r="FV20" s="166"/>
      <c r="FW20" s="166"/>
      <c r="FX20" s="166"/>
      <c r="FY20" s="166"/>
      <c r="FZ20" s="166"/>
      <c r="GA20" s="166"/>
      <c r="GB20" s="166"/>
      <c r="GC20" s="166"/>
      <c r="GD20" s="166"/>
      <c r="GE20" s="166"/>
      <c r="GF20" s="166"/>
      <c r="GG20" s="166"/>
      <c r="GH20" s="166"/>
      <c r="GI20" s="166"/>
      <c r="GJ20" s="166"/>
      <c r="GK20" s="166"/>
      <c r="GL20" s="166"/>
      <c r="GM20" s="166"/>
      <c r="GN20" s="166"/>
      <c r="GO20" s="166"/>
      <c r="GP20" s="166"/>
      <c r="GQ20" s="166"/>
      <c r="GR20" s="166"/>
      <c r="GS20" s="166"/>
      <c r="GT20" s="166"/>
      <c r="GU20" s="166"/>
      <c r="GV20" s="166"/>
      <c r="GW20" s="166"/>
      <c r="GX20" s="166"/>
      <c r="GY20" s="166"/>
      <c r="GZ20" s="166"/>
      <c r="HA20" s="166"/>
      <c r="HB20" s="166"/>
      <c r="HC20" s="166"/>
      <c r="HD20" s="166"/>
      <c r="HE20" s="166"/>
      <c r="HF20" s="166"/>
      <c r="HG20" s="166"/>
      <c r="HH20" s="166"/>
      <c r="HI20" s="166"/>
      <c r="HJ20" s="166"/>
      <c r="HK20" s="166"/>
      <c r="HL20" s="166"/>
      <c r="HM20" s="166"/>
      <c r="HN20" s="166"/>
    </row>
    <row r="21" spans="1:222" ht="16.5" x14ac:dyDescent="0.3">
      <c r="A21" s="167">
        <v>1</v>
      </c>
      <c r="B21" s="168" t="s">
        <v>407</v>
      </c>
      <c r="C21" s="169" t="s">
        <v>408</v>
      </c>
      <c r="D21" s="165"/>
      <c r="E21" s="170" t="s">
        <v>49</v>
      </c>
      <c r="F21" s="170" t="str">
        <f t="shared" si="52"/>
        <v/>
      </c>
      <c r="G21" s="170"/>
      <c r="H21" s="170" t="str">
        <f t="shared" si="53"/>
        <v/>
      </c>
      <c r="I21" s="170"/>
      <c r="J21" s="170" t="str">
        <f t="shared" si="0"/>
        <v/>
      </c>
      <c r="K21" s="170"/>
      <c r="L21" s="170" t="str">
        <f t="shared" si="1"/>
        <v/>
      </c>
      <c r="M21" s="170" t="s">
        <v>49</v>
      </c>
      <c r="N21" s="170" t="str">
        <f t="shared" si="2"/>
        <v/>
      </c>
      <c r="O21" s="170"/>
      <c r="P21" s="170" t="str">
        <f t="shared" si="3"/>
        <v/>
      </c>
      <c r="Q21" s="170"/>
      <c r="R21" s="170" t="str">
        <f t="shared" si="4"/>
        <v/>
      </c>
      <c r="S21" s="170"/>
      <c r="T21" s="170" t="str">
        <f t="shared" si="5"/>
        <v/>
      </c>
      <c r="U21" s="170"/>
      <c r="V21" s="170" t="str">
        <f t="shared" si="6"/>
        <v/>
      </c>
      <c r="W21" s="170"/>
      <c r="X21" s="170" t="str">
        <f t="shared" si="7"/>
        <v/>
      </c>
      <c r="Y21" s="170"/>
      <c r="Z21" s="170" t="str">
        <f t="shared" si="8"/>
        <v/>
      </c>
      <c r="AA21" s="170"/>
      <c r="AB21" s="170" t="str">
        <f t="shared" si="9"/>
        <v/>
      </c>
      <c r="AC21" s="170"/>
      <c r="AD21" s="170" t="str">
        <f t="shared" si="10"/>
        <v/>
      </c>
      <c r="AE21" s="170"/>
      <c r="AF21" s="170" t="str">
        <f t="shared" si="11"/>
        <v/>
      </c>
      <c r="AG21" s="170"/>
      <c r="AH21" s="170" t="str">
        <f t="shared" si="12"/>
        <v/>
      </c>
      <c r="AI21" s="170"/>
      <c r="AJ21" s="170" t="str">
        <f t="shared" si="13"/>
        <v/>
      </c>
      <c r="AK21" s="170"/>
      <c r="AL21" s="170" t="str">
        <f t="shared" si="14"/>
        <v/>
      </c>
      <c r="AM21" s="170"/>
      <c r="AN21" s="170" t="str">
        <f t="shared" si="15"/>
        <v/>
      </c>
      <c r="AO21" s="170"/>
      <c r="AP21" s="170" t="str">
        <f t="shared" si="16"/>
        <v/>
      </c>
      <c r="AQ21" s="170"/>
      <c r="AR21" s="170" t="str">
        <f t="shared" si="17"/>
        <v/>
      </c>
      <c r="AS21" s="170"/>
      <c r="AT21" s="170" t="str">
        <f t="shared" si="18"/>
        <v/>
      </c>
      <c r="AU21" s="170"/>
      <c r="AV21" s="170" t="str">
        <f t="shared" si="19"/>
        <v/>
      </c>
      <c r="AW21" s="170"/>
      <c r="AX21" s="170" t="str">
        <f t="shared" si="20"/>
        <v/>
      </c>
      <c r="AY21" s="170"/>
      <c r="AZ21" s="170" t="str">
        <f t="shared" si="21"/>
        <v/>
      </c>
      <c r="BA21" s="170"/>
      <c r="BB21" s="170" t="str">
        <f t="shared" si="22"/>
        <v/>
      </c>
      <c r="BC21" s="170"/>
      <c r="BD21" s="170" t="str">
        <f t="shared" si="23"/>
        <v/>
      </c>
      <c r="BE21" s="170"/>
      <c r="BF21" s="170" t="str">
        <f t="shared" si="24"/>
        <v/>
      </c>
      <c r="BG21" s="170"/>
      <c r="BH21" s="170" t="str">
        <f t="shared" si="25"/>
        <v/>
      </c>
      <c r="BI21" s="170"/>
      <c r="BJ21" s="170" t="str">
        <f t="shared" si="26"/>
        <v/>
      </c>
      <c r="BK21" s="170" t="s">
        <v>49</v>
      </c>
      <c r="BL21" s="170" t="str">
        <f t="shared" si="27"/>
        <v/>
      </c>
      <c r="BM21" s="170" t="s">
        <v>49</v>
      </c>
      <c r="BN21" s="170" t="str">
        <f t="shared" si="54"/>
        <v/>
      </c>
      <c r="BO21" s="170"/>
      <c r="BP21" s="170" t="str">
        <f t="shared" si="55"/>
        <v/>
      </c>
      <c r="BQ21" s="170"/>
      <c r="BR21" s="170" t="str">
        <f t="shared" si="28"/>
        <v/>
      </c>
      <c r="BS21" s="170"/>
      <c r="BT21" s="170" t="str">
        <f t="shared" si="29"/>
        <v/>
      </c>
      <c r="BU21" s="170"/>
      <c r="BV21" s="170" t="str">
        <f t="shared" si="30"/>
        <v/>
      </c>
      <c r="BW21" s="170"/>
      <c r="BX21" s="170" t="str">
        <f t="shared" si="31"/>
        <v/>
      </c>
      <c r="BY21" s="170"/>
      <c r="BZ21" s="170" t="str">
        <f t="shared" si="32"/>
        <v/>
      </c>
      <c r="CA21" s="170" t="s">
        <v>49</v>
      </c>
      <c r="CB21" s="170" t="str">
        <f t="shared" si="33"/>
        <v/>
      </c>
      <c r="CC21" s="170"/>
      <c r="CD21" s="170" t="str">
        <f t="shared" si="34"/>
        <v/>
      </c>
      <c r="CE21" s="170"/>
      <c r="CF21" s="170" t="str">
        <f t="shared" si="35"/>
        <v/>
      </c>
      <c r="CG21" s="208"/>
      <c r="CH21" s="170" t="str">
        <f t="shared" si="36"/>
        <v/>
      </c>
      <c r="CI21" s="208"/>
      <c r="CJ21" s="170" t="str">
        <f t="shared" si="37"/>
        <v/>
      </c>
      <c r="CK21" s="208"/>
      <c r="CL21" s="170" t="str">
        <f t="shared" si="38"/>
        <v/>
      </c>
      <c r="CM21" s="208"/>
      <c r="CN21" s="170" t="str">
        <f t="shared" si="39"/>
        <v/>
      </c>
      <c r="CO21" s="208"/>
      <c r="CP21" s="170" t="str">
        <f t="shared" si="40"/>
        <v/>
      </c>
      <c r="CQ21" s="208" t="s">
        <v>49</v>
      </c>
      <c r="CR21" s="170" t="str">
        <f t="shared" si="41"/>
        <v/>
      </c>
      <c r="CS21" s="208" t="s">
        <v>49</v>
      </c>
      <c r="CT21" s="170" t="str">
        <f t="shared" si="42"/>
        <v/>
      </c>
      <c r="CU21" s="208"/>
      <c r="CV21" s="170" t="str">
        <f t="shared" si="43"/>
        <v/>
      </c>
      <c r="CW21" s="208"/>
      <c r="CX21" s="170" t="str">
        <f t="shared" si="44"/>
        <v/>
      </c>
      <c r="CY21" s="208"/>
      <c r="CZ21" s="170" t="str">
        <f t="shared" si="45"/>
        <v/>
      </c>
      <c r="DA21" s="208"/>
      <c r="DB21" s="170" t="str">
        <f t="shared" si="46"/>
        <v/>
      </c>
      <c r="DC21" s="208"/>
      <c r="DD21" s="170" t="str">
        <f t="shared" si="47"/>
        <v/>
      </c>
      <c r="DE21" s="208"/>
      <c r="DF21" s="170" t="str">
        <f t="shared" si="48"/>
        <v/>
      </c>
      <c r="DG21" s="208" t="s">
        <v>49</v>
      </c>
      <c r="DH21" s="170" t="str">
        <f t="shared" si="49"/>
        <v/>
      </c>
      <c r="DI21" s="208"/>
      <c r="DJ21" s="170" t="str">
        <f t="shared" si="50"/>
        <v/>
      </c>
      <c r="DK21" s="208"/>
      <c r="DL21" s="170" t="str">
        <f t="shared" si="51"/>
        <v/>
      </c>
      <c r="DM21" s="158">
        <f t="shared" si="56"/>
        <v>8</v>
      </c>
      <c r="DN21" s="158">
        <f t="shared" si="57"/>
        <v>0</v>
      </c>
      <c r="DO21" s="158">
        <f t="shared" si="58"/>
        <v>0</v>
      </c>
      <c r="DP21" s="158">
        <f t="shared" si="59"/>
        <v>0</v>
      </c>
      <c r="DQ21" s="156">
        <f t="shared" si="60"/>
        <v>8</v>
      </c>
      <c r="DR21" s="166"/>
      <c r="DS21" s="166"/>
      <c r="DT21" s="166"/>
      <c r="DU21" s="166"/>
      <c r="DV21" s="166"/>
      <c r="DW21" s="166"/>
      <c r="DX21" s="166"/>
      <c r="DY21" s="166"/>
      <c r="DZ21" s="166"/>
      <c r="EA21" s="166"/>
      <c r="EB21" s="166"/>
      <c r="EC21" s="166"/>
      <c r="ED21" s="166"/>
      <c r="EE21" s="166"/>
      <c r="EF21" s="166"/>
      <c r="EG21" s="166"/>
      <c r="EH21" s="166"/>
      <c r="EI21" s="166"/>
      <c r="EJ21" s="166"/>
      <c r="EK21" s="166"/>
      <c r="EL21" s="166"/>
      <c r="EM21" s="166"/>
      <c r="EN21" s="166"/>
      <c r="EO21" s="166"/>
      <c r="EP21" s="166"/>
      <c r="EQ21" s="166"/>
      <c r="ER21" s="166"/>
      <c r="ES21" s="166"/>
      <c r="ET21" s="166"/>
      <c r="EU21" s="166"/>
      <c r="EV21" s="166"/>
      <c r="EW21" s="166"/>
      <c r="EX21" s="166"/>
      <c r="EY21" s="166"/>
      <c r="EZ21" s="166"/>
      <c r="FA21" s="166"/>
      <c r="FB21" s="166"/>
      <c r="FC21" s="166"/>
      <c r="FD21" s="166"/>
      <c r="FE21" s="166"/>
      <c r="FF21" s="166"/>
      <c r="FG21" s="166"/>
      <c r="FH21" s="166"/>
      <c r="FI21" s="166"/>
      <c r="FJ21" s="166"/>
      <c r="FK21" s="166"/>
      <c r="FL21" s="166"/>
      <c r="FM21" s="166"/>
      <c r="FN21" s="166"/>
      <c r="FO21" s="166"/>
      <c r="FP21" s="166"/>
      <c r="FQ21" s="166"/>
      <c r="FR21" s="166"/>
      <c r="FS21" s="166"/>
      <c r="FT21" s="166"/>
      <c r="FU21" s="166"/>
      <c r="FV21" s="166"/>
      <c r="FW21" s="166"/>
      <c r="FX21" s="166"/>
      <c r="FY21" s="166"/>
      <c r="FZ21" s="166"/>
      <c r="GA21" s="166"/>
      <c r="GB21" s="166"/>
      <c r="GC21" s="166"/>
      <c r="GD21" s="166"/>
      <c r="GE21" s="166"/>
      <c r="GF21" s="166"/>
      <c r="GG21" s="166"/>
      <c r="GH21" s="166"/>
      <c r="GI21" s="166"/>
      <c r="GJ21" s="166"/>
      <c r="GK21" s="166"/>
      <c r="GL21" s="166"/>
      <c r="GM21" s="166"/>
      <c r="GN21" s="166"/>
      <c r="GO21" s="166"/>
      <c r="GP21" s="166"/>
      <c r="GQ21" s="166"/>
      <c r="GR21" s="166"/>
      <c r="GS21" s="166"/>
      <c r="GT21" s="166"/>
      <c r="GU21" s="166"/>
      <c r="GV21" s="166"/>
      <c r="GW21" s="166"/>
      <c r="GX21" s="166"/>
      <c r="GY21" s="166"/>
      <c r="GZ21" s="166"/>
      <c r="HA21" s="166"/>
      <c r="HB21" s="166"/>
      <c r="HC21" s="166"/>
      <c r="HD21" s="166"/>
      <c r="HE21" s="166"/>
      <c r="HF21" s="166"/>
      <c r="HG21" s="166"/>
      <c r="HH21" s="166"/>
      <c r="HI21" s="166"/>
      <c r="HJ21" s="166"/>
      <c r="HK21" s="166"/>
      <c r="HL21" s="166"/>
      <c r="HM21" s="166"/>
      <c r="HN21" s="166"/>
    </row>
    <row r="22" spans="1:222" ht="16.5" x14ac:dyDescent="0.3">
      <c r="A22" s="167">
        <v>1</v>
      </c>
      <c r="B22" s="168" t="s">
        <v>409</v>
      </c>
      <c r="C22" s="169" t="s">
        <v>410</v>
      </c>
      <c r="D22" s="165"/>
      <c r="E22" s="170"/>
      <c r="F22" s="170" t="str">
        <f t="shared" si="52"/>
        <v/>
      </c>
      <c r="G22" s="170" t="s">
        <v>50</v>
      </c>
      <c r="H22" s="170" t="str">
        <f t="shared" si="53"/>
        <v/>
      </c>
      <c r="I22" s="170"/>
      <c r="J22" s="170" t="str">
        <f t="shared" si="0"/>
        <v/>
      </c>
      <c r="K22" s="170" t="s">
        <v>50</v>
      </c>
      <c r="L22" s="170" t="str">
        <f t="shared" si="1"/>
        <v/>
      </c>
      <c r="M22" s="170"/>
      <c r="N22" s="170" t="str">
        <f t="shared" si="2"/>
        <v/>
      </c>
      <c r="O22" s="170"/>
      <c r="P22" s="170" t="str">
        <f t="shared" si="3"/>
        <v/>
      </c>
      <c r="Q22" s="170"/>
      <c r="R22" s="170" t="str">
        <f t="shared" si="4"/>
        <v/>
      </c>
      <c r="S22" s="170"/>
      <c r="T22" s="170" t="str">
        <f t="shared" si="5"/>
        <v/>
      </c>
      <c r="U22" s="170"/>
      <c r="V22" s="170" t="str">
        <f t="shared" si="6"/>
        <v/>
      </c>
      <c r="W22" s="170"/>
      <c r="X22" s="170" t="str">
        <f t="shared" si="7"/>
        <v/>
      </c>
      <c r="Y22" s="170"/>
      <c r="Z22" s="170" t="str">
        <f t="shared" si="8"/>
        <v/>
      </c>
      <c r="AA22" s="170"/>
      <c r="AB22" s="170" t="str">
        <f t="shared" si="9"/>
        <v/>
      </c>
      <c r="AC22" s="170" t="s">
        <v>49</v>
      </c>
      <c r="AD22" s="170" t="str">
        <f t="shared" si="10"/>
        <v/>
      </c>
      <c r="AE22" s="170"/>
      <c r="AF22" s="170" t="str">
        <f t="shared" si="11"/>
        <v/>
      </c>
      <c r="AG22" s="170"/>
      <c r="AH22" s="170" t="str">
        <f t="shared" si="12"/>
        <v/>
      </c>
      <c r="AI22" s="170"/>
      <c r="AJ22" s="170" t="str">
        <f t="shared" si="13"/>
        <v/>
      </c>
      <c r="AK22" s="170" t="s">
        <v>49</v>
      </c>
      <c r="AL22" s="170" t="str">
        <f t="shared" si="14"/>
        <v/>
      </c>
      <c r="AM22" s="170"/>
      <c r="AN22" s="170" t="str">
        <f t="shared" si="15"/>
        <v/>
      </c>
      <c r="AO22" s="170"/>
      <c r="AP22" s="170" t="str">
        <f t="shared" si="16"/>
        <v/>
      </c>
      <c r="AQ22" s="170"/>
      <c r="AR22" s="170" t="str">
        <f t="shared" si="17"/>
        <v/>
      </c>
      <c r="AS22" s="170"/>
      <c r="AT22" s="170" t="str">
        <f t="shared" si="18"/>
        <v/>
      </c>
      <c r="AU22" s="170"/>
      <c r="AV22" s="170" t="str">
        <f t="shared" si="19"/>
        <v/>
      </c>
      <c r="AW22" s="170"/>
      <c r="AX22" s="170" t="str">
        <f t="shared" si="20"/>
        <v/>
      </c>
      <c r="AY22" s="170"/>
      <c r="AZ22" s="170" t="str">
        <f t="shared" si="21"/>
        <v/>
      </c>
      <c r="BA22" s="170"/>
      <c r="BB22" s="170" t="str">
        <f t="shared" si="22"/>
        <v/>
      </c>
      <c r="BC22" s="170"/>
      <c r="BD22" s="170" t="str">
        <f t="shared" si="23"/>
        <v/>
      </c>
      <c r="BE22" s="170"/>
      <c r="BF22" s="170" t="str">
        <f t="shared" si="24"/>
        <v/>
      </c>
      <c r="BG22" s="170"/>
      <c r="BH22" s="170" t="str">
        <f t="shared" si="25"/>
        <v/>
      </c>
      <c r="BI22" s="170"/>
      <c r="BJ22" s="170" t="str">
        <f t="shared" si="26"/>
        <v/>
      </c>
      <c r="BK22" s="170"/>
      <c r="BL22" s="170" t="str">
        <f t="shared" si="27"/>
        <v/>
      </c>
      <c r="BM22" s="170"/>
      <c r="BN22" s="170" t="str">
        <f t="shared" si="54"/>
        <v/>
      </c>
      <c r="BO22" s="170"/>
      <c r="BP22" s="170" t="str">
        <f t="shared" si="55"/>
        <v/>
      </c>
      <c r="BQ22" s="170"/>
      <c r="BR22" s="170" t="str">
        <f t="shared" si="28"/>
        <v/>
      </c>
      <c r="BS22" s="170"/>
      <c r="BT22" s="170" t="str">
        <f t="shared" si="29"/>
        <v/>
      </c>
      <c r="BU22" s="170"/>
      <c r="BV22" s="170" t="str">
        <f t="shared" si="30"/>
        <v/>
      </c>
      <c r="BW22" s="170"/>
      <c r="BX22" s="170" t="str">
        <f t="shared" si="31"/>
        <v/>
      </c>
      <c r="BY22" s="170"/>
      <c r="BZ22" s="170" t="str">
        <f t="shared" si="32"/>
        <v/>
      </c>
      <c r="CA22" s="170" t="s">
        <v>49</v>
      </c>
      <c r="CB22" s="170" t="str">
        <f t="shared" si="33"/>
        <v/>
      </c>
      <c r="CC22" s="170"/>
      <c r="CD22" s="170" t="str">
        <f t="shared" si="34"/>
        <v/>
      </c>
      <c r="CE22" s="170"/>
      <c r="CF22" s="170" t="str">
        <f t="shared" si="35"/>
        <v/>
      </c>
      <c r="CG22" s="208"/>
      <c r="CH22" s="170" t="str">
        <f t="shared" si="36"/>
        <v/>
      </c>
      <c r="CI22" s="208"/>
      <c r="CJ22" s="170" t="str">
        <f t="shared" si="37"/>
        <v/>
      </c>
      <c r="CK22" s="208"/>
      <c r="CL22" s="170" t="str">
        <f t="shared" si="38"/>
        <v/>
      </c>
      <c r="CM22" s="208"/>
      <c r="CN22" s="170" t="str">
        <f t="shared" si="39"/>
        <v/>
      </c>
      <c r="CO22" s="208"/>
      <c r="CP22" s="170" t="str">
        <f t="shared" si="40"/>
        <v/>
      </c>
      <c r="CQ22" s="208"/>
      <c r="CR22" s="170" t="str">
        <f t="shared" si="41"/>
        <v/>
      </c>
      <c r="CS22" s="208"/>
      <c r="CT22" s="170" t="str">
        <f t="shared" si="42"/>
        <v/>
      </c>
      <c r="CU22" s="208"/>
      <c r="CV22" s="170" t="str">
        <f t="shared" si="43"/>
        <v/>
      </c>
      <c r="CW22" s="208"/>
      <c r="CX22" s="170" t="str">
        <f t="shared" si="44"/>
        <v/>
      </c>
      <c r="CY22" s="208"/>
      <c r="CZ22" s="170" t="str">
        <f t="shared" si="45"/>
        <v/>
      </c>
      <c r="DA22" s="208"/>
      <c r="DB22" s="170" t="str">
        <f t="shared" si="46"/>
        <v/>
      </c>
      <c r="DC22" s="208"/>
      <c r="DD22" s="170" t="str">
        <f t="shared" si="47"/>
        <v/>
      </c>
      <c r="DE22" s="208"/>
      <c r="DF22" s="170" t="str">
        <f t="shared" si="48"/>
        <v/>
      </c>
      <c r="DG22" s="208" t="s">
        <v>49</v>
      </c>
      <c r="DH22" s="170" t="str">
        <f t="shared" si="49"/>
        <v/>
      </c>
      <c r="DI22" s="208"/>
      <c r="DJ22" s="170" t="str">
        <f t="shared" si="50"/>
        <v/>
      </c>
      <c r="DK22" s="208"/>
      <c r="DL22" s="170" t="str">
        <f t="shared" si="51"/>
        <v/>
      </c>
      <c r="DM22" s="158">
        <f t="shared" si="56"/>
        <v>4</v>
      </c>
      <c r="DN22" s="158">
        <f t="shared" si="57"/>
        <v>2</v>
      </c>
      <c r="DO22" s="158">
        <f t="shared" si="58"/>
        <v>0</v>
      </c>
      <c r="DP22" s="158">
        <f t="shared" si="59"/>
        <v>0</v>
      </c>
      <c r="DQ22" s="156">
        <f t="shared" si="60"/>
        <v>6</v>
      </c>
      <c r="DR22" s="166"/>
      <c r="DS22" s="166"/>
      <c r="DT22" s="166"/>
      <c r="DU22" s="166"/>
      <c r="DV22" s="166"/>
      <c r="DW22" s="166"/>
      <c r="DX22" s="166"/>
      <c r="DY22" s="166"/>
      <c r="DZ22" s="166"/>
      <c r="EA22" s="166"/>
      <c r="EB22" s="166"/>
      <c r="EC22" s="166"/>
      <c r="ED22" s="166"/>
      <c r="EE22" s="166"/>
      <c r="EF22" s="166"/>
      <c r="EG22" s="166"/>
      <c r="EH22" s="166"/>
      <c r="EI22" s="166"/>
      <c r="EJ22" s="166"/>
      <c r="EK22" s="166"/>
      <c r="EL22" s="166"/>
      <c r="EM22" s="166"/>
      <c r="EN22" s="166"/>
      <c r="EO22" s="166"/>
      <c r="EP22" s="166"/>
      <c r="EQ22" s="166"/>
      <c r="ER22" s="166"/>
      <c r="ES22" s="166"/>
      <c r="ET22" s="166"/>
      <c r="EU22" s="166"/>
      <c r="EV22" s="166"/>
      <c r="EW22" s="166"/>
      <c r="EX22" s="166"/>
      <c r="EY22" s="166"/>
      <c r="EZ22" s="166"/>
      <c r="FA22" s="166"/>
      <c r="FB22" s="166"/>
      <c r="FC22" s="166"/>
      <c r="FD22" s="166"/>
      <c r="FE22" s="166"/>
      <c r="FF22" s="166"/>
      <c r="FG22" s="166"/>
      <c r="FH22" s="166"/>
      <c r="FI22" s="166"/>
      <c r="FJ22" s="166"/>
      <c r="FK22" s="166"/>
      <c r="FL22" s="166"/>
      <c r="FM22" s="166"/>
      <c r="FN22" s="166"/>
      <c r="FO22" s="166"/>
      <c r="FP22" s="166"/>
      <c r="FQ22" s="166"/>
      <c r="FR22" s="166"/>
      <c r="FS22" s="166"/>
      <c r="FT22" s="166"/>
      <c r="FU22" s="166"/>
      <c r="FV22" s="166"/>
      <c r="FW22" s="166"/>
      <c r="FX22" s="166"/>
      <c r="FY22" s="166"/>
      <c r="FZ22" s="166"/>
      <c r="GA22" s="166"/>
      <c r="GB22" s="166"/>
      <c r="GC22" s="166"/>
      <c r="GD22" s="166"/>
      <c r="GE22" s="166"/>
      <c r="GF22" s="166"/>
      <c r="GG22" s="166"/>
      <c r="GH22" s="166"/>
      <c r="GI22" s="166"/>
      <c r="GJ22" s="166"/>
      <c r="GK22" s="166"/>
      <c r="GL22" s="166"/>
      <c r="GM22" s="166"/>
      <c r="GN22" s="166"/>
      <c r="GO22" s="166"/>
      <c r="GP22" s="166"/>
      <c r="GQ22" s="166"/>
      <c r="GR22" s="166"/>
      <c r="GS22" s="166"/>
      <c r="GT22" s="166"/>
      <c r="GU22" s="166"/>
      <c r="GV22" s="166"/>
      <c r="GW22" s="166"/>
      <c r="GX22" s="166"/>
      <c r="GY22" s="166"/>
      <c r="GZ22" s="166"/>
      <c r="HA22" s="166"/>
      <c r="HB22" s="166"/>
      <c r="HC22" s="166"/>
      <c r="HD22" s="166"/>
      <c r="HE22" s="166"/>
      <c r="HF22" s="166"/>
      <c r="HG22" s="166"/>
      <c r="HH22" s="166"/>
      <c r="HI22" s="166"/>
      <c r="HJ22" s="166"/>
      <c r="HK22" s="166"/>
      <c r="HL22" s="166"/>
      <c r="HM22" s="166"/>
      <c r="HN22" s="166"/>
    </row>
    <row r="23" spans="1:222" ht="16.5" x14ac:dyDescent="0.3">
      <c r="A23" s="167">
        <v>1</v>
      </c>
      <c r="B23" s="168" t="s">
        <v>411</v>
      </c>
      <c r="C23" s="169" t="s">
        <v>412</v>
      </c>
      <c r="D23" s="165"/>
      <c r="E23" s="170"/>
      <c r="F23" s="170" t="str">
        <f t="shared" si="52"/>
        <v/>
      </c>
      <c r="G23" s="170" t="s">
        <v>50</v>
      </c>
      <c r="H23" s="170" t="str">
        <f t="shared" si="53"/>
        <v/>
      </c>
      <c r="I23" s="170" t="s">
        <v>50</v>
      </c>
      <c r="J23" s="170" t="str">
        <f t="shared" si="0"/>
        <v/>
      </c>
      <c r="K23" s="170"/>
      <c r="L23" s="170" t="str">
        <f t="shared" si="1"/>
        <v/>
      </c>
      <c r="M23" s="170"/>
      <c r="N23" s="170" t="str">
        <f t="shared" si="2"/>
        <v/>
      </c>
      <c r="O23" s="170"/>
      <c r="P23" s="170" t="str">
        <f t="shared" si="3"/>
        <v/>
      </c>
      <c r="Q23" s="170"/>
      <c r="R23" s="170" t="str">
        <f t="shared" si="4"/>
        <v/>
      </c>
      <c r="S23" s="170"/>
      <c r="T23" s="170" t="str">
        <f t="shared" si="5"/>
        <v/>
      </c>
      <c r="U23" s="170"/>
      <c r="V23" s="170" t="str">
        <f t="shared" si="6"/>
        <v/>
      </c>
      <c r="W23" s="170" t="s">
        <v>50</v>
      </c>
      <c r="X23" s="170" t="str">
        <f t="shared" si="7"/>
        <v/>
      </c>
      <c r="Y23" s="170"/>
      <c r="Z23" s="170" t="str">
        <f t="shared" si="8"/>
        <v/>
      </c>
      <c r="AA23" s="170"/>
      <c r="AB23" s="170" t="str">
        <f t="shared" si="9"/>
        <v/>
      </c>
      <c r="AC23" s="170"/>
      <c r="AD23" s="170" t="str">
        <f t="shared" si="10"/>
        <v/>
      </c>
      <c r="AE23" s="170"/>
      <c r="AF23" s="170" t="str">
        <f t="shared" si="11"/>
        <v/>
      </c>
      <c r="AG23" s="170"/>
      <c r="AH23" s="170" t="str">
        <f t="shared" si="12"/>
        <v/>
      </c>
      <c r="AI23" s="170"/>
      <c r="AJ23" s="170" t="str">
        <f t="shared" si="13"/>
        <v/>
      </c>
      <c r="AK23" s="170"/>
      <c r="AL23" s="170" t="str">
        <f t="shared" si="14"/>
        <v/>
      </c>
      <c r="AM23" s="170"/>
      <c r="AN23" s="170" t="str">
        <f t="shared" si="15"/>
        <v/>
      </c>
      <c r="AO23" s="170"/>
      <c r="AP23" s="170" t="str">
        <f t="shared" si="16"/>
        <v/>
      </c>
      <c r="AQ23" s="170"/>
      <c r="AR23" s="170" t="str">
        <f t="shared" si="17"/>
        <v/>
      </c>
      <c r="AS23" s="170" t="s">
        <v>50</v>
      </c>
      <c r="AT23" s="170" t="str">
        <f t="shared" si="18"/>
        <v/>
      </c>
      <c r="AU23" s="170"/>
      <c r="AV23" s="170" t="str">
        <f t="shared" si="19"/>
        <v/>
      </c>
      <c r="AW23" s="170"/>
      <c r="AX23" s="170" t="str">
        <f t="shared" si="20"/>
        <v/>
      </c>
      <c r="AY23" s="170"/>
      <c r="AZ23" s="170" t="str">
        <f t="shared" si="21"/>
        <v/>
      </c>
      <c r="BA23" s="170"/>
      <c r="BB23" s="170" t="str">
        <f t="shared" si="22"/>
        <v/>
      </c>
      <c r="BC23" s="170"/>
      <c r="BD23" s="170" t="str">
        <f t="shared" si="23"/>
        <v/>
      </c>
      <c r="BE23" s="170"/>
      <c r="BF23" s="170" t="str">
        <f t="shared" si="24"/>
        <v/>
      </c>
      <c r="BG23" s="170"/>
      <c r="BH23" s="170" t="str">
        <f t="shared" si="25"/>
        <v/>
      </c>
      <c r="BI23" s="170"/>
      <c r="BJ23" s="170" t="str">
        <f t="shared" si="26"/>
        <v/>
      </c>
      <c r="BK23" s="170"/>
      <c r="BL23" s="170" t="str">
        <f t="shared" si="27"/>
        <v/>
      </c>
      <c r="BM23" s="170"/>
      <c r="BN23" s="170" t="str">
        <f t="shared" si="54"/>
        <v/>
      </c>
      <c r="BO23" s="170"/>
      <c r="BP23" s="170" t="str">
        <f t="shared" si="55"/>
        <v/>
      </c>
      <c r="BQ23" s="170" t="s">
        <v>50</v>
      </c>
      <c r="BR23" s="170" t="str">
        <f t="shared" si="28"/>
        <v/>
      </c>
      <c r="BS23" s="170"/>
      <c r="BT23" s="170" t="str">
        <f t="shared" si="29"/>
        <v/>
      </c>
      <c r="BU23" s="170"/>
      <c r="BV23" s="170" t="str">
        <f t="shared" si="30"/>
        <v/>
      </c>
      <c r="BW23" s="170"/>
      <c r="BX23" s="170" t="str">
        <f t="shared" si="31"/>
        <v/>
      </c>
      <c r="BY23" s="170"/>
      <c r="BZ23" s="170" t="str">
        <f t="shared" si="32"/>
        <v/>
      </c>
      <c r="CA23" s="170"/>
      <c r="CB23" s="170" t="str">
        <f t="shared" si="33"/>
        <v/>
      </c>
      <c r="CC23" s="170"/>
      <c r="CD23" s="170" t="str">
        <f t="shared" si="34"/>
        <v/>
      </c>
      <c r="CE23" s="170"/>
      <c r="CF23" s="170" t="str">
        <f t="shared" si="35"/>
        <v/>
      </c>
      <c r="CG23" s="208"/>
      <c r="CH23" s="170" t="str">
        <f t="shared" si="36"/>
        <v/>
      </c>
      <c r="CI23" s="208"/>
      <c r="CJ23" s="170" t="str">
        <f t="shared" si="37"/>
        <v/>
      </c>
      <c r="CK23" s="208"/>
      <c r="CL23" s="170" t="str">
        <f t="shared" si="38"/>
        <v/>
      </c>
      <c r="CM23" s="208"/>
      <c r="CN23" s="170" t="str">
        <f t="shared" si="39"/>
        <v/>
      </c>
      <c r="CO23" s="208"/>
      <c r="CP23" s="170" t="str">
        <f t="shared" si="40"/>
        <v/>
      </c>
      <c r="CQ23" s="208"/>
      <c r="CR23" s="170" t="str">
        <f t="shared" si="41"/>
        <v/>
      </c>
      <c r="CS23" s="208"/>
      <c r="CT23" s="170" t="str">
        <f t="shared" si="42"/>
        <v/>
      </c>
      <c r="CU23" s="208"/>
      <c r="CV23" s="170" t="str">
        <f t="shared" si="43"/>
        <v/>
      </c>
      <c r="CW23" s="208" t="s">
        <v>50</v>
      </c>
      <c r="CX23" s="170" t="str">
        <f t="shared" si="44"/>
        <v/>
      </c>
      <c r="CY23" s="208"/>
      <c r="CZ23" s="170" t="str">
        <f t="shared" si="45"/>
        <v/>
      </c>
      <c r="DA23" s="208"/>
      <c r="DB23" s="170" t="str">
        <f t="shared" si="46"/>
        <v/>
      </c>
      <c r="DC23" s="208"/>
      <c r="DD23" s="170" t="str">
        <f t="shared" si="47"/>
        <v/>
      </c>
      <c r="DE23" s="208"/>
      <c r="DF23" s="170" t="str">
        <f t="shared" si="48"/>
        <v/>
      </c>
      <c r="DG23" s="208"/>
      <c r="DH23" s="170" t="str">
        <f t="shared" si="49"/>
        <v/>
      </c>
      <c r="DI23" s="208"/>
      <c r="DJ23" s="170" t="str">
        <f t="shared" si="50"/>
        <v/>
      </c>
      <c r="DK23" s="208"/>
      <c r="DL23" s="170" t="str">
        <f t="shared" si="51"/>
        <v/>
      </c>
      <c r="DM23" s="158">
        <f t="shared" si="56"/>
        <v>0</v>
      </c>
      <c r="DN23" s="158">
        <f t="shared" si="57"/>
        <v>6</v>
      </c>
      <c r="DO23" s="158">
        <f t="shared" si="58"/>
        <v>0</v>
      </c>
      <c r="DP23" s="158">
        <f t="shared" si="59"/>
        <v>0</v>
      </c>
      <c r="DQ23" s="156">
        <f t="shared" si="60"/>
        <v>6</v>
      </c>
      <c r="DR23" s="166"/>
      <c r="DS23" s="166"/>
      <c r="DT23" s="166"/>
      <c r="DU23" s="166"/>
      <c r="DV23" s="166"/>
      <c r="DW23" s="166"/>
      <c r="DX23" s="166"/>
      <c r="DY23" s="166"/>
      <c r="DZ23" s="166"/>
      <c r="EA23" s="166"/>
      <c r="EB23" s="166"/>
      <c r="EC23" s="166"/>
      <c r="ED23" s="166"/>
      <c r="EE23" s="166"/>
      <c r="EF23" s="166"/>
      <c r="EG23" s="166"/>
      <c r="EH23" s="166"/>
      <c r="EI23" s="166"/>
      <c r="EJ23" s="166"/>
      <c r="EK23" s="166"/>
      <c r="EL23" s="166"/>
      <c r="EM23" s="166"/>
      <c r="EN23" s="166"/>
      <c r="EO23" s="166"/>
      <c r="EP23" s="166"/>
      <c r="EQ23" s="166"/>
      <c r="ER23" s="166"/>
      <c r="ES23" s="166"/>
      <c r="ET23" s="166"/>
      <c r="EU23" s="166"/>
      <c r="EV23" s="166"/>
      <c r="EW23" s="166"/>
      <c r="EX23" s="166"/>
      <c r="EY23" s="166"/>
      <c r="EZ23" s="166"/>
      <c r="FA23" s="166"/>
      <c r="FB23" s="166"/>
      <c r="FC23" s="166"/>
      <c r="FD23" s="166"/>
      <c r="FE23" s="166"/>
      <c r="FF23" s="166"/>
      <c r="FG23" s="166"/>
      <c r="FH23" s="166"/>
      <c r="FI23" s="166"/>
      <c r="FJ23" s="166"/>
      <c r="FK23" s="166"/>
      <c r="FL23" s="166"/>
      <c r="FM23" s="166"/>
      <c r="FN23" s="166"/>
      <c r="FO23" s="166"/>
      <c r="FP23" s="166"/>
      <c r="FQ23" s="166"/>
      <c r="FR23" s="166"/>
      <c r="FS23" s="166"/>
      <c r="FT23" s="166"/>
      <c r="FU23" s="166"/>
      <c r="FV23" s="166"/>
      <c r="FW23" s="166"/>
      <c r="FX23" s="166"/>
      <c r="FY23" s="166"/>
      <c r="FZ23" s="166"/>
      <c r="GA23" s="166"/>
      <c r="GB23" s="166"/>
      <c r="GC23" s="166"/>
      <c r="GD23" s="166"/>
      <c r="GE23" s="166"/>
      <c r="GF23" s="166"/>
      <c r="GG23" s="166"/>
      <c r="GH23" s="166"/>
      <c r="GI23" s="166"/>
      <c r="GJ23" s="166"/>
      <c r="GK23" s="166"/>
      <c r="GL23" s="166"/>
      <c r="GM23" s="166"/>
      <c r="GN23" s="166"/>
      <c r="GO23" s="166"/>
      <c r="GP23" s="166"/>
      <c r="GQ23" s="166"/>
      <c r="GR23" s="166"/>
      <c r="GS23" s="166"/>
      <c r="GT23" s="166"/>
      <c r="GU23" s="166"/>
      <c r="GV23" s="166"/>
      <c r="GW23" s="166"/>
      <c r="GX23" s="166"/>
      <c r="GY23" s="166"/>
      <c r="GZ23" s="166"/>
      <c r="HA23" s="166"/>
      <c r="HB23" s="166"/>
      <c r="HC23" s="166"/>
      <c r="HD23" s="166"/>
      <c r="HE23" s="166"/>
      <c r="HF23" s="166"/>
      <c r="HG23" s="166"/>
      <c r="HH23" s="166"/>
      <c r="HI23" s="166"/>
      <c r="HJ23" s="166"/>
      <c r="HK23" s="166"/>
      <c r="HL23" s="166"/>
      <c r="HM23" s="166"/>
      <c r="HN23" s="166"/>
    </row>
    <row r="24" spans="1:222" ht="16.5" x14ac:dyDescent="0.3">
      <c r="A24" s="167">
        <v>1</v>
      </c>
      <c r="B24" s="168" t="s">
        <v>413</v>
      </c>
      <c r="C24" s="169" t="s">
        <v>414</v>
      </c>
      <c r="D24" s="165"/>
      <c r="E24" s="170" t="s">
        <v>50</v>
      </c>
      <c r="F24" s="170" t="str">
        <f t="shared" si="52"/>
        <v/>
      </c>
      <c r="G24" s="170"/>
      <c r="H24" s="170" t="str">
        <f t="shared" si="53"/>
        <v/>
      </c>
      <c r="I24" s="170"/>
      <c r="J24" s="170" t="str">
        <f t="shared" si="0"/>
        <v/>
      </c>
      <c r="K24" s="170"/>
      <c r="L24" s="170" t="str">
        <f t="shared" si="1"/>
        <v/>
      </c>
      <c r="M24" s="170"/>
      <c r="N24" s="170" t="str">
        <f t="shared" si="2"/>
        <v/>
      </c>
      <c r="O24" s="170"/>
      <c r="P24" s="170" t="str">
        <f t="shared" si="3"/>
        <v/>
      </c>
      <c r="Q24" s="170"/>
      <c r="R24" s="170" t="str">
        <f t="shared" si="4"/>
        <v/>
      </c>
      <c r="S24" s="170"/>
      <c r="T24" s="170" t="str">
        <f t="shared" si="5"/>
        <v/>
      </c>
      <c r="U24" s="170" t="s">
        <v>50</v>
      </c>
      <c r="V24" s="170" t="str">
        <f t="shared" si="6"/>
        <v/>
      </c>
      <c r="W24" s="170"/>
      <c r="X24" s="170" t="str">
        <f t="shared" si="7"/>
        <v/>
      </c>
      <c r="Y24" s="170"/>
      <c r="Z24" s="170" t="str">
        <f t="shared" si="8"/>
        <v/>
      </c>
      <c r="AA24" s="170"/>
      <c r="AB24" s="170" t="str">
        <f t="shared" si="9"/>
        <v/>
      </c>
      <c r="AC24" s="170"/>
      <c r="AD24" s="170" t="str">
        <f t="shared" si="10"/>
        <v/>
      </c>
      <c r="AE24" s="170"/>
      <c r="AF24" s="170" t="str">
        <f t="shared" si="11"/>
        <v/>
      </c>
      <c r="AG24" s="170"/>
      <c r="AH24" s="170" t="str">
        <f t="shared" si="12"/>
        <v/>
      </c>
      <c r="AI24" s="170"/>
      <c r="AJ24" s="170" t="str">
        <f t="shared" si="13"/>
        <v/>
      </c>
      <c r="AK24" s="170"/>
      <c r="AL24" s="170" t="str">
        <f t="shared" si="14"/>
        <v/>
      </c>
      <c r="AM24" s="170"/>
      <c r="AN24" s="170" t="str">
        <f t="shared" si="15"/>
        <v/>
      </c>
      <c r="AO24" s="170"/>
      <c r="AP24" s="170" t="str">
        <f t="shared" si="16"/>
        <v/>
      </c>
      <c r="AQ24" s="170"/>
      <c r="AR24" s="170" t="str">
        <f t="shared" si="17"/>
        <v/>
      </c>
      <c r="AS24" s="170"/>
      <c r="AT24" s="170" t="str">
        <f t="shared" si="18"/>
        <v/>
      </c>
      <c r="AU24" s="170"/>
      <c r="AV24" s="170" t="str">
        <f t="shared" si="19"/>
        <v/>
      </c>
      <c r="AW24" s="170"/>
      <c r="AX24" s="170" t="str">
        <f t="shared" si="20"/>
        <v/>
      </c>
      <c r="AY24" s="170"/>
      <c r="AZ24" s="170" t="str">
        <f t="shared" si="21"/>
        <v/>
      </c>
      <c r="BA24" s="170"/>
      <c r="BB24" s="170" t="str">
        <f t="shared" si="22"/>
        <v/>
      </c>
      <c r="BC24" s="170"/>
      <c r="BD24" s="170" t="str">
        <f t="shared" si="23"/>
        <v/>
      </c>
      <c r="BE24" s="170"/>
      <c r="BF24" s="170" t="str">
        <f t="shared" si="24"/>
        <v/>
      </c>
      <c r="BG24" s="170"/>
      <c r="BH24" s="170" t="str">
        <f t="shared" si="25"/>
        <v/>
      </c>
      <c r="BI24" s="170"/>
      <c r="BJ24" s="170" t="str">
        <f t="shared" si="26"/>
        <v/>
      </c>
      <c r="BK24" s="170" t="s">
        <v>50</v>
      </c>
      <c r="BL24" s="170" t="str">
        <f t="shared" si="27"/>
        <v/>
      </c>
      <c r="BM24" s="170" t="s">
        <v>50</v>
      </c>
      <c r="BN24" s="170" t="str">
        <f t="shared" si="54"/>
        <v/>
      </c>
      <c r="BO24" s="170"/>
      <c r="BP24" s="170" t="str">
        <f t="shared" si="55"/>
        <v/>
      </c>
      <c r="BQ24" s="170"/>
      <c r="BR24" s="170" t="str">
        <f t="shared" si="28"/>
        <v/>
      </c>
      <c r="BS24" s="170"/>
      <c r="BT24" s="170" t="str">
        <f t="shared" si="29"/>
        <v/>
      </c>
      <c r="BU24" s="170"/>
      <c r="BV24" s="170" t="str">
        <f t="shared" si="30"/>
        <v/>
      </c>
      <c r="BW24" s="170"/>
      <c r="BX24" s="170" t="str">
        <f t="shared" si="31"/>
        <v/>
      </c>
      <c r="BY24" s="170"/>
      <c r="BZ24" s="170" t="str">
        <f t="shared" si="32"/>
        <v/>
      </c>
      <c r="CA24" s="170" t="s">
        <v>49</v>
      </c>
      <c r="CB24" s="170" t="str">
        <f t="shared" si="33"/>
        <v/>
      </c>
      <c r="CC24" s="170"/>
      <c r="CD24" s="170" t="str">
        <f t="shared" si="34"/>
        <v/>
      </c>
      <c r="CE24" s="170"/>
      <c r="CF24" s="170" t="str">
        <f t="shared" si="35"/>
        <v/>
      </c>
      <c r="CG24" s="208"/>
      <c r="CH24" s="170" t="str">
        <f t="shared" si="36"/>
        <v/>
      </c>
      <c r="CI24" s="208"/>
      <c r="CJ24" s="170" t="str">
        <f t="shared" si="37"/>
        <v/>
      </c>
      <c r="CK24" s="208"/>
      <c r="CL24" s="170" t="str">
        <f t="shared" si="38"/>
        <v/>
      </c>
      <c r="CM24" s="208"/>
      <c r="CN24" s="170" t="str">
        <f t="shared" si="39"/>
        <v/>
      </c>
      <c r="CO24" s="208"/>
      <c r="CP24" s="170" t="str">
        <f t="shared" si="40"/>
        <v/>
      </c>
      <c r="CQ24" s="208" t="s">
        <v>50</v>
      </c>
      <c r="CR24" s="170" t="str">
        <f t="shared" si="41"/>
        <v/>
      </c>
      <c r="CS24" s="208" t="s">
        <v>50</v>
      </c>
      <c r="CT24" s="170" t="str">
        <f t="shared" si="42"/>
        <v/>
      </c>
      <c r="CU24" s="208"/>
      <c r="CV24" s="170" t="str">
        <f t="shared" si="43"/>
        <v/>
      </c>
      <c r="CW24" s="208"/>
      <c r="CX24" s="170" t="str">
        <f t="shared" si="44"/>
        <v/>
      </c>
      <c r="CY24" s="208"/>
      <c r="CZ24" s="170" t="str">
        <f t="shared" si="45"/>
        <v/>
      </c>
      <c r="DA24" s="208"/>
      <c r="DB24" s="170" t="str">
        <f t="shared" si="46"/>
        <v/>
      </c>
      <c r="DC24" s="208"/>
      <c r="DD24" s="170" t="str">
        <f t="shared" si="47"/>
        <v/>
      </c>
      <c r="DE24" s="208"/>
      <c r="DF24" s="170" t="str">
        <f t="shared" si="48"/>
        <v/>
      </c>
      <c r="DG24" s="208" t="s">
        <v>49</v>
      </c>
      <c r="DH24" s="170" t="str">
        <f t="shared" si="49"/>
        <v/>
      </c>
      <c r="DI24" s="208"/>
      <c r="DJ24" s="170" t="str">
        <f t="shared" si="50"/>
        <v/>
      </c>
      <c r="DK24" s="208"/>
      <c r="DL24" s="170" t="str">
        <f t="shared" si="51"/>
        <v/>
      </c>
      <c r="DM24" s="158">
        <f t="shared" si="56"/>
        <v>2</v>
      </c>
      <c r="DN24" s="158">
        <f t="shared" si="57"/>
        <v>6</v>
      </c>
      <c r="DO24" s="158">
        <f t="shared" si="58"/>
        <v>0</v>
      </c>
      <c r="DP24" s="158">
        <f t="shared" si="59"/>
        <v>0</v>
      </c>
      <c r="DQ24" s="156">
        <f t="shared" si="60"/>
        <v>8</v>
      </c>
      <c r="DR24" s="166"/>
      <c r="DS24" s="166"/>
      <c r="DT24" s="166"/>
      <c r="DU24" s="166"/>
      <c r="DV24" s="166"/>
      <c r="DW24" s="166"/>
      <c r="DX24" s="166"/>
      <c r="DY24" s="166"/>
      <c r="DZ24" s="166"/>
      <c r="EA24" s="166"/>
      <c r="EB24" s="166"/>
      <c r="EC24" s="166"/>
      <c r="ED24" s="166"/>
      <c r="EE24" s="166"/>
      <c r="EF24" s="166"/>
      <c r="EG24" s="166"/>
      <c r="EH24" s="166"/>
      <c r="EI24" s="166"/>
      <c r="EJ24" s="166"/>
      <c r="EK24" s="166"/>
      <c r="EL24" s="166"/>
      <c r="EM24" s="166"/>
      <c r="EN24" s="166"/>
      <c r="EO24" s="166"/>
      <c r="EP24" s="166"/>
      <c r="EQ24" s="166"/>
      <c r="ER24" s="166"/>
      <c r="ES24" s="166"/>
      <c r="ET24" s="166"/>
      <c r="EU24" s="166"/>
      <c r="EV24" s="166"/>
      <c r="EW24" s="166"/>
      <c r="EX24" s="166"/>
      <c r="EY24" s="166"/>
      <c r="EZ24" s="166"/>
      <c r="FA24" s="166"/>
      <c r="FB24" s="166"/>
      <c r="FC24" s="166"/>
      <c r="FD24" s="166"/>
      <c r="FE24" s="166"/>
      <c r="FF24" s="166"/>
      <c r="FG24" s="166"/>
      <c r="FH24" s="166"/>
      <c r="FI24" s="166"/>
      <c r="FJ24" s="166"/>
      <c r="FK24" s="166"/>
      <c r="FL24" s="166"/>
      <c r="FM24" s="166"/>
      <c r="FN24" s="166"/>
      <c r="FO24" s="166"/>
      <c r="FP24" s="166"/>
      <c r="FQ24" s="166"/>
      <c r="FR24" s="166"/>
      <c r="FS24" s="166"/>
      <c r="FT24" s="166"/>
      <c r="FU24" s="166"/>
      <c r="FV24" s="166"/>
      <c r="FW24" s="166"/>
      <c r="FX24" s="166"/>
      <c r="FY24" s="166"/>
      <c r="FZ24" s="166"/>
      <c r="GA24" s="166"/>
      <c r="GB24" s="166"/>
      <c r="GC24" s="166"/>
      <c r="GD24" s="166"/>
      <c r="GE24" s="166"/>
      <c r="GF24" s="166"/>
      <c r="GG24" s="166"/>
      <c r="GH24" s="166"/>
      <c r="GI24" s="166"/>
      <c r="GJ24" s="166"/>
      <c r="GK24" s="166"/>
      <c r="GL24" s="166"/>
      <c r="GM24" s="166"/>
      <c r="GN24" s="166"/>
      <c r="GO24" s="166"/>
      <c r="GP24" s="166"/>
      <c r="GQ24" s="166"/>
      <c r="GR24" s="166"/>
      <c r="GS24" s="166"/>
      <c r="GT24" s="166"/>
      <c r="GU24" s="166"/>
      <c r="GV24" s="166"/>
      <c r="GW24" s="166"/>
      <c r="GX24" s="166"/>
      <c r="GY24" s="166"/>
      <c r="GZ24" s="166"/>
      <c r="HA24" s="166"/>
      <c r="HB24" s="166"/>
      <c r="HC24" s="166"/>
      <c r="HD24" s="166"/>
      <c r="HE24" s="166"/>
      <c r="HF24" s="166"/>
      <c r="HG24" s="166"/>
      <c r="HH24" s="166"/>
      <c r="HI24" s="166"/>
      <c r="HJ24" s="166"/>
      <c r="HK24" s="166"/>
      <c r="HL24" s="166"/>
      <c r="HM24" s="166"/>
      <c r="HN24" s="166"/>
    </row>
    <row r="25" spans="1:222" ht="16.5" x14ac:dyDescent="0.3">
      <c r="A25" s="167">
        <v>1</v>
      </c>
      <c r="B25" s="168" t="s">
        <v>415</v>
      </c>
      <c r="C25" s="169" t="s">
        <v>416</v>
      </c>
      <c r="D25" s="165"/>
      <c r="E25" s="170"/>
      <c r="F25" s="170" t="str">
        <f t="shared" si="52"/>
        <v/>
      </c>
      <c r="G25" s="170" t="s">
        <v>50</v>
      </c>
      <c r="H25" s="170" t="str">
        <f t="shared" si="53"/>
        <v/>
      </c>
      <c r="I25" s="170" t="s">
        <v>50</v>
      </c>
      <c r="J25" s="170" t="str">
        <f t="shared" si="0"/>
        <v/>
      </c>
      <c r="K25" s="170"/>
      <c r="L25" s="170" t="str">
        <f t="shared" si="1"/>
        <v/>
      </c>
      <c r="M25" s="170"/>
      <c r="N25" s="170" t="str">
        <f t="shared" si="2"/>
        <v/>
      </c>
      <c r="O25" s="170"/>
      <c r="P25" s="170" t="str">
        <f t="shared" si="3"/>
        <v/>
      </c>
      <c r="Q25" s="170"/>
      <c r="R25" s="170" t="str">
        <f t="shared" si="4"/>
        <v/>
      </c>
      <c r="S25" s="170"/>
      <c r="T25" s="170" t="str">
        <f t="shared" si="5"/>
        <v/>
      </c>
      <c r="U25" s="170" t="s">
        <v>50</v>
      </c>
      <c r="V25" s="170" t="str">
        <f t="shared" si="6"/>
        <v/>
      </c>
      <c r="W25" s="170"/>
      <c r="X25" s="170" t="str">
        <f t="shared" si="7"/>
        <v/>
      </c>
      <c r="Y25" s="170"/>
      <c r="Z25" s="170" t="str">
        <f t="shared" si="8"/>
        <v/>
      </c>
      <c r="AA25" s="170"/>
      <c r="AB25" s="170" t="str">
        <f t="shared" si="9"/>
        <v/>
      </c>
      <c r="AC25" s="170"/>
      <c r="AD25" s="170" t="str">
        <f t="shared" si="10"/>
        <v/>
      </c>
      <c r="AE25" s="170"/>
      <c r="AF25" s="170" t="str">
        <f t="shared" si="11"/>
        <v/>
      </c>
      <c r="AG25" s="170" t="s">
        <v>49</v>
      </c>
      <c r="AH25" s="170" t="str">
        <f t="shared" si="12"/>
        <v/>
      </c>
      <c r="AI25" s="170"/>
      <c r="AJ25" s="170" t="str">
        <f t="shared" si="13"/>
        <v/>
      </c>
      <c r="AK25" s="170"/>
      <c r="AL25" s="170" t="str">
        <f t="shared" si="14"/>
        <v/>
      </c>
      <c r="AM25" s="170"/>
      <c r="AN25" s="170" t="str">
        <f t="shared" si="15"/>
        <v/>
      </c>
      <c r="AO25" s="170"/>
      <c r="AP25" s="170" t="str">
        <f t="shared" si="16"/>
        <v/>
      </c>
      <c r="AQ25" s="170"/>
      <c r="AR25" s="170" t="str">
        <f t="shared" si="17"/>
        <v/>
      </c>
      <c r="AS25" s="170" t="s">
        <v>50</v>
      </c>
      <c r="AT25" s="170" t="str">
        <f t="shared" si="18"/>
        <v/>
      </c>
      <c r="AU25" s="170"/>
      <c r="AV25" s="170" t="str">
        <f t="shared" si="19"/>
        <v/>
      </c>
      <c r="AW25" s="170"/>
      <c r="AX25" s="170" t="str">
        <f t="shared" si="20"/>
        <v/>
      </c>
      <c r="AY25" s="170"/>
      <c r="AZ25" s="170" t="str">
        <f t="shared" si="21"/>
        <v/>
      </c>
      <c r="BA25" s="170"/>
      <c r="BB25" s="170" t="str">
        <f t="shared" si="22"/>
        <v/>
      </c>
      <c r="BC25" s="170"/>
      <c r="BD25" s="170" t="str">
        <f t="shared" si="23"/>
        <v/>
      </c>
      <c r="BE25" s="170"/>
      <c r="BF25" s="170" t="str">
        <f t="shared" si="24"/>
        <v/>
      </c>
      <c r="BG25" s="170"/>
      <c r="BH25" s="170" t="str">
        <f t="shared" si="25"/>
        <v/>
      </c>
      <c r="BI25" s="170"/>
      <c r="BJ25" s="170" t="str">
        <f t="shared" si="26"/>
        <v/>
      </c>
      <c r="BK25" s="170"/>
      <c r="BL25" s="170" t="str">
        <f t="shared" si="27"/>
        <v/>
      </c>
      <c r="BM25" s="170"/>
      <c r="BN25" s="170" t="str">
        <f t="shared" si="54"/>
        <v/>
      </c>
      <c r="BO25" s="170"/>
      <c r="BP25" s="170" t="str">
        <f t="shared" si="55"/>
        <v/>
      </c>
      <c r="BQ25" s="170"/>
      <c r="BR25" s="170" t="str">
        <f t="shared" si="28"/>
        <v/>
      </c>
      <c r="BS25" s="170"/>
      <c r="BT25" s="170" t="str">
        <f t="shared" si="29"/>
        <v/>
      </c>
      <c r="BU25" s="170"/>
      <c r="BV25" s="170" t="str">
        <f t="shared" si="30"/>
        <v/>
      </c>
      <c r="BW25" s="170"/>
      <c r="BX25" s="170" t="str">
        <f t="shared" si="31"/>
        <v/>
      </c>
      <c r="BY25" s="170"/>
      <c r="BZ25" s="170" t="str">
        <f t="shared" si="32"/>
        <v/>
      </c>
      <c r="CA25" s="170"/>
      <c r="CB25" s="170" t="str">
        <f t="shared" si="33"/>
        <v/>
      </c>
      <c r="CC25" s="170" t="s">
        <v>49</v>
      </c>
      <c r="CD25" s="170" t="str">
        <f t="shared" si="34"/>
        <v/>
      </c>
      <c r="CE25" s="170" t="s">
        <v>49</v>
      </c>
      <c r="CF25" s="170" t="str">
        <f t="shared" si="35"/>
        <v/>
      </c>
      <c r="CG25" s="208"/>
      <c r="CH25" s="170" t="str">
        <f t="shared" si="36"/>
        <v/>
      </c>
      <c r="CI25" s="208"/>
      <c r="CJ25" s="170" t="str">
        <f t="shared" si="37"/>
        <v/>
      </c>
      <c r="CK25" s="208"/>
      <c r="CL25" s="170" t="str">
        <f t="shared" si="38"/>
        <v/>
      </c>
      <c r="CM25" s="208"/>
      <c r="CN25" s="170" t="str">
        <f t="shared" si="39"/>
        <v/>
      </c>
      <c r="CO25" s="208"/>
      <c r="CP25" s="170" t="str">
        <f t="shared" si="40"/>
        <v/>
      </c>
      <c r="CQ25" s="208"/>
      <c r="CR25" s="170" t="str">
        <f t="shared" si="41"/>
        <v/>
      </c>
      <c r="CS25" s="208"/>
      <c r="CT25" s="170" t="str">
        <f t="shared" si="42"/>
        <v/>
      </c>
      <c r="CU25" s="208"/>
      <c r="CV25" s="170" t="str">
        <f t="shared" si="43"/>
        <v/>
      </c>
      <c r="CW25" s="208"/>
      <c r="CX25" s="170" t="str">
        <f t="shared" si="44"/>
        <v/>
      </c>
      <c r="CY25" s="208"/>
      <c r="CZ25" s="170" t="str">
        <f t="shared" si="45"/>
        <v/>
      </c>
      <c r="DA25" s="208"/>
      <c r="DB25" s="170" t="str">
        <f t="shared" si="46"/>
        <v/>
      </c>
      <c r="DC25" s="208"/>
      <c r="DD25" s="170" t="str">
        <f t="shared" si="47"/>
        <v/>
      </c>
      <c r="DE25" s="208"/>
      <c r="DF25" s="170" t="str">
        <f t="shared" si="48"/>
        <v/>
      </c>
      <c r="DG25" s="208"/>
      <c r="DH25" s="170" t="str">
        <f t="shared" si="49"/>
        <v/>
      </c>
      <c r="DI25" s="208"/>
      <c r="DJ25" s="170" t="str">
        <f t="shared" si="50"/>
        <v/>
      </c>
      <c r="DK25" s="208" t="s">
        <v>49</v>
      </c>
      <c r="DL25" s="170" t="str">
        <f t="shared" si="51"/>
        <v/>
      </c>
      <c r="DM25" s="158">
        <f t="shared" si="56"/>
        <v>4</v>
      </c>
      <c r="DN25" s="158">
        <f t="shared" si="57"/>
        <v>4</v>
      </c>
      <c r="DO25" s="158">
        <f t="shared" si="58"/>
        <v>0</v>
      </c>
      <c r="DP25" s="158">
        <f t="shared" si="59"/>
        <v>0</v>
      </c>
      <c r="DQ25" s="156">
        <f t="shared" si="60"/>
        <v>8</v>
      </c>
      <c r="DR25" s="166"/>
      <c r="DS25" s="166"/>
      <c r="DT25" s="166"/>
      <c r="DU25" s="166"/>
      <c r="DV25" s="166"/>
      <c r="DW25" s="166"/>
      <c r="DX25" s="166"/>
      <c r="DY25" s="166"/>
      <c r="DZ25" s="166"/>
      <c r="EA25" s="166"/>
      <c r="EB25" s="166"/>
      <c r="EC25" s="166"/>
      <c r="ED25" s="166"/>
      <c r="EE25" s="166"/>
      <c r="EF25" s="166"/>
      <c r="EG25" s="166"/>
      <c r="EH25" s="166"/>
      <c r="EI25" s="166"/>
      <c r="EJ25" s="166"/>
      <c r="EK25" s="166"/>
      <c r="EL25" s="166"/>
      <c r="EM25" s="166"/>
      <c r="EN25" s="166"/>
      <c r="EO25" s="166"/>
      <c r="EP25" s="166"/>
      <c r="EQ25" s="166"/>
      <c r="ER25" s="166"/>
      <c r="ES25" s="166"/>
      <c r="ET25" s="166"/>
      <c r="EU25" s="166"/>
      <c r="EV25" s="166"/>
      <c r="EW25" s="166"/>
      <c r="EX25" s="166"/>
      <c r="EY25" s="166"/>
      <c r="EZ25" s="166"/>
      <c r="FA25" s="166"/>
      <c r="FB25" s="166"/>
      <c r="FC25" s="166"/>
      <c r="FD25" s="166"/>
      <c r="FE25" s="166"/>
      <c r="FF25" s="166"/>
      <c r="FG25" s="166"/>
      <c r="FH25" s="166"/>
      <c r="FI25" s="166"/>
      <c r="FJ25" s="166"/>
      <c r="FK25" s="166"/>
      <c r="FL25" s="166"/>
      <c r="FM25" s="166"/>
      <c r="FN25" s="166"/>
      <c r="FO25" s="166"/>
      <c r="FP25" s="166"/>
      <c r="FQ25" s="166"/>
      <c r="FR25" s="166"/>
      <c r="FS25" s="166"/>
      <c r="FT25" s="166"/>
      <c r="FU25" s="166"/>
      <c r="FV25" s="166"/>
      <c r="FW25" s="166"/>
      <c r="FX25" s="166"/>
      <c r="FY25" s="166"/>
      <c r="FZ25" s="166"/>
      <c r="GA25" s="166"/>
      <c r="GB25" s="166"/>
      <c r="GC25" s="166"/>
      <c r="GD25" s="166"/>
      <c r="GE25" s="166"/>
      <c r="GF25" s="166"/>
      <c r="GG25" s="166"/>
      <c r="GH25" s="166"/>
      <c r="GI25" s="166"/>
      <c r="GJ25" s="166"/>
      <c r="GK25" s="166"/>
      <c r="GL25" s="166"/>
      <c r="GM25" s="166"/>
      <c r="GN25" s="166"/>
      <c r="GO25" s="166"/>
      <c r="GP25" s="166"/>
      <c r="GQ25" s="166"/>
      <c r="GR25" s="166"/>
      <c r="GS25" s="166"/>
      <c r="GT25" s="166"/>
      <c r="GU25" s="166"/>
      <c r="GV25" s="166"/>
      <c r="GW25" s="166"/>
      <c r="GX25" s="166"/>
      <c r="GY25" s="166"/>
      <c r="GZ25" s="166"/>
      <c r="HA25" s="166"/>
      <c r="HB25" s="166"/>
      <c r="HC25" s="166"/>
      <c r="HD25" s="166"/>
      <c r="HE25" s="166"/>
      <c r="HF25" s="166"/>
      <c r="HG25" s="166"/>
      <c r="HH25" s="166"/>
      <c r="HI25" s="166"/>
      <c r="HJ25" s="166"/>
      <c r="HK25" s="166"/>
      <c r="HL25" s="166"/>
      <c r="HM25" s="166"/>
      <c r="HN25" s="166"/>
    </row>
    <row r="26" spans="1:222" ht="16.5" x14ac:dyDescent="0.3">
      <c r="A26" s="167">
        <v>1</v>
      </c>
      <c r="B26" s="168" t="s">
        <v>417</v>
      </c>
      <c r="C26" s="169" t="s">
        <v>418</v>
      </c>
      <c r="D26" s="165"/>
      <c r="E26" s="170"/>
      <c r="F26" s="170" t="str">
        <f t="shared" si="52"/>
        <v/>
      </c>
      <c r="G26" s="170"/>
      <c r="H26" s="170" t="str">
        <f t="shared" si="53"/>
        <v/>
      </c>
      <c r="I26" s="170"/>
      <c r="J26" s="170" t="str">
        <f t="shared" si="0"/>
        <v/>
      </c>
      <c r="K26" s="170"/>
      <c r="L26" s="170" t="str">
        <f t="shared" si="1"/>
        <v/>
      </c>
      <c r="M26" s="170" t="s">
        <v>50</v>
      </c>
      <c r="N26" s="170" t="str">
        <f t="shared" si="2"/>
        <v/>
      </c>
      <c r="O26" s="170"/>
      <c r="P26" s="170" t="str">
        <f t="shared" si="3"/>
        <v/>
      </c>
      <c r="Q26" s="170"/>
      <c r="R26" s="170" t="str">
        <f t="shared" si="4"/>
        <v/>
      </c>
      <c r="S26" s="170"/>
      <c r="T26" s="170" t="str">
        <f t="shared" si="5"/>
        <v/>
      </c>
      <c r="U26" s="170"/>
      <c r="V26" s="170" t="str">
        <f t="shared" si="6"/>
        <v/>
      </c>
      <c r="W26" s="170"/>
      <c r="X26" s="170" t="str">
        <f t="shared" si="7"/>
        <v/>
      </c>
      <c r="Y26" s="170"/>
      <c r="Z26" s="170" t="str">
        <f t="shared" si="8"/>
        <v/>
      </c>
      <c r="AA26" s="170"/>
      <c r="AB26" s="170" t="str">
        <f t="shared" si="9"/>
        <v/>
      </c>
      <c r="AC26" s="170"/>
      <c r="AD26" s="170" t="str">
        <f t="shared" si="10"/>
        <v/>
      </c>
      <c r="AE26" s="170"/>
      <c r="AF26" s="170" t="str">
        <f t="shared" si="11"/>
        <v/>
      </c>
      <c r="AG26" s="170"/>
      <c r="AH26" s="170" t="str">
        <f t="shared" si="12"/>
        <v/>
      </c>
      <c r="AI26" s="170"/>
      <c r="AJ26" s="170" t="str">
        <f t="shared" si="13"/>
        <v/>
      </c>
      <c r="AK26" s="170" t="s">
        <v>50</v>
      </c>
      <c r="AL26" s="170" t="str">
        <f t="shared" si="14"/>
        <v/>
      </c>
      <c r="AM26" s="170"/>
      <c r="AN26" s="170" t="str">
        <f t="shared" si="15"/>
        <v/>
      </c>
      <c r="AO26" s="170"/>
      <c r="AP26" s="170" t="str">
        <f t="shared" si="16"/>
        <v/>
      </c>
      <c r="AQ26" s="170"/>
      <c r="AR26" s="170" t="str">
        <f t="shared" si="17"/>
        <v/>
      </c>
      <c r="AS26" s="170"/>
      <c r="AT26" s="170" t="str">
        <f t="shared" si="18"/>
        <v/>
      </c>
      <c r="AU26" s="170"/>
      <c r="AV26" s="170" t="str">
        <f t="shared" si="19"/>
        <v/>
      </c>
      <c r="AW26" s="170"/>
      <c r="AX26" s="170" t="str">
        <f t="shared" si="20"/>
        <v/>
      </c>
      <c r="AY26" s="170"/>
      <c r="AZ26" s="170" t="str">
        <f t="shared" si="21"/>
        <v/>
      </c>
      <c r="BA26" s="170" t="s">
        <v>49</v>
      </c>
      <c r="BB26" s="170" t="str">
        <f t="shared" si="22"/>
        <v/>
      </c>
      <c r="BC26" s="170"/>
      <c r="BD26" s="170" t="str">
        <f t="shared" si="23"/>
        <v/>
      </c>
      <c r="BE26" s="170"/>
      <c r="BF26" s="170" t="str">
        <f t="shared" si="24"/>
        <v/>
      </c>
      <c r="BG26" s="170"/>
      <c r="BH26" s="170" t="str">
        <f t="shared" si="25"/>
        <v/>
      </c>
      <c r="BI26" s="170"/>
      <c r="BJ26" s="170" t="str">
        <f t="shared" si="26"/>
        <v/>
      </c>
      <c r="BK26" s="170"/>
      <c r="BL26" s="170" t="str">
        <f t="shared" si="27"/>
        <v/>
      </c>
      <c r="BM26" s="170"/>
      <c r="BN26" s="170" t="str">
        <f t="shared" si="54"/>
        <v/>
      </c>
      <c r="BO26" s="170"/>
      <c r="BP26" s="170" t="str">
        <f t="shared" si="55"/>
        <v/>
      </c>
      <c r="BQ26" s="170"/>
      <c r="BR26" s="170" t="str">
        <f t="shared" si="28"/>
        <v/>
      </c>
      <c r="BS26" s="170"/>
      <c r="BT26" s="170" t="str">
        <f t="shared" si="29"/>
        <v/>
      </c>
      <c r="BU26" s="170"/>
      <c r="BV26" s="170" t="str">
        <f t="shared" si="30"/>
        <v/>
      </c>
      <c r="BW26" s="170"/>
      <c r="BX26" s="170" t="str">
        <f t="shared" si="31"/>
        <v/>
      </c>
      <c r="BY26" s="170" t="s">
        <v>50</v>
      </c>
      <c r="BZ26" s="170" t="str">
        <f t="shared" si="32"/>
        <v/>
      </c>
      <c r="CA26" s="170"/>
      <c r="CB26" s="170" t="str">
        <f t="shared" si="33"/>
        <v/>
      </c>
      <c r="CC26" s="170"/>
      <c r="CD26" s="170" t="str">
        <f t="shared" si="34"/>
        <v/>
      </c>
      <c r="CE26" s="170"/>
      <c r="CF26" s="170" t="str">
        <f t="shared" si="35"/>
        <v/>
      </c>
      <c r="CG26" s="208" t="s">
        <v>49</v>
      </c>
      <c r="CH26" s="170" t="str">
        <f t="shared" si="36"/>
        <v/>
      </c>
      <c r="CI26" s="208"/>
      <c r="CJ26" s="170" t="str">
        <f t="shared" si="37"/>
        <v/>
      </c>
      <c r="CK26" s="208"/>
      <c r="CL26" s="170" t="str">
        <f t="shared" si="38"/>
        <v/>
      </c>
      <c r="CM26" s="208"/>
      <c r="CN26" s="170" t="str">
        <f t="shared" si="39"/>
        <v/>
      </c>
      <c r="CO26" s="208"/>
      <c r="CP26" s="170" t="str">
        <f t="shared" si="40"/>
        <v/>
      </c>
      <c r="CQ26" s="208"/>
      <c r="CR26" s="170" t="str">
        <f t="shared" si="41"/>
        <v/>
      </c>
      <c r="CS26" s="208"/>
      <c r="CT26" s="170" t="str">
        <f t="shared" si="42"/>
        <v/>
      </c>
      <c r="CU26" s="208"/>
      <c r="CV26" s="170" t="str">
        <f t="shared" si="43"/>
        <v/>
      </c>
      <c r="CW26" s="208"/>
      <c r="CX26" s="170" t="str">
        <f t="shared" si="44"/>
        <v/>
      </c>
      <c r="CY26" s="208"/>
      <c r="CZ26" s="170" t="str">
        <f t="shared" si="45"/>
        <v/>
      </c>
      <c r="DA26" s="208"/>
      <c r="DB26" s="170" t="str">
        <f t="shared" si="46"/>
        <v/>
      </c>
      <c r="DC26" s="208"/>
      <c r="DD26" s="170" t="str">
        <f t="shared" si="47"/>
        <v/>
      </c>
      <c r="DE26" s="208" t="s">
        <v>50</v>
      </c>
      <c r="DF26" s="170" t="str">
        <f t="shared" si="48"/>
        <v/>
      </c>
      <c r="DG26" s="208"/>
      <c r="DH26" s="170" t="str">
        <f t="shared" si="49"/>
        <v/>
      </c>
      <c r="DI26" s="208"/>
      <c r="DJ26" s="170" t="str">
        <f t="shared" si="50"/>
        <v/>
      </c>
      <c r="DK26" s="208"/>
      <c r="DL26" s="170" t="str">
        <f t="shared" si="51"/>
        <v/>
      </c>
      <c r="DM26" s="158">
        <f t="shared" si="56"/>
        <v>2</v>
      </c>
      <c r="DN26" s="158">
        <f t="shared" si="57"/>
        <v>4</v>
      </c>
      <c r="DO26" s="158">
        <f t="shared" si="58"/>
        <v>0</v>
      </c>
      <c r="DP26" s="158">
        <f t="shared" si="59"/>
        <v>0</v>
      </c>
      <c r="DQ26" s="156">
        <f t="shared" si="60"/>
        <v>6</v>
      </c>
      <c r="DR26" s="166"/>
      <c r="DS26" s="166"/>
      <c r="DT26" s="166"/>
      <c r="DU26" s="166"/>
      <c r="DV26" s="166"/>
      <c r="DW26" s="166"/>
      <c r="DX26" s="166"/>
      <c r="DY26" s="166"/>
      <c r="DZ26" s="166"/>
      <c r="EA26" s="166"/>
      <c r="EB26" s="166"/>
      <c r="EC26" s="166"/>
      <c r="ED26" s="166"/>
      <c r="EE26" s="166"/>
      <c r="EF26" s="166"/>
      <c r="EG26" s="166"/>
      <c r="EH26" s="166"/>
      <c r="EI26" s="166"/>
      <c r="EJ26" s="166"/>
      <c r="EK26" s="166"/>
      <c r="EL26" s="166"/>
      <c r="EM26" s="166"/>
      <c r="EN26" s="166"/>
      <c r="EO26" s="166"/>
      <c r="EP26" s="166"/>
      <c r="EQ26" s="166"/>
      <c r="ER26" s="166"/>
      <c r="ES26" s="166"/>
      <c r="ET26" s="166"/>
      <c r="EU26" s="166"/>
      <c r="EV26" s="166"/>
      <c r="EW26" s="166"/>
      <c r="EX26" s="166"/>
      <c r="EY26" s="166"/>
      <c r="EZ26" s="166"/>
      <c r="FA26" s="166"/>
      <c r="FB26" s="166"/>
      <c r="FC26" s="166"/>
      <c r="FD26" s="166"/>
      <c r="FE26" s="166"/>
      <c r="FF26" s="166"/>
      <c r="FG26" s="166"/>
      <c r="FH26" s="166"/>
      <c r="FI26" s="166"/>
      <c r="FJ26" s="166"/>
      <c r="FK26" s="166"/>
      <c r="FL26" s="166"/>
      <c r="FM26" s="166"/>
      <c r="FN26" s="166"/>
      <c r="FO26" s="166"/>
      <c r="FP26" s="166"/>
      <c r="FQ26" s="166"/>
      <c r="FR26" s="166"/>
      <c r="FS26" s="166"/>
      <c r="FT26" s="166"/>
      <c r="FU26" s="166"/>
      <c r="FV26" s="166"/>
      <c r="FW26" s="166"/>
      <c r="FX26" s="166"/>
      <c r="FY26" s="166"/>
      <c r="FZ26" s="166"/>
      <c r="GA26" s="166"/>
      <c r="GB26" s="166"/>
      <c r="GC26" s="166"/>
      <c r="GD26" s="166"/>
      <c r="GE26" s="166"/>
      <c r="GF26" s="166"/>
      <c r="GG26" s="166"/>
      <c r="GH26" s="166"/>
      <c r="GI26" s="166"/>
      <c r="GJ26" s="166"/>
      <c r="GK26" s="166"/>
      <c r="GL26" s="166"/>
      <c r="GM26" s="166"/>
      <c r="GN26" s="166"/>
      <c r="GO26" s="166"/>
      <c r="GP26" s="166"/>
      <c r="GQ26" s="166"/>
      <c r="GR26" s="166"/>
      <c r="GS26" s="166"/>
      <c r="GT26" s="166"/>
      <c r="GU26" s="166"/>
      <c r="GV26" s="166"/>
      <c r="GW26" s="166"/>
      <c r="GX26" s="166"/>
      <c r="GY26" s="166"/>
      <c r="GZ26" s="166"/>
      <c r="HA26" s="166"/>
      <c r="HB26" s="166"/>
      <c r="HC26" s="166"/>
      <c r="HD26" s="166"/>
      <c r="HE26" s="166"/>
      <c r="HF26" s="166"/>
      <c r="HG26" s="166"/>
      <c r="HH26" s="166"/>
      <c r="HI26" s="166"/>
      <c r="HJ26" s="166"/>
      <c r="HK26" s="166"/>
      <c r="HL26" s="166"/>
      <c r="HM26" s="166"/>
      <c r="HN26" s="166"/>
    </row>
    <row r="27" spans="1:222" ht="16.5" x14ac:dyDescent="0.3">
      <c r="A27" s="167">
        <v>2</v>
      </c>
      <c r="B27" s="168" t="s">
        <v>419</v>
      </c>
      <c r="C27" s="169" t="s">
        <v>420</v>
      </c>
      <c r="D27" s="165"/>
      <c r="E27" s="170"/>
      <c r="F27" s="170" t="str">
        <f t="shared" si="52"/>
        <v/>
      </c>
      <c r="G27" s="170"/>
      <c r="H27" s="170" t="str">
        <f t="shared" si="53"/>
        <v/>
      </c>
      <c r="I27" s="170"/>
      <c r="J27" s="170" t="str">
        <f t="shared" si="0"/>
        <v/>
      </c>
      <c r="K27" s="170"/>
      <c r="L27" s="170" t="str">
        <f t="shared" si="1"/>
        <v/>
      </c>
      <c r="M27" s="170"/>
      <c r="N27" s="170" t="str">
        <f t="shared" si="2"/>
        <v/>
      </c>
      <c r="O27" s="170" t="s">
        <v>49</v>
      </c>
      <c r="P27" s="170" t="str">
        <f t="shared" si="3"/>
        <v/>
      </c>
      <c r="Q27" s="170"/>
      <c r="R27" s="170" t="str">
        <f t="shared" si="4"/>
        <v/>
      </c>
      <c r="S27" s="170"/>
      <c r="T27" s="170" t="str">
        <f t="shared" si="5"/>
        <v/>
      </c>
      <c r="U27" s="170" t="s">
        <v>49</v>
      </c>
      <c r="V27" s="170" t="str">
        <f t="shared" si="6"/>
        <v/>
      </c>
      <c r="W27" s="170"/>
      <c r="X27" s="170" t="str">
        <f t="shared" si="7"/>
        <v/>
      </c>
      <c r="Y27" s="170"/>
      <c r="Z27" s="170" t="str">
        <f t="shared" si="8"/>
        <v/>
      </c>
      <c r="AA27" s="170"/>
      <c r="AB27" s="170" t="str">
        <f t="shared" si="9"/>
        <v/>
      </c>
      <c r="AC27" s="170"/>
      <c r="AD27" s="170" t="str">
        <f t="shared" si="10"/>
        <v/>
      </c>
      <c r="AE27" s="170"/>
      <c r="AF27" s="170" t="str">
        <f t="shared" si="11"/>
        <v/>
      </c>
      <c r="AG27" s="170"/>
      <c r="AH27" s="170" t="str">
        <f t="shared" si="12"/>
        <v/>
      </c>
      <c r="AI27" s="170"/>
      <c r="AJ27" s="170" t="str">
        <f t="shared" si="13"/>
        <v/>
      </c>
      <c r="AK27" s="170"/>
      <c r="AL27" s="170" t="str">
        <f t="shared" si="14"/>
        <v/>
      </c>
      <c r="AM27" s="170"/>
      <c r="AN27" s="170" t="str">
        <f t="shared" si="15"/>
        <v/>
      </c>
      <c r="AO27" s="170"/>
      <c r="AP27" s="170" t="str">
        <f t="shared" si="16"/>
        <v/>
      </c>
      <c r="AQ27" s="170"/>
      <c r="AR27" s="170" t="str">
        <f t="shared" si="17"/>
        <v/>
      </c>
      <c r="AS27" s="170"/>
      <c r="AT27" s="170" t="str">
        <f t="shared" si="18"/>
        <v/>
      </c>
      <c r="AU27" s="170" t="s">
        <v>49</v>
      </c>
      <c r="AV27" s="170" t="str">
        <f t="shared" si="19"/>
        <v/>
      </c>
      <c r="AW27" s="170" t="s">
        <v>49</v>
      </c>
      <c r="AX27" s="170" t="str">
        <f t="shared" si="20"/>
        <v/>
      </c>
      <c r="AY27" s="170" t="s">
        <v>49</v>
      </c>
      <c r="AZ27" s="170" t="str">
        <f t="shared" si="21"/>
        <v/>
      </c>
      <c r="BA27" s="170"/>
      <c r="BB27" s="170" t="str">
        <f t="shared" si="22"/>
        <v/>
      </c>
      <c r="BC27" s="170"/>
      <c r="BD27" s="170" t="str">
        <f t="shared" si="23"/>
        <v/>
      </c>
      <c r="BE27" s="170"/>
      <c r="BF27" s="170" t="str">
        <f t="shared" si="24"/>
        <v/>
      </c>
      <c r="BG27" s="170"/>
      <c r="BH27" s="170" t="str">
        <f t="shared" si="25"/>
        <v/>
      </c>
      <c r="BI27" s="170" t="s">
        <v>49</v>
      </c>
      <c r="BJ27" s="170" t="str">
        <f t="shared" si="26"/>
        <v/>
      </c>
      <c r="BK27" s="170"/>
      <c r="BL27" s="170" t="str">
        <f t="shared" si="27"/>
        <v/>
      </c>
      <c r="BM27" s="170"/>
      <c r="BN27" s="170" t="str">
        <f t="shared" si="54"/>
        <v/>
      </c>
      <c r="BO27" s="170"/>
      <c r="BP27" s="170" t="str">
        <f t="shared" si="55"/>
        <v/>
      </c>
      <c r="BQ27" s="170"/>
      <c r="BR27" s="170" t="str">
        <f t="shared" si="28"/>
        <v/>
      </c>
      <c r="BS27" s="170" t="s">
        <v>49</v>
      </c>
      <c r="BT27" s="170" t="str">
        <f t="shared" si="29"/>
        <v/>
      </c>
      <c r="BU27" s="170" t="s">
        <v>49</v>
      </c>
      <c r="BV27" s="170" t="str">
        <f t="shared" si="30"/>
        <v/>
      </c>
      <c r="BW27" s="170" t="s">
        <v>49</v>
      </c>
      <c r="BX27" s="170" t="str">
        <f t="shared" si="31"/>
        <v/>
      </c>
      <c r="BY27" s="170"/>
      <c r="BZ27" s="170" t="str">
        <f t="shared" si="32"/>
        <v/>
      </c>
      <c r="CA27" s="170"/>
      <c r="CB27" s="170" t="str">
        <f t="shared" si="33"/>
        <v/>
      </c>
      <c r="CC27" s="170"/>
      <c r="CD27" s="170" t="str">
        <f t="shared" si="34"/>
        <v/>
      </c>
      <c r="CE27" s="170"/>
      <c r="CF27" s="170" t="str">
        <f t="shared" si="35"/>
        <v/>
      </c>
      <c r="CG27" s="208"/>
      <c r="CH27" s="170" t="str">
        <f t="shared" si="36"/>
        <v/>
      </c>
      <c r="CI27" s="208"/>
      <c r="CJ27" s="170" t="str">
        <f t="shared" si="37"/>
        <v/>
      </c>
      <c r="CK27" s="208"/>
      <c r="CL27" s="170" t="str">
        <f t="shared" si="38"/>
        <v/>
      </c>
      <c r="CM27" s="208"/>
      <c r="CN27" s="170" t="str">
        <f t="shared" si="39"/>
        <v/>
      </c>
      <c r="CO27" s="208" t="s">
        <v>49</v>
      </c>
      <c r="CP27" s="170" t="str">
        <f t="shared" si="40"/>
        <v/>
      </c>
      <c r="CQ27" s="208"/>
      <c r="CR27" s="170" t="str">
        <f t="shared" si="41"/>
        <v/>
      </c>
      <c r="CS27" s="208"/>
      <c r="CT27" s="170" t="str">
        <f t="shared" si="42"/>
        <v/>
      </c>
      <c r="CU27" s="208"/>
      <c r="CV27" s="170" t="str">
        <f t="shared" si="43"/>
        <v/>
      </c>
      <c r="CW27" s="208"/>
      <c r="CX27" s="170" t="str">
        <f t="shared" si="44"/>
        <v/>
      </c>
      <c r="CY27" s="208" t="s">
        <v>49</v>
      </c>
      <c r="CZ27" s="170" t="str">
        <f t="shared" si="45"/>
        <v/>
      </c>
      <c r="DA27" s="208"/>
      <c r="DB27" s="170" t="str">
        <f t="shared" si="46"/>
        <v/>
      </c>
      <c r="DC27" s="208" t="s">
        <v>49</v>
      </c>
      <c r="DD27" s="170" t="str">
        <f t="shared" si="47"/>
        <v/>
      </c>
      <c r="DE27" s="208"/>
      <c r="DF27" s="170" t="str">
        <f t="shared" si="48"/>
        <v/>
      </c>
      <c r="DG27" s="208"/>
      <c r="DH27" s="170" t="str">
        <f t="shared" si="49"/>
        <v/>
      </c>
      <c r="DI27" s="208"/>
      <c r="DJ27" s="170" t="str">
        <f t="shared" si="50"/>
        <v/>
      </c>
      <c r="DK27" s="208"/>
      <c r="DL27" s="170" t="str">
        <f t="shared" si="51"/>
        <v/>
      </c>
      <c r="DM27" s="158">
        <f t="shared" si="56"/>
        <v>12</v>
      </c>
      <c r="DN27" s="158">
        <f t="shared" si="57"/>
        <v>0</v>
      </c>
      <c r="DO27" s="158">
        <f t="shared" si="58"/>
        <v>0</v>
      </c>
      <c r="DP27" s="158">
        <f t="shared" si="59"/>
        <v>0</v>
      </c>
      <c r="DQ27" s="156">
        <f t="shared" si="60"/>
        <v>12</v>
      </c>
      <c r="DR27" s="166"/>
      <c r="DS27" s="166"/>
      <c r="DT27" s="166"/>
      <c r="DU27" s="166"/>
      <c r="DV27" s="166"/>
      <c r="DW27" s="166"/>
      <c r="DX27" s="166"/>
      <c r="DY27" s="166"/>
      <c r="DZ27" s="166"/>
      <c r="EA27" s="166"/>
      <c r="EB27" s="166"/>
      <c r="EC27" s="166"/>
      <c r="ED27" s="166"/>
      <c r="EE27" s="166"/>
      <c r="EF27" s="166"/>
      <c r="EG27" s="166"/>
      <c r="EH27" s="166"/>
      <c r="EI27" s="166"/>
      <c r="EJ27" s="166"/>
      <c r="EK27" s="166"/>
      <c r="EL27" s="166"/>
      <c r="EM27" s="166"/>
      <c r="EN27" s="166"/>
      <c r="EO27" s="166"/>
      <c r="EP27" s="166"/>
      <c r="EQ27" s="166"/>
      <c r="ER27" s="166"/>
      <c r="ES27" s="166"/>
      <c r="ET27" s="166"/>
      <c r="EU27" s="166"/>
      <c r="EV27" s="166"/>
      <c r="EW27" s="166"/>
      <c r="EX27" s="166"/>
      <c r="EY27" s="166"/>
      <c r="EZ27" s="166"/>
      <c r="FA27" s="166"/>
      <c r="FB27" s="166"/>
      <c r="FC27" s="166"/>
      <c r="FD27" s="166"/>
      <c r="FE27" s="166"/>
      <c r="FF27" s="166"/>
      <c r="FG27" s="166"/>
      <c r="FH27" s="166"/>
      <c r="FI27" s="166"/>
      <c r="FJ27" s="166"/>
      <c r="FK27" s="166"/>
      <c r="FL27" s="166"/>
      <c r="FM27" s="166"/>
      <c r="FN27" s="166"/>
      <c r="FO27" s="166"/>
      <c r="FP27" s="166"/>
      <c r="FQ27" s="166"/>
      <c r="FR27" s="166"/>
      <c r="FS27" s="166"/>
      <c r="FT27" s="166"/>
      <c r="FU27" s="166"/>
      <c r="FV27" s="166"/>
      <c r="FW27" s="166"/>
      <c r="FX27" s="166"/>
      <c r="FY27" s="166"/>
      <c r="FZ27" s="166"/>
      <c r="GA27" s="166"/>
      <c r="GB27" s="166"/>
      <c r="GC27" s="166"/>
      <c r="GD27" s="166"/>
      <c r="GE27" s="166"/>
      <c r="GF27" s="166"/>
      <c r="GG27" s="166"/>
      <c r="GH27" s="166"/>
      <c r="GI27" s="166"/>
      <c r="GJ27" s="166"/>
      <c r="GK27" s="166"/>
      <c r="GL27" s="166"/>
      <c r="GM27" s="166"/>
      <c r="GN27" s="166"/>
      <c r="GO27" s="166"/>
      <c r="GP27" s="166"/>
      <c r="GQ27" s="166"/>
      <c r="GR27" s="166"/>
      <c r="GS27" s="166"/>
      <c r="GT27" s="166"/>
      <c r="GU27" s="166"/>
      <c r="GV27" s="166"/>
      <c r="GW27" s="166"/>
      <c r="GX27" s="166"/>
      <c r="GY27" s="166"/>
      <c r="GZ27" s="166"/>
      <c r="HA27" s="166"/>
      <c r="HB27" s="166"/>
      <c r="HC27" s="166"/>
      <c r="HD27" s="166"/>
      <c r="HE27" s="166"/>
      <c r="HF27" s="166"/>
      <c r="HG27" s="166"/>
      <c r="HH27" s="166"/>
      <c r="HI27" s="166"/>
      <c r="HJ27" s="166"/>
      <c r="HK27" s="166"/>
      <c r="HL27" s="166"/>
      <c r="HM27" s="166"/>
      <c r="HN27" s="166"/>
    </row>
    <row r="28" spans="1:222" ht="16.5" x14ac:dyDescent="0.3">
      <c r="A28" s="167">
        <v>2</v>
      </c>
      <c r="B28" s="168" t="s">
        <v>421</v>
      </c>
      <c r="C28" s="169" t="s">
        <v>422</v>
      </c>
      <c r="D28" s="165"/>
      <c r="E28" s="170"/>
      <c r="F28" s="170" t="str">
        <f t="shared" si="52"/>
        <v/>
      </c>
      <c r="G28" s="170"/>
      <c r="H28" s="170" t="str">
        <f t="shared" si="53"/>
        <v/>
      </c>
      <c r="I28" s="170"/>
      <c r="J28" s="170" t="str">
        <f t="shared" si="0"/>
        <v/>
      </c>
      <c r="K28" s="170"/>
      <c r="L28" s="170" t="str">
        <f t="shared" si="1"/>
        <v/>
      </c>
      <c r="M28" s="170"/>
      <c r="N28" s="170" t="str">
        <f t="shared" si="2"/>
        <v/>
      </c>
      <c r="O28" s="170"/>
      <c r="P28" s="170" t="str">
        <f t="shared" si="3"/>
        <v/>
      </c>
      <c r="Q28" s="170"/>
      <c r="R28" s="170" t="str">
        <f t="shared" si="4"/>
        <v/>
      </c>
      <c r="S28" s="170"/>
      <c r="T28" s="170" t="str">
        <f t="shared" si="5"/>
        <v/>
      </c>
      <c r="U28" s="170"/>
      <c r="V28" s="170" t="str">
        <f t="shared" si="6"/>
        <v/>
      </c>
      <c r="W28" s="170" t="s">
        <v>49</v>
      </c>
      <c r="X28" s="170" t="str">
        <f t="shared" si="7"/>
        <v/>
      </c>
      <c r="Y28" s="170"/>
      <c r="Z28" s="170" t="str">
        <f t="shared" si="8"/>
        <v/>
      </c>
      <c r="AA28" s="170"/>
      <c r="AB28" s="170" t="str">
        <f t="shared" si="9"/>
        <v/>
      </c>
      <c r="AC28" s="170"/>
      <c r="AD28" s="170" t="str">
        <f t="shared" si="10"/>
        <v/>
      </c>
      <c r="AE28" s="170"/>
      <c r="AF28" s="170" t="str">
        <f t="shared" si="11"/>
        <v/>
      </c>
      <c r="AG28" s="170"/>
      <c r="AH28" s="170" t="str">
        <f t="shared" si="12"/>
        <v/>
      </c>
      <c r="AI28" s="170"/>
      <c r="AJ28" s="170" t="str">
        <f t="shared" si="13"/>
        <v/>
      </c>
      <c r="AK28" s="170"/>
      <c r="AL28" s="170" t="str">
        <f t="shared" si="14"/>
        <v/>
      </c>
      <c r="AM28" s="170" t="s">
        <v>50</v>
      </c>
      <c r="AN28" s="170" t="str">
        <f t="shared" si="15"/>
        <v/>
      </c>
      <c r="AO28" s="170"/>
      <c r="AP28" s="170" t="str">
        <f t="shared" si="16"/>
        <v/>
      </c>
      <c r="AQ28" s="170" t="s">
        <v>50</v>
      </c>
      <c r="AR28" s="170" t="str">
        <f t="shared" si="17"/>
        <v/>
      </c>
      <c r="AS28" s="170"/>
      <c r="AT28" s="170" t="str">
        <f t="shared" si="18"/>
        <v/>
      </c>
      <c r="AU28" s="170"/>
      <c r="AV28" s="170" t="str">
        <f t="shared" si="19"/>
        <v/>
      </c>
      <c r="AW28" s="170"/>
      <c r="AX28" s="170" t="str">
        <f t="shared" si="20"/>
        <v/>
      </c>
      <c r="AY28" s="170"/>
      <c r="AZ28" s="170" t="str">
        <f t="shared" si="21"/>
        <v/>
      </c>
      <c r="BA28" s="170"/>
      <c r="BB28" s="170" t="str">
        <f t="shared" si="22"/>
        <v/>
      </c>
      <c r="BC28" s="170"/>
      <c r="BD28" s="170" t="str">
        <f t="shared" si="23"/>
        <v/>
      </c>
      <c r="BE28" s="170"/>
      <c r="BF28" s="170" t="str">
        <f t="shared" si="24"/>
        <v/>
      </c>
      <c r="BG28" s="170"/>
      <c r="BH28" s="170" t="str">
        <f t="shared" si="25"/>
        <v/>
      </c>
      <c r="BI28" s="170"/>
      <c r="BJ28" s="170" t="str">
        <f t="shared" si="26"/>
        <v/>
      </c>
      <c r="BK28" s="170" t="s">
        <v>49</v>
      </c>
      <c r="BL28" s="170" t="str">
        <f t="shared" si="27"/>
        <v/>
      </c>
      <c r="BM28" s="170" t="s">
        <v>49</v>
      </c>
      <c r="BN28" s="170" t="str">
        <f t="shared" si="54"/>
        <v/>
      </c>
      <c r="BO28" s="170" t="s">
        <v>49</v>
      </c>
      <c r="BP28" s="170" t="str">
        <f t="shared" si="55"/>
        <v/>
      </c>
      <c r="BQ28" s="170"/>
      <c r="BR28" s="170" t="str">
        <f t="shared" si="28"/>
        <v/>
      </c>
      <c r="BS28" s="170"/>
      <c r="BT28" s="170" t="str">
        <f t="shared" si="29"/>
        <v/>
      </c>
      <c r="BU28" s="170"/>
      <c r="BV28" s="170" t="str">
        <f t="shared" si="30"/>
        <v/>
      </c>
      <c r="BW28" s="170"/>
      <c r="BX28" s="170" t="str">
        <f t="shared" si="31"/>
        <v/>
      </c>
      <c r="BY28" s="170"/>
      <c r="BZ28" s="170" t="str">
        <f t="shared" si="32"/>
        <v/>
      </c>
      <c r="CA28" s="170"/>
      <c r="CB28" s="170" t="str">
        <f t="shared" si="33"/>
        <v/>
      </c>
      <c r="CC28" s="170" t="s">
        <v>50</v>
      </c>
      <c r="CD28" s="170" t="str">
        <f t="shared" si="34"/>
        <v/>
      </c>
      <c r="CE28" s="170" t="s">
        <v>50</v>
      </c>
      <c r="CF28" s="170" t="str">
        <f t="shared" si="35"/>
        <v/>
      </c>
      <c r="CG28" s="208"/>
      <c r="CH28" s="170" t="str">
        <f t="shared" si="36"/>
        <v/>
      </c>
      <c r="CI28" s="208"/>
      <c r="CJ28" s="170" t="str">
        <f t="shared" si="37"/>
        <v/>
      </c>
      <c r="CK28" s="208"/>
      <c r="CL28" s="170" t="str">
        <f t="shared" si="38"/>
        <v/>
      </c>
      <c r="CM28" s="208"/>
      <c r="CN28" s="170" t="str">
        <f t="shared" si="39"/>
        <v/>
      </c>
      <c r="CO28" s="208"/>
      <c r="CP28" s="170" t="str">
        <f t="shared" si="40"/>
        <v/>
      </c>
      <c r="CQ28" s="208" t="s">
        <v>49</v>
      </c>
      <c r="CR28" s="170" t="str">
        <f t="shared" si="41"/>
        <v/>
      </c>
      <c r="CS28" s="208" t="s">
        <v>49</v>
      </c>
      <c r="CT28" s="170" t="str">
        <f t="shared" si="42"/>
        <v/>
      </c>
      <c r="CU28" s="208" t="s">
        <v>49</v>
      </c>
      <c r="CV28" s="170" t="str">
        <f t="shared" si="43"/>
        <v/>
      </c>
      <c r="CW28" s="208"/>
      <c r="CX28" s="170" t="str">
        <f t="shared" si="44"/>
        <v/>
      </c>
      <c r="CY28" s="208"/>
      <c r="CZ28" s="170" t="str">
        <f t="shared" si="45"/>
        <v/>
      </c>
      <c r="DA28" s="208"/>
      <c r="DB28" s="170" t="str">
        <f t="shared" si="46"/>
        <v/>
      </c>
      <c r="DC28" s="208"/>
      <c r="DD28" s="170" t="str">
        <f t="shared" si="47"/>
        <v/>
      </c>
      <c r="DE28" s="208"/>
      <c r="DF28" s="170" t="str">
        <f t="shared" si="48"/>
        <v/>
      </c>
      <c r="DG28" s="208"/>
      <c r="DH28" s="170" t="str">
        <f t="shared" si="49"/>
        <v/>
      </c>
      <c r="DI28" s="208" t="s">
        <v>50</v>
      </c>
      <c r="DJ28" s="170" t="str">
        <f t="shared" si="50"/>
        <v/>
      </c>
      <c r="DK28" s="208"/>
      <c r="DL28" s="170" t="str">
        <f t="shared" si="51"/>
        <v/>
      </c>
      <c r="DM28" s="158">
        <f t="shared" si="56"/>
        <v>7</v>
      </c>
      <c r="DN28" s="158">
        <f t="shared" si="57"/>
        <v>5</v>
      </c>
      <c r="DO28" s="158">
        <f t="shared" si="58"/>
        <v>0</v>
      </c>
      <c r="DP28" s="158">
        <f t="shared" si="59"/>
        <v>0</v>
      </c>
      <c r="DQ28" s="156">
        <f t="shared" si="60"/>
        <v>12</v>
      </c>
      <c r="DR28" s="166"/>
      <c r="DS28" s="166"/>
      <c r="DT28" s="166"/>
      <c r="DU28" s="166"/>
      <c r="DV28" s="166"/>
      <c r="DW28" s="166"/>
      <c r="DX28" s="166"/>
      <c r="DY28" s="166"/>
      <c r="DZ28" s="166"/>
      <c r="EA28" s="166"/>
      <c r="EB28" s="166"/>
      <c r="EC28" s="166"/>
      <c r="ED28" s="166"/>
      <c r="EE28" s="166"/>
      <c r="EF28" s="166"/>
      <c r="EG28" s="166"/>
      <c r="EH28" s="166"/>
      <c r="EI28" s="166"/>
      <c r="EJ28" s="166"/>
      <c r="EK28" s="166"/>
      <c r="EL28" s="166"/>
      <c r="EM28" s="166"/>
      <c r="EN28" s="166"/>
      <c r="EO28" s="166"/>
      <c r="EP28" s="166"/>
      <c r="EQ28" s="166"/>
      <c r="ER28" s="166"/>
      <c r="ES28" s="166"/>
      <c r="ET28" s="166"/>
      <c r="EU28" s="166"/>
      <c r="EV28" s="166"/>
      <c r="EW28" s="166"/>
      <c r="EX28" s="166"/>
      <c r="EY28" s="166"/>
      <c r="EZ28" s="166"/>
      <c r="FA28" s="166"/>
      <c r="FB28" s="166"/>
      <c r="FC28" s="166"/>
      <c r="FD28" s="166"/>
      <c r="FE28" s="166"/>
      <c r="FF28" s="166"/>
      <c r="FG28" s="166"/>
      <c r="FH28" s="166"/>
      <c r="FI28" s="166"/>
      <c r="FJ28" s="166"/>
      <c r="FK28" s="166"/>
      <c r="FL28" s="166"/>
      <c r="FM28" s="166"/>
      <c r="FN28" s="166"/>
      <c r="FO28" s="166"/>
      <c r="FP28" s="166"/>
      <c r="FQ28" s="166"/>
      <c r="FR28" s="166"/>
      <c r="FS28" s="166"/>
      <c r="FT28" s="166"/>
      <c r="FU28" s="166"/>
      <c r="FV28" s="166"/>
      <c r="FW28" s="166"/>
      <c r="FX28" s="166"/>
      <c r="FY28" s="166"/>
      <c r="FZ28" s="166"/>
      <c r="GA28" s="166"/>
      <c r="GB28" s="166"/>
      <c r="GC28" s="166"/>
      <c r="GD28" s="166"/>
      <c r="GE28" s="166"/>
      <c r="GF28" s="166"/>
      <c r="GG28" s="166"/>
      <c r="GH28" s="166"/>
      <c r="GI28" s="166"/>
      <c r="GJ28" s="166"/>
      <c r="GK28" s="166"/>
      <c r="GL28" s="166"/>
      <c r="GM28" s="166"/>
      <c r="GN28" s="166"/>
      <c r="GO28" s="166"/>
      <c r="GP28" s="166"/>
      <c r="GQ28" s="166"/>
      <c r="GR28" s="166"/>
      <c r="GS28" s="166"/>
      <c r="GT28" s="166"/>
      <c r="GU28" s="166"/>
      <c r="GV28" s="166"/>
      <c r="GW28" s="166"/>
      <c r="GX28" s="166"/>
      <c r="GY28" s="166"/>
      <c r="GZ28" s="166"/>
      <c r="HA28" s="166"/>
      <c r="HB28" s="166"/>
      <c r="HC28" s="166"/>
      <c r="HD28" s="166"/>
      <c r="HE28" s="166"/>
      <c r="HF28" s="166"/>
      <c r="HG28" s="166"/>
      <c r="HH28" s="166"/>
      <c r="HI28" s="166"/>
      <c r="HJ28" s="166"/>
      <c r="HK28" s="166"/>
      <c r="HL28" s="166"/>
      <c r="HM28" s="166"/>
      <c r="HN28" s="166"/>
    </row>
    <row r="29" spans="1:222" ht="16.5" x14ac:dyDescent="0.3">
      <c r="A29" s="167">
        <v>2</v>
      </c>
      <c r="B29" s="168" t="s">
        <v>423</v>
      </c>
      <c r="C29" s="169" t="s">
        <v>424</v>
      </c>
      <c r="D29" s="165"/>
      <c r="E29" s="170"/>
      <c r="F29" s="170" t="str">
        <f t="shared" si="52"/>
        <v/>
      </c>
      <c r="G29" s="170" t="s">
        <v>50</v>
      </c>
      <c r="H29" s="170" t="str">
        <f t="shared" si="53"/>
        <v/>
      </c>
      <c r="I29" s="170"/>
      <c r="J29" s="170" t="str">
        <f t="shared" si="0"/>
        <v/>
      </c>
      <c r="K29" s="170" t="s">
        <v>50</v>
      </c>
      <c r="L29" s="170" t="str">
        <f t="shared" si="1"/>
        <v/>
      </c>
      <c r="M29" s="170"/>
      <c r="N29" s="170" t="str">
        <f t="shared" si="2"/>
        <v/>
      </c>
      <c r="O29" s="170"/>
      <c r="P29" s="170" t="str">
        <f t="shared" si="3"/>
        <v/>
      </c>
      <c r="Q29" s="170"/>
      <c r="R29" s="170" t="str">
        <f t="shared" si="4"/>
        <v/>
      </c>
      <c r="S29" s="170"/>
      <c r="T29" s="170" t="str">
        <f t="shared" si="5"/>
        <v/>
      </c>
      <c r="U29" s="170"/>
      <c r="V29" s="170" t="str">
        <f t="shared" si="6"/>
        <v/>
      </c>
      <c r="W29" s="170"/>
      <c r="X29" s="170" t="str">
        <f t="shared" si="7"/>
        <v/>
      </c>
      <c r="Y29" s="170"/>
      <c r="Z29" s="170" t="str">
        <f t="shared" si="8"/>
        <v/>
      </c>
      <c r="AA29" s="170"/>
      <c r="AB29" s="170" t="str">
        <f t="shared" si="9"/>
        <v/>
      </c>
      <c r="AC29" s="170"/>
      <c r="AD29" s="170" t="str">
        <f t="shared" si="10"/>
        <v/>
      </c>
      <c r="AE29" s="170" t="s">
        <v>49</v>
      </c>
      <c r="AF29" s="170" t="str">
        <f t="shared" si="11"/>
        <v/>
      </c>
      <c r="AG29" s="170"/>
      <c r="AH29" s="170" t="str">
        <f t="shared" si="12"/>
        <v/>
      </c>
      <c r="AI29" s="170"/>
      <c r="AJ29" s="170" t="str">
        <f t="shared" si="13"/>
        <v/>
      </c>
      <c r="AK29" s="170"/>
      <c r="AL29" s="170" t="str">
        <f t="shared" si="14"/>
        <v/>
      </c>
      <c r="AM29" s="170"/>
      <c r="AN29" s="170" t="str">
        <f t="shared" si="15"/>
        <v/>
      </c>
      <c r="AO29" s="170" t="s">
        <v>50</v>
      </c>
      <c r="AP29" s="170" t="str">
        <f t="shared" si="16"/>
        <v/>
      </c>
      <c r="AQ29" s="170"/>
      <c r="AR29" s="170" t="str">
        <f t="shared" si="17"/>
        <v/>
      </c>
      <c r="AS29" s="170"/>
      <c r="AT29" s="170" t="str">
        <f t="shared" si="18"/>
        <v/>
      </c>
      <c r="AU29" s="170"/>
      <c r="AV29" s="170" t="str">
        <f t="shared" si="19"/>
        <v/>
      </c>
      <c r="AW29" s="170"/>
      <c r="AX29" s="170" t="str">
        <f t="shared" si="20"/>
        <v/>
      </c>
      <c r="AY29" s="170"/>
      <c r="AZ29" s="170" t="str">
        <f t="shared" si="21"/>
        <v/>
      </c>
      <c r="BA29" s="170"/>
      <c r="BB29" s="170" t="str">
        <f t="shared" si="22"/>
        <v/>
      </c>
      <c r="BC29" s="170"/>
      <c r="BD29" s="170" t="str">
        <f t="shared" si="23"/>
        <v/>
      </c>
      <c r="BE29" s="170"/>
      <c r="BF29" s="170" t="str">
        <f t="shared" si="24"/>
        <v/>
      </c>
      <c r="BG29" s="170"/>
      <c r="BH29" s="170" t="str">
        <f t="shared" si="25"/>
        <v/>
      </c>
      <c r="BI29" s="170"/>
      <c r="BJ29" s="170" t="str">
        <f t="shared" si="26"/>
        <v/>
      </c>
      <c r="BK29" s="170"/>
      <c r="BL29" s="170" t="str">
        <f t="shared" si="27"/>
        <v/>
      </c>
      <c r="BM29" s="170"/>
      <c r="BN29" s="170" t="str">
        <f t="shared" si="54"/>
        <v/>
      </c>
      <c r="BO29" s="170"/>
      <c r="BP29" s="170" t="str">
        <f t="shared" si="55"/>
        <v/>
      </c>
      <c r="BQ29" s="170"/>
      <c r="BR29" s="170" t="str">
        <f t="shared" si="28"/>
        <v/>
      </c>
      <c r="BS29" s="170"/>
      <c r="BT29" s="170" t="str">
        <f t="shared" si="29"/>
        <v/>
      </c>
      <c r="BU29" s="170"/>
      <c r="BV29" s="170" t="str">
        <f t="shared" si="30"/>
        <v/>
      </c>
      <c r="BW29" s="170"/>
      <c r="BX29" s="170" t="str">
        <f t="shared" si="31"/>
        <v/>
      </c>
      <c r="BY29" s="170"/>
      <c r="BZ29" s="170" t="str">
        <f t="shared" si="32"/>
        <v/>
      </c>
      <c r="CA29" s="170"/>
      <c r="CB29" s="170" t="str">
        <f t="shared" si="33"/>
        <v/>
      </c>
      <c r="CC29" s="170" t="s">
        <v>51</v>
      </c>
      <c r="CD29" s="170" t="str">
        <f t="shared" si="34"/>
        <v/>
      </c>
      <c r="CE29" s="170" t="s">
        <v>51</v>
      </c>
      <c r="CF29" s="170" t="str">
        <f t="shared" si="35"/>
        <v/>
      </c>
      <c r="CG29" s="208"/>
      <c r="CH29" s="170" t="str">
        <f t="shared" si="36"/>
        <v/>
      </c>
      <c r="CI29" s="208"/>
      <c r="CJ29" s="170" t="str">
        <f t="shared" si="37"/>
        <v/>
      </c>
      <c r="CK29" s="208"/>
      <c r="CL29" s="170" t="str">
        <f t="shared" si="38"/>
        <v/>
      </c>
      <c r="CM29" s="208"/>
      <c r="CN29" s="170" t="str">
        <f t="shared" si="39"/>
        <v/>
      </c>
      <c r="CO29" s="208"/>
      <c r="CP29" s="170" t="str">
        <f t="shared" si="40"/>
        <v/>
      </c>
      <c r="CQ29" s="208"/>
      <c r="CR29" s="170" t="str">
        <f t="shared" si="41"/>
        <v/>
      </c>
      <c r="CS29" s="208"/>
      <c r="CT29" s="170" t="str">
        <f t="shared" si="42"/>
        <v/>
      </c>
      <c r="CU29" s="208"/>
      <c r="CV29" s="170" t="str">
        <f t="shared" si="43"/>
        <v/>
      </c>
      <c r="CW29" s="208"/>
      <c r="CX29" s="170" t="str">
        <f t="shared" si="44"/>
        <v/>
      </c>
      <c r="CY29" s="208"/>
      <c r="CZ29" s="170" t="str">
        <f t="shared" si="45"/>
        <v/>
      </c>
      <c r="DA29" s="208"/>
      <c r="DB29" s="170" t="str">
        <f t="shared" si="46"/>
        <v/>
      </c>
      <c r="DC29" s="208"/>
      <c r="DD29" s="170" t="str">
        <f t="shared" si="47"/>
        <v/>
      </c>
      <c r="DE29" s="208"/>
      <c r="DF29" s="170" t="str">
        <f t="shared" si="48"/>
        <v/>
      </c>
      <c r="DG29" s="208"/>
      <c r="DH29" s="170" t="str">
        <f t="shared" si="49"/>
        <v/>
      </c>
      <c r="DI29" s="208"/>
      <c r="DJ29" s="170" t="str">
        <f t="shared" si="50"/>
        <v/>
      </c>
      <c r="DK29" s="208" t="s">
        <v>51</v>
      </c>
      <c r="DL29" s="170" t="str">
        <f t="shared" si="51"/>
        <v/>
      </c>
      <c r="DM29" s="158">
        <f t="shared" si="56"/>
        <v>1</v>
      </c>
      <c r="DN29" s="158">
        <f t="shared" si="57"/>
        <v>3</v>
      </c>
      <c r="DO29" s="158">
        <f t="shared" si="58"/>
        <v>3</v>
      </c>
      <c r="DP29" s="158">
        <f t="shared" si="59"/>
        <v>0</v>
      </c>
      <c r="DQ29" s="156">
        <f t="shared" si="60"/>
        <v>7</v>
      </c>
      <c r="DR29" s="166"/>
      <c r="DS29" s="166"/>
      <c r="DT29" s="166"/>
      <c r="DU29" s="166"/>
      <c r="DV29" s="166"/>
      <c r="DW29" s="166"/>
      <c r="DX29" s="166"/>
      <c r="DY29" s="166"/>
      <c r="DZ29" s="166"/>
      <c r="EA29" s="166"/>
      <c r="EB29" s="166"/>
      <c r="EC29" s="166"/>
      <c r="ED29" s="166"/>
      <c r="EE29" s="166"/>
      <c r="EF29" s="166"/>
      <c r="EG29" s="166"/>
      <c r="EH29" s="166"/>
      <c r="EI29" s="166"/>
      <c r="EJ29" s="166"/>
      <c r="EK29" s="166"/>
      <c r="EL29" s="166"/>
      <c r="EM29" s="166"/>
      <c r="EN29" s="166"/>
      <c r="EO29" s="166"/>
      <c r="EP29" s="166"/>
      <c r="EQ29" s="166"/>
      <c r="ER29" s="166"/>
      <c r="ES29" s="166"/>
      <c r="ET29" s="166"/>
      <c r="EU29" s="166"/>
      <c r="EV29" s="166"/>
      <c r="EW29" s="166"/>
      <c r="EX29" s="166"/>
      <c r="EY29" s="166"/>
      <c r="EZ29" s="166"/>
      <c r="FA29" s="166"/>
      <c r="FB29" s="166"/>
      <c r="FC29" s="166"/>
      <c r="FD29" s="166"/>
      <c r="FE29" s="166"/>
      <c r="FF29" s="166"/>
      <c r="FG29" s="166"/>
      <c r="FH29" s="166"/>
      <c r="FI29" s="166"/>
      <c r="FJ29" s="166"/>
      <c r="FK29" s="166"/>
      <c r="FL29" s="166"/>
      <c r="FM29" s="166"/>
      <c r="FN29" s="166"/>
      <c r="FO29" s="166"/>
      <c r="FP29" s="166"/>
      <c r="FQ29" s="166"/>
      <c r="FR29" s="166"/>
      <c r="FS29" s="166"/>
      <c r="FT29" s="166"/>
      <c r="FU29" s="166"/>
      <c r="FV29" s="166"/>
      <c r="FW29" s="166"/>
      <c r="FX29" s="166"/>
      <c r="FY29" s="166"/>
      <c r="FZ29" s="166"/>
      <c r="GA29" s="166"/>
      <c r="GB29" s="166"/>
      <c r="GC29" s="166"/>
      <c r="GD29" s="166"/>
      <c r="GE29" s="166"/>
      <c r="GF29" s="166"/>
      <c r="GG29" s="166"/>
      <c r="GH29" s="166"/>
      <c r="GI29" s="166"/>
      <c r="GJ29" s="166"/>
      <c r="GK29" s="166"/>
      <c r="GL29" s="166"/>
      <c r="GM29" s="166"/>
      <c r="GN29" s="166"/>
      <c r="GO29" s="166"/>
      <c r="GP29" s="166"/>
      <c r="GQ29" s="166"/>
      <c r="GR29" s="166"/>
      <c r="GS29" s="166"/>
      <c r="GT29" s="166"/>
      <c r="GU29" s="166"/>
      <c r="GV29" s="166"/>
      <c r="GW29" s="166"/>
      <c r="GX29" s="166"/>
      <c r="GY29" s="166"/>
      <c r="GZ29" s="166"/>
      <c r="HA29" s="166"/>
      <c r="HB29" s="166"/>
      <c r="HC29" s="166"/>
      <c r="HD29" s="166"/>
      <c r="HE29" s="166"/>
      <c r="HF29" s="166"/>
      <c r="HG29" s="166"/>
      <c r="HH29" s="166"/>
      <c r="HI29" s="166"/>
      <c r="HJ29" s="166"/>
      <c r="HK29" s="166"/>
      <c r="HL29" s="166"/>
      <c r="HM29" s="166"/>
      <c r="HN29" s="166"/>
    </row>
    <row r="30" spans="1:222" ht="16.5" x14ac:dyDescent="0.3">
      <c r="A30" s="167">
        <v>2</v>
      </c>
      <c r="B30" s="168" t="s">
        <v>425</v>
      </c>
      <c r="C30" s="169" t="s">
        <v>426</v>
      </c>
      <c r="D30" s="165"/>
      <c r="E30" s="170"/>
      <c r="F30" s="170" t="str">
        <f t="shared" si="52"/>
        <v/>
      </c>
      <c r="G30" s="170" t="s">
        <v>51</v>
      </c>
      <c r="H30" s="170" t="str">
        <f t="shared" si="53"/>
        <v/>
      </c>
      <c r="I30" s="170" t="s">
        <v>51</v>
      </c>
      <c r="J30" s="170" t="str">
        <f t="shared" si="0"/>
        <v/>
      </c>
      <c r="K30" s="170"/>
      <c r="L30" s="170" t="str">
        <f t="shared" si="1"/>
        <v/>
      </c>
      <c r="M30" s="170"/>
      <c r="N30" s="170" t="str">
        <f t="shared" si="2"/>
        <v/>
      </c>
      <c r="O30" s="170"/>
      <c r="P30" s="170" t="str">
        <f t="shared" si="3"/>
        <v/>
      </c>
      <c r="Q30" s="170"/>
      <c r="R30" s="170" t="str">
        <f t="shared" si="4"/>
        <v/>
      </c>
      <c r="S30" s="170"/>
      <c r="T30" s="170" t="str">
        <f t="shared" si="5"/>
        <v/>
      </c>
      <c r="U30" s="170"/>
      <c r="V30" s="170" t="str">
        <f t="shared" si="6"/>
        <v/>
      </c>
      <c r="W30" s="170"/>
      <c r="X30" s="170" t="str">
        <f t="shared" si="7"/>
        <v/>
      </c>
      <c r="Y30" s="170"/>
      <c r="Z30" s="170" t="str">
        <f t="shared" si="8"/>
        <v/>
      </c>
      <c r="AA30" s="170"/>
      <c r="AB30" s="170" t="str">
        <f t="shared" si="9"/>
        <v/>
      </c>
      <c r="AC30" s="170"/>
      <c r="AD30" s="170" t="str">
        <f t="shared" si="10"/>
        <v/>
      </c>
      <c r="AE30" s="170" t="s">
        <v>49</v>
      </c>
      <c r="AF30" s="170" t="str">
        <f t="shared" si="11"/>
        <v/>
      </c>
      <c r="AG30" s="170"/>
      <c r="AH30" s="170" t="str">
        <f t="shared" si="12"/>
        <v/>
      </c>
      <c r="AI30" s="170"/>
      <c r="AJ30" s="170" t="str">
        <f t="shared" si="13"/>
        <v/>
      </c>
      <c r="AK30" s="170" t="s">
        <v>50</v>
      </c>
      <c r="AL30" s="170" t="str">
        <f t="shared" si="14"/>
        <v/>
      </c>
      <c r="AM30" s="170"/>
      <c r="AN30" s="170" t="str">
        <f t="shared" si="15"/>
        <v/>
      </c>
      <c r="AO30" s="170"/>
      <c r="AP30" s="170" t="str">
        <f t="shared" si="16"/>
        <v/>
      </c>
      <c r="AQ30" s="170"/>
      <c r="AR30" s="170" t="str">
        <f t="shared" si="17"/>
        <v/>
      </c>
      <c r="AS30" s="170"/>
      <c r="AT30" s="170" t="str">
        <f t="shared" si="18"/>
        <v/>
      </c>
      <c r="AU30" s="170"/>
      <c r="AV30" s="170" t="str">
        <f t="shared" si="19"/>
        <v/>
      </c>
      <c r="AW30" s="170"/>
      <c r="AX30" s="170" t="str">
        <f t="shared" si="20"/>
        <v/>
      </c>
      <c r="AY30" s="170"/>
      <c r="AZ30" s="170" t="str">
        <f t="shared" si="21"/>
        <v/>
      </c>
      <c r="BA30" s="170"/>
      <c r="BB30" s="170" t="str">
        <f t="shared" si="22"/>
        <v/>
      </c>
      <c r="BC30" s="170"/>
      <c r="BD30" s="170" t="str">
        <f t="shared" si="23"/>
        <v/>
      </c>
      <c r="BE30" s="170"/>
      <c r="BF30" s="170" t="str">
        <f t="shared" si="24"/>
        <v/>
      </c>
      <c r="BG30" s="170"/>
      <c r="BH30" s="170" t="str">
        <f t="shared" si="25"/>
        <v/>
      </c>
      <c r="BI30" s="170"/>
      <c r="BJ30" s="170" t="str">
        <f t="shared" si="26"/>
        <v/>
      </c>
      <c r="BK30" s="170"/>
      <c r="BL30" s="170" t="str">
        <f t="shared" si="27"/>
        <v/>
      </c>
      <c r="BM30" s="170"/>
      <c r="BN30" s="170" t="str">
        <f t="shared" si="54"/>
        <v/>
      </c>
      <c r="BO30" s="170"/>
      <c r="BP30" s="170" t="str">
        <f t="shared" si="55"/>
        <v/>
      </c>
      <c r="BQ30" s="170"/>
      <c r="BR30" s="170" t="str">
        <f t="shared" si="28"/>
        <v/>
      </c>
      <c r="BS30" s="170"/>
      <c r="BT30" s="170" t="str">
        <f t="shared" si="29"/>
        <v/>
      </c>
      <c r="BU30" s="170"/>
      <c r="BV30" s="170" t="str">
        <f t="shared" si="30"/>
        <v/>
      </c>
      <c r="BW30" s="170"/>
      <c r="BX30" s="170" t="str">
        <f t="shared" si="31"/>
        <v/>
      </c>
      <c r="BY30" s="170"/>
      <c r="BZ30" s="170" t="str">
        <f t="shared" si="32"/>
        <v/>
      </c>
      <c r="CA30" s="170" t="s">
        <v>50</v>
      </c>
      <c r="CB30" s="170" t="str">
        <f t="shared" si="33"/>
        <v/>
      </c>
      <c r="CC30" s="170"/>
      <c r="CD30" s="170" t="str">
        <f t="shared" si="34"/>
        <v/>
      </c>
      <c r="CE30" s="170"/>
      <c r="CF30" s="170" t="str">
        <f t="shared" si="35"/>
        <v/>
      </c>
      <c r="CG30" s="208"/>
      <c r="CH30" s="170" t="str">
        <f t="shared" si="36"/>
        <v/>
      </c>
      <c r="CI30" s="208"/>
      <c r="CJ30" s="170" t="str">
        <f t="shared" si="37"/>
        <v/>
      </c>
      <c r="CK30" s="208"/>
      <c r="CL30" s="170" t="str">
        <f t="shared" si="38"/>
        <v/>
      </c>
      <c r="CM30" s="208"/>
      <c r="CN30" s="170" t="str">
        <f t="shared" si="39"/>
        <v/>
      </c>
      <c r="CO30" s="208"/>
      <c r="CP30" s="170" t="str">
        <f t="shared" si="40"/>
        <v/>
      </c>
      <c r="CQ30" s="208"/>
      <c r="CR30" s="170" t="str">
        <f t="shared" si="41"/>
        <v/>
      </c>
      <c r="CS30" s="208"/>
      <c r="CT30" s="170" t="str">
        <f t="shared" si="42"/>
        <v/>
      </c>
      <c r="CU30" s="208"/>
      <c r="CV30" s="170" t="str">
        <f t="shared" si="43"/>
        <v/>
      </c>
      <c r="CW30" s="208"/>
      <c r="CX30" s="170" t="str">
        <f t="shared" si="44"/>
        <v/>
      </c>
      <c r="CY30" s="208"/>
      <c r="CZ30" s="170" t="str">
        <f t="shared" si="45"/>
        <v/>
      </c>
      <c r="DA30" s="208"/>
      <c r="DB30" s="170" t="str">
        <f t="shared" si="46"/>
        <v/>
      </c>
      <c r="DC30" s="208"/>
      <c r="DD30" s="170" t="str">
        <f t="shared" si="47"/>
        <v/>
      </c>
      <c r="DE30" s="208"/>
      <c r="DF30" s="170" t="str">
        <f t="shared" si="48"/>
        <v/>
      </c>
      <c r="DG30" s="208" t="s">
        <v>50</v>
      </c>
      <c r="DH30" s="170" t="str">
        <f t="shared" si="49"/>
        <v/>
      </c>
      <c r="DI30" s="208"/>
      <c r="DJ30" s="170" t="str">
        <f t="shared" si="50"/>
        <v/>
      </c>
      <c r="DK30" s="208"/>
      <c r="DL30" s="170" t="str">
        <f t="shared" si="51"/>
        <v/>
      </c>
      <c r="DM30" s="158">
        <f t="shared" si="56"/>
        <v>1</v>
      </c>
      <c r="DN30" s="158">
        <f t="shared" si="57"/>
        <v>3</v>
      </c>
      <c r="DO30" s="158">
        <f t="shared" si="58"/>
        <v>2</v>
      </c>
      <c r="DP30" s="158">
        <f t="shared" si="59"/>
        <v>0</v>
      </c>
      <c r="DQ30" s="156">
        <f t="shared" si="60"/>
        <v>6</v>
      </c>
      <c r="DR30" s="166"/>
      <c r="DS30" s="166"/>
      <c r="DT30" s="166"/>
      <c r="DU30" s="166"/>
      <c r="DV30" s="166"/>
      <c r="DW30" s="166"/>
      <c r="DX30" s="166"/>
      <c r="DY30" s="166"/>
      <c r="DZ30" s="166"/>
      <c r="EA30" s="166"/>
      <c r="EB30" s="166"/>
      <c r="EC30" s="166"/>
      <c r="ED30" s="166"/>
      <c r="EE30" s="166"/>
      <c r="EF30" s="166"/>
      <c r="EG30" s="166"/>
      <c r="EH30" s="166"/>
      <c r="EI30" s="166"/>
      <c r="EJ30" s="166"/>
      <c r="EK30" s="166"/>
      <c r="EL30" s="166"/>
      <c r="EM30" s="166"/>
      <c r="EN30" s="166"/>
      <c r="EO30" s="166"/>
      <c r="EP30" s="166"/>
      <c r="EQ30" s="166"/>
      <c r="ER30" s="166"/>
      <c r="ES30" s="166"/>
      <c r="ET30" s="166"/>
      <c r="EU30" s="166"/>
      <c r="EV30" s="166"/>
      <c r="EW30" s="166"/>
      <c r="EX30" s="166"/>
      <c r="EY30" s="166"/>
      <c r="EZ30" s="166"/>
      <c r="FA30" s="166"/>
      <c r="FB30" s="166"/>
      <c r="FC30" s="166"/>
      <c r="FD30" s="166"/>
      <c r="FE30" s="166"/>
      <c r="FF30" s="166"/>
      <c r="FG30" s="166"/>
      <c r="FH30" s="166"/>
      <c r="FI30" s="166"/>
      <c r="FJ30" s="166"/>
      <c r="FK30" s="166"/>
      <c r="FL30" s="166"/>
      <c r="FM30" s="166"/>
      <c r="FN30" s="166"/>
      <c r="FO30" s="166"/>
      <c r="FP30" s="166"/>
      <c r="FQ30" s="166"/>
      <c r="FR30" s="166"/>
      <c r="FS30" s="166"/>
      <c r="FT30" s="166"/>
      <c r="FU30" s="166"/>
      <c r="FV30" s="166"/>
      <c r="FW30" s="166"/>
      <c r="FX30" s="166"/>
      <c r="FY30" s="166"/>
      <c r="FZ30" s="166"/>
      <c r="GA30" s="166"/>
      <c r="GB30" s="166"/>
      <c r="GC30" s="166"/>
      <c r="GD30" s="166"/>
      <c r="GE30" s="166"/>
      <c r="GF30" s="166"/>
      <c r="GG30" s="166"/>
      <c r="GH30" s="166"/>
      <c r="GI30" s="166"/>
      <c r="GJ30" s="166"/>
      <c r="GK30" s="166"/>
      <c r="GL30" s="166"/>
      <c r="GM30" s="166"/>
      <c r="GN30" s="166"/>
      <c r="GO30" s="166"/>
      <c r="GP30" s="166"/>
      <c r="GQ30" s="166"/>
      <c r="GR30" s="166"/>
      <c r="GS30" s="166"/>
      <c r="GT30" s="166"/>
      <c r="GU30" s="166"/>
      <c r="GV30" s="166"/>
      <c r="GW30" s="166"/>
      <c r="GX30" s="166"/>
      <c r="GY30" s="166"/>
      <c r="GZ30" s="166"/>
      <c r="HA30" s="166"/>
      <c r="HB30" s="166"/>
      <c r="HC30" s="166"/>
      <c r="HD30" s="166"/>
      <c r="HE30" s="166"/>
      <c r="HF30" s="166"/>
      <c r="HG30" s="166"/>
      <c r="HH30" s="166"/>
      <c r="HI30" s="166"/>
      <c r="HJ30" s="166"/>
      <c r="HK30" s="166"/>
      <c r="HL30" s="166"/>
      <c r="HM30" s="166"/>
      <c r="HN30" s="166"/>
    </row>
    <row r="31" spans="1:222" ht="16.5" x14ac:dyDescent="0.3">
      <c r="A31" s="167">
        <v>2</v>
      </c>
      <c r="B31" s="168" t="s">
        <v>427</v>
      </c>
      <c r="C31" s="169" t="s">
        <v>428</v>
      </c>
      <c r="D31" s="165"/>
      <c r="E31" s="170" t="s">
        <v>51</v>
      </c>
      <c r="F31" s="170" t="str">
        <f t="shared" si="52"/>
        <v/>
      </c>
      <c r="G31" s="170"/>
      <c r="H31" s="170" t="str">
        <f t="shared" si="53"/>
        <v/>
      </c>
      <c r="I31" s="170"/>
      <c r="J31" s="170" t="str">
        <f t="shared" si="0"/>
        <v/>
      </c>
      <c r="K31" s="170"/>
      <c r="L31" s="170" t="str">
        <f t="shared" si="1"/>
        <v/>
      </c>
      <c r="M31" s="170" t="s">
        <v>50</v>
      </c>
      <c r="N31" s="170" t="str">
        <f t="shared" si="2"/>
        <v/>
      </c>
      <c r="O31" s="170"/>
      <c r="P31" s="170" t="str">
        <f t="shared" si="3"/>
        <v/>
      </c>
      <c r="Q31" s="170"/>
      <c r="R31" s="170" t="str">
        <f t="shared" si="4"/>
        <v/>
      </c>
      <c r="S31" s="170"/>
      <c r="T31" s="170" t="str">
        <f t="shared" si="5"/>
        <v/>
      </c>
      <c r="U31" s="170"/>
      <c r="V31" s="170" t="str">
        <f t="shared" si="6"/>
        <v/>
      </c>
      <c r="W31" s="170"/>
      <c r="X31" s="170" t="str">
        <f t="shared" si="7"/>
        <v/>
      </c>
      <c r="Y31" s="170"/>
      <c r="Z31" s="170" t="str">
        <f t="shared" si="8"/>
        <v/>
      </c>
      <c r="AA31" s="170"/>
      <c r="AB31" s="170" t="str">
        <f t="shared" si="9"/>
        <v/>
      </c>
      <c r="AC31" s="170"/>
      <c r="AD31" s="170" t="str">
        <f t="shared" si="10"/>
        <v/>
      </c>
      <c r="AE31" s="170"/>
      <c r="AF31" s="170" t="str">
        <f t="shared" si="11"/>
        <v/>
      </c>
      <c r="AG31" s="170"/>
      <c r="AH31" s="170" t="str">
        <f t="shared" si="12"/>
        <v/>
      </c>
      <c r="AI31" s="170"/>
      <c r="AJ31" s="170" t="str">
        <f t="shared" si="13"/>
        <v/>
      </c>
      <c r="AK31" s="170"/>
      <c r="AL31" s="170" t="str">
        <f t="shared" si="14"/>
        <v/>
      </c>
      <c r="AM31" s="170"/>
      <c r="AN31" s="170" t="str">
        <f t="shared" si="15"/>
        <v/>
      </c>
      <c r="AO31" s="170"/>
      <c r="AP31" s="170" t="str">
        <f t="shared" si="16"/>
        <v/>
      </c>
      <c r="AQ31" s="170"/>
      <c r="AR31" s="170" t="str">
        <f t="shared" si="17"/>
        <v/>
      </c>
      <c r="AS31" s="170" t="s">
        <v>50</v>
      </c>
      <c r="AT31" s="170" t="str">
        <f t="shared" si="18"/>
        <v/>
      </c>
      <c r="AU31" s="170"/>
      <c r="AV31" s="170" t="str">
        <f t="shared" si="19"/>
        <v/>
      </c>
      <c r="AW31" s="170"/>
      <c r="AX31" s="170" t="str">
        <f t="shared" si="20"/>
        <v/>
      </c>
      <c r="AY31" s="170"/>
      <c r="AZ31" s="170" t="str">
        <f t="shared" si="21"/>
        <v/>
      </c>
      <c r="BA31" s="170"/>
      <c r="BB31" s="170" t="str">
        <f t="shared" si="22"/>
        <v/>
      </c>
      <c r="BC31" s="170"/>
      <c r="BD31" s="170" t="str">
        <f t="shared" si="23"/>
        <v/>
      </c>
      <c r="BE31" s="170"/>
      <c r="BF31" s="170" t="str">
        <f t="shared" si="24"/>
        <v/>
      </c>
      <c r="BG31" s="170"/>
      <c r="BH31" s="170" t="str">
        <f t="shared" si="25"/>
        <v/>
      </c>
      <c r="BI31" s="170"/>
      <c r="BJ31" s="170" t="str">
        <f t="shared" si="26"/>
        <v/>
      </c>
      <c r="BK31" s="170"/>
      <c r="BL31" s="170" t="str">
        <f t="shared" si="27"/>
        <v/>
      </c>
      <c r="BM31" s="170" t="s">
        <v>50</v>
      </c>
      <c r="BN31" s="170" t="str">
        <f t="shared" si="54"/>
        <v/>
      </c>
      <c r="BO31" s="170"/>
      <c r="BP31" s="170" t="str">
        <f t="shared" si="55"/>
        <v/>
      </c>
      <c r="BQ31" s="170"/>
      <c r="BR31" s="170" t="str">
        <f t="shared" si="28"/>
        <v/>
      </c>
      <c r="BS31" s="170"/>
      <c r="BT31" s="170" t="str">
        <f t="shared" si="29"/>
        <v/>
      </c>
      <c r="BU31" s="170"/>
      <c r="BV31" s="170" t="str">
        <f t="shared" si="30"/>
        <v/>
      </c>
      <c r="BW31" s="170"/>
      <c r="BX31" s="170" t="str">
        <f t="shared" si="31"/>
        <v/>
      </c>
      <c r="BY31" s="170" t="s">
        <v>50</v>
      </c>
      <c r="BZ31" s="170" t="str">
        <f t="shared" si="32"/>
        <v/>
      </c>
      <c r="CA31" s="170"/>
      <c r="CB31" s="170" t="str">
        <f t="shared" si="33"/>
        <v/>
      </c>
      <c r="CC31" s="170"/>
      <c r="CD31" s="170" t="str">
        <f t="shared" si="34"/>
        <v/>
      </c>
      <c r="CE31" s="170"/>
      <c r="CF31" s="170" t="str">
        <f t="shared" si="35"/>
        <v/>
      </c>
      <c r="CG31" s="208"/>
      <c r="CH31" s="170" t="str">
        <f t="shared" si="36"/>
        <v/>
      </c>
      <c r="CI31" s="208"/>
      <c r="CJ31" s="170" t="str">
        <f t="shared" si="37"/>
        <v/>
      </c>
      <c r="CK31" s="208"/>
      <c r="CL31" s="170" t="str">
        <f t="shared" si="38"/>
        <v/>
      </c>
      <c r="CM31" s="208"/>
      <c r="CN31" s="170" t="str">
        <f t="shared" si="39"/>
        <v/>
      </c>
      <c r="CO31" s="208"/>
      <c r="CP31" s="170" t="str">
        <f t="shared" si="40"/>
        <v/>
      </c>
      <c r="CQ31" s="208"/>
      <c r="CR31" s="170" t="str">
        <f t="shared" si="41"/>
        <v/>
      </c>
      <c r="CS31" s="208" t="s">
        <v>50</v>
      </c>
      <c r="CT31" s="170" t="str">
        <f t="shared" si="42"/>
        <v/>
      </c>
      <c r="CU31" s="208"/>
      <c r="CV31" s="170" t="str">
        <f t="shared" si="43"/>
        <v/>
      </c>
      <c r="CW31" s="208"/>
      <c r="CX31" s="170" t="str">
        <f t="shared" si="44"/>
        <v/>
      </c>
      <c r="CY31" s="208"/>
      <c r="CZ31" s="170" t="str">
        <f t="shared" si="45"/>
        <v/>
      </c>
      <c r="DA31" s="208"/>
      <c r="DB31" s="170" t="str">
        <f t="shared" si="46"/>
        <v/>
      </c>
      <c r="DC31" s="208"/>
      <c r="DD31" s="170" t="str">
        <f t="shared" si="47"/>
        <v/>
      </c>
      <c r="DE31" s="208" t="s">
        <v>50</v>
      </c>
      <c r="DF31" s="170" t="str">
        <f t="shared" si="48"/>
        <v/>
      </c>
      <c r="DG31" s="208"/>
      <c r="DH31" s="170" t="str">
        <f t="shared" si="49"/>
        <v/>
      </c>
      <c r="DI31" s="208"/>
      <c r="DJ31" s="170" t="str">
        <f t="shared" si="50"/>
        <v/>
      </c>
      <c r="DK31" s="208"/>
      <c r="DL31" s="170" t="str">
        <f t="shared" si="51"/>
        <v/>
      </c>
      <c r="DM31" s="158">
        <f t="shared" si="56"/>
        <v>0</v>
      </c>
      <c r="DN31" s="158">
        <f t="shared" si="57"/>
        <v>6</v>
      </c>
      <c r="DO31" s="158">
        <f t="shared" si="58"/>
        <v>1</v>
      </c>
      <c r="DP31" s="158">
        <f t="shared" si="59"/>
        <v>0</v>
      </c>
      <c r="DQ31" s="156">
        <f t="shared" si="60"/>
        <v>7</v>
      </c>
      <c r="DR31" s="166"/>
      <c r="DS31" s="166"/>
      <c r="DT31" s="166"/>
      <c r="DU31" s="166"/>
      <c r="DV31" s="166"/>
      <c r="DW31" s="166"/>
      <c r="DX31" s="166"/>
      <c r="DY31" s="166"/>
      <c r="DZ31" s="166"/>
      <c r="EA31" s="166"/>
      <c r="EB31" s="166"/>
      <c r="EC31" s="166"/>
      <c r="ED31" s="166"/>
      <c r="EE31" s="166"/>
      <c r="EF31" s="166"/>
      <c r="EG31" s="166"/>
      <c r="EH31" s="166"/>
      <c r="EI31" s="166"/>
      <c r="EJ31" s="166"/>
      <c r="EK31" s="166"/>
      <c r="EL31" s="166"/>
      <c r="EM31" s="166"/>
      <c r="EN31" s="166"/>
      <c r="EO31" s="166"/>
      <c r="EP31" s="166"/>
      <c r="EQ31" s="166"/>
      <c r="ER31" s="166"/>
      <c r="ES31" s="166"/>
      <c r="ET31" s="166"/>
      <c r="EU31" s="166"/>
      <c r="EV31" s="166"/>
      <c r="EW31" s="166"/>
      <c r="EX31" s="166"/>
      <c r="EY31" s="166"/>
      <c r="EZ31" s="166"/>
      <c r="FA31" s="166"/>
      <c r="FB31" s="166"/>
      <c r="FC31" s="166"/>
      <c r="FD31" s="166"/>
      <c r="FE31" s="166"/>
      <c r="FF31" s="166"/>
      <c r="FG31" s="166"/>
      <c r="FH31" s="166"/>
      <c r="FI31" s="166"/>
      <c r="FJ31" s="166"/>
      <c r="FK31" s="166"/>
      <c r="FL31" s="166"/>
      <c r="FM31" s="166"/>
      <c r="FN31" s="166"/>
      <c r="FO31" s="166"/>
      <c r="FP31" s="166"/>
      <c r="FQ31" s="166"/>
      <c r="FR31" s="166"/>
      <c r="FS31" s="166"/>
      <c r="FT31" s="166"/>
      <c r="FU31" s="166"/>
      <c r="FV31" s="166"/>
      <c r="FW31" s="166"/>
      <c r="FX31" s="166"/>
      <c r="FY31" s="166"/>
      <c r="FZ31" s="166"/>
      <c r="GA31" s="166"/>
      <c r="GB31" s="166"/>
      <c r="GC31" s="166"/>
      <c r="GD31" s="166"/>
      <c r="GE31" s="166"/>
      <c r="GF31" s="166"/>
      <c r="GG31" s="166"/>
      <c r="GH31" s="166"/>
      <c r="GI31" s="166"/>
      <c r="GJ31" s="166"/>
      <c r="GK31" s="166"/>
      <c r="GL31" s="166"/>
      <c r="GM31" s="166"/>
      <c r="GN31" s="166"/>
      <c r="GO31" s="166"/>
      <c r="GP31" s="166"/>
      <c r="GQ31" s="166"/>
      <c r="GR31" s="166"/>
      <c r="GS31" s="166"/>
      <c r="GT31" s="166"/>
      <c r="GU31" s="166"/>
      <c r="GV31" s="166"/>
      <c r="GW31" s="166"/>
      <c r="GX31" s="166"/>
      <c r="GY31" s="166"/>
      <c r="GZ31" s="166"/>
      <c r="HA31" s="166"/>
      <c r="HB31" s="166"/>
      <c r="HC31" s="166"/>
      <c r="HD31" s="166"/>
      <c r="HE31" s="166"/>
      <c r="HF31" s="166"/>
      <c r="HG31" s="166"/>
      <c r="HH31" s="166"/>
      <c r="HI31" s="166"/>
      <c r="HJ31" s="166"/>
      <c r="HK31" s="166"/>
      <c r="HL31" s="166"/>
      <c r="HM31" s="166"/>
      <c r="HN31" s="166"/>
    </row>
    <row r="32" spans="1:222" ht="16.5" x14ac:dyDescent="0.3">
      <c r="A32" s="167">
        <v>2</v>
      </c>
      <c r="B32" s="168" t="s">
        <v>429</v>
      </c>
      <c r="C32" s="169" t="s">
        <v>430</v>
      </c>
      <c r="D32" s="165"/>
      <c r="E32" s="170"/>
      <c r="F32" s="170" t="str">
        <f t="shared" si="52"/>
        <v/>
      </c>
      <c r="G32" s="170" t="s">
        <v>50</v>
      </c>
      <c r="H32" s="170" t="str">
        <f t="shared" si="53"/>
        <v/>
      </c>
      <c r="I32" s="170"/>
      <c r="J32" s="170" t="str">
        <f t="shared" si="0"/>
        <v/>
      </c>
      <c r="K32" s="170" t="s">
        <v>50</v>
      </c>
      <c r="L32" s="170" t="str">
        <f t="shared" si="1"/>
        <v/>
      </c>
      <c r="M32" s="170"/>
      <c r="N32" s="170" t="str">
        <f t="shared" si="2"/>
        <v/>
      </c>
      <c r="O32" s="170"/>
      <c r="P32" s="170" t="str">
        <f t="shared" si="3"/>
        <v/>
      </c>
      <c r="Q32" s="170"/>
      <c r="R32" s="170" t="str">
        <f t="shared" si="4"/>
        <v/>
      </c>
      <c r="S32" s="170"/>
      <c r="T32" s="170" t="str">
        <f t="shared" si="5"/>
        <v/>
      </c>
      <c r="U32" s="170"/>
      <c r="V32" s="170" t="str">
        <f t="shared" si="6"/>
        <v/>
      </c>
      <c r="W32" s="170"/>
      <c r="X32" s="170" t="str">
        <f t="shared" si="7"/>
        <v/>
      </c>
      <c r="Y32" s="170" t="s">
        <v>49</v>
      </c>
      <c r="Z32" s="170" t="str">
        <f t="shared" si="8"/>
        <v/>
      </c>
      <c r="AA32" s="170" t="s">
        <v>49</v>
      </c>
      <c r="AB32" s="170" t="str">
        <f t="shared" si="9"/>
        <v/>
      </c>
      <c r="AC32" s="170"/>
      <c r="AD32" s="170" t="str">
        <f t="shared" si="10"/>
        <v/>
      </c>
      <c r="AE32" s="170" t="s">
        <v>50</v>
      </c>
      <c r="AF32" s="170" t="str">
        <f t="shared" si="11"/>
        <v/>
      </c>
      <c r="AG32" s="170"/>
      <c r="AH32" s="170" t="str">
        <f t="shared" si="12"/>
        <v/>
      </c>
      <c r="AI32" s="170"/>
      <c r="AJ32" s="170" t="str">
        <f t="shared" si="13"/>
        <v/>
      </c>
      <c r="AK32" s="170"/>
      <c r="AL32" s="170" t="str">
        <f t="shared" si="14"/>
        <v/>
      </c>
      <c r="AM32" s="170" t="s">
        <v>49</v>
      </c>
      <c r="AN32" s="170" t="str">
        <f t="shared" si="15"/>
        <v/>
      </c>
      <c r="AO32" s="170"/>
      <c r="AP32" s="170" t="str">
        <f t="shared" si="16"/>
        <v/>
      </c>
      <c r="AQ32" s="170" t="s">
        <v>49</v>
      </c>
      <c r="AR32" s="170" t="str">
        <f t="shared" si="17"/>
        <v/>
      </c>
      <c r="AS32" s="170"/>
      <c r="AT32" s="170" t="str">
        <f t="shared" si="18"/>
        <v/>
      </c>
      <c r="AU32" s="170"/>
      <c r="AV32" s="170" t="str">
        <f t="shared" si="19"/>
        <v/>
      </c>
      <c r="AW32" s="170"/>
      <c r="AX32" s="170" t="str">
        <f t="shared" si="20"/>
        <v/>
      </c>
      <c r="AY32" s="170"/>
      <c r="AZ32" s="170" t="str">
        <f t="shared" si="21"/>
        <v/>
      </c>
      <c r="BA32" s="170"/>
      <c r="BB32" s="170" t="str">
        <f t="shared" si="22"/>
        <v/>
      </c>
      <c r="BC32" s="170"/>
      <c r="BD32" s="170" t="str">
        <f t="shared" si="23"/>
        <v/>
      </c>
      <c r="BE32" s="170"/>
      <c r="BF32" s="170" t="str">
        <f t="shared" si="24"/>
        <v/>
      </c>
      <c r="BG32" s="170"/>
      <c r="BH32" s="170" t="str">
        <f t="shared" si="25"/>
        <v/>
      </c>
      <c r="BI32" s="170"/>
      <c r="BJ32" s="170" t="str">
        <f t="shared" si="26"/>
        <v/>
      </c>
      <c r="BK32" s="170"/>
      <c r="BL32" s="170" t="str">
        <f t="shared" si="27"/>
        <v/>
      </c>
      <c r="BM32" s="170"/>
      <c r="BN32" s="170" t="str">
        <f t="shared" si="54"/>
        <v/>
      </c>
      <c r="BO32" s="170"/>
      <c r="BP32" s="170" t="str">
        <f t="shared" si="55"/>
        <v/>
      </c>
      <c r="BQ32" s="170"/>
      <c r="BR32" s="170" t="str">
        <f t="shared" si="28"/>
        <v/>
      </c>
      <c r="BS32" s="170"/>
      <c r="BT32" s="170" t="str">
        <f t="shared" si="29"/>
        <v/>
      </c>
      <c r="BU32" s="170"/>
      <c r="BV32" s="170" t="str">
        <f t="shared" si="30"/>
        <v/>
      </c>
      <c r="BW32" s="170"/>
      <c r="BX32" s="170" t="str">
        <f t="shared" si="31"/>
        <v/>
      </c>
      <c r="BY32" s="170"/>
      <c r="BZ32" s="170" t="str">
        <f t="shared" si="32"/>
        <v/>
      </c>
      <c r="CA32" s="170" t="s">
        <v>50</v>
      </c>
      <c r="CB32" s="170" t="str">
        <f t="shared" si="33"/>
        <v/>
      </c>
      <c r="CC32" s="170"/>
      <c r="CD32" s="170" t="str">
        <f t="shared" si="34"/>
        <v/>
      </c>
      <c r="CE32" s="170"/>
      <c r="CF32" s="170" t="str">
        <f t="shared" si="35"/>
        <v/>
      </c>
      <c r="CG32" s="208"/>
      <c r="CH32" s="170" t="str">
        <f t="shared" si="36"/>
        <v/>
      </c>
      <c r="CI32" s="208"/>
      <c r="CJ32" s="170" t="str">
        <f t="shared" si="37"/>
        <v/>
      </c>
      <c r="CK32" s="208"/>
      <c r="CL32" s="170" t="str">
        <f t="shared" si="38"/>
        <v/>
      </c>
      <c r="CM32" s="208"/>
      <c r="CN32" s="170" t="str">
        <f t="shared" si="39"/>
        <v/>
      </c>
      <c r="CO32" s="208"/>
      <c r="CP32" s="170" t="str">
        <f t="shared" si="40"/>
        <v/>
      </c>
      <c r="CQ32" s="208"/>
      <c r="CR32" s="170" t="str">
        <f t="shared" si="41"/>
        <v/>
      </c>
      <c r="CS32" s="208"/>
      <c r="CT32" s="170" t="str">
        <f t="shared" si="42"/>
        <v/>
      </c>
      <c r="CU32" s="208"/>
      <c r="CV32" s="170" t="str">
        <f t="shared" si="43"/>
        <v/>
      </c>
      <c r="CW32" s="208"/>
      <c r="CX32" s="170" t="str">
        <f t="shared" si="44"/>
        <v/>
      </c>
      <c r="CY32" s="208"/>
      <c r="CZ32" s="170" t="str">
        <f t="shared" si="45"/>
        <v/>
      </c>
      <c r="DA32" s="208"/>
      <c r="DB32" s="170" t="str">
        <f t="shared" si="46"/>
        <v/>
      </c>
      <c r="DC32" s="208"/>
      <c r="DD32" s="170" t="str">
        <f t="shared" si="47"/>
        <v/>
      </c>
      <c r="DE32" s="208"/>
      <c r="DF32" s="170" t="str">
        <f t="shared" si="48"/>
        <v/>
      </c>
      <c r="DG32" s="208" t="s">
        <v>50</v>
      </c>
      <c r="DH32" s="170" t="str">
        <f t="shared" si="49"/>
        <v/>
      </c>
      <c r="DI32" s="208"/>
      <c r="DJ32" s="170" t="str">
        <f t="shared" si="50"/>
        <v/>
      </c>
      <c r="DK32" s="208"/>
      <c r="DL32" s="170" t="str">
        <f t="shared" si="51"/>
        <v/>
      </c>
      <c r="DM32" s="158">
        <f t="shared" si="56"/>
        <v>4</v>
      </c>
      <c r="DN32" s="158">
        <f t="shared" si="57"/>
        <v>5</v>
      </c>
      <c r="DO32" s="158">
        <f t="shared" si="58"/>
        <v>0</v>
      </c>
      <c r="DP32" s="158">
        <f t="shared" si="59"/>
        <v>0</v>
      </c>
      <c r="DQ32" s="156">
        <f t="shared" si="60"/>
        <v>9</v>
      </c>
      <c r="DR32" s="166"/>
      <c r="DS32" s="166"/>
      <c r="DT32" s="166"/>
      <c r="DU32" s="166"/>
      <c r="DV32" s="166"/>
      <c r="DW32" s="166"/>
      <c r="DX32" s="166"/>
      <c r="DY32" s="166"/>
      <c r="DZ32" s="166"/>
      <c r="EA32" s="166"/>
      <c r="EB32" s="166"/>
      <c r="EC32" s="166"/>
      <c r="ED32" s="166"/>
      <c r="EE32" s="166"/>
      <c r="EF32" s="166"/>
      <c r="EG32" s="166"/>
      <c r="EH32" s="166"/>
      <c r="EI32" s="166"/>
      <c r="EJ32" s="166"/>
      <c r="EK32" s="166"/>
      <c r="EL32" s="166"/>
      <c r="EM32" s="166"/>
      <c r="EN32" s="166"/>
      <c r="EO32" s="166"/>
      <c r="EP32" s="166"/>
      <c r="EQ32" s="166"/>
      <c r="ER32" s="166"/>
      <c r="ES32" s="166"/>
      <c r="ET32" s="166"/>
      <c r="EU32" s="166"/>
      <c r="EV32" s="166"/>
      <c r="EW32" s="166"/>
      <c r="EX32" s="166"/>
      <c r="EY32" s="166"/>
      <c r="EZ32" s="166"/>
      <c r="FA32" s="166"/>
      <c r="FB32" s="166"/>
      <c r="FC32" s="166"/>
      <c r="FD32" s="166"/>
      <c r="FE32" s="166"/>
      <c r="FF32" s="166"/>
      <c r="FG32" s="166"/>
      <c r="FH32" s="166"/>
      <c r="FI32" s="166"/>
      <c r="FJ32" s="166"/>
      <c r="FK32" s="166"/>
      <c r="FL32" s="166"/>
      <c r="FM32" s="166"/>
      <c r="FN32" s="166"/>
      <c r="FO32" s="166"/>
      <c r="FP32" s="166"/>
      <c r="FQ32" s="166"/>
      <c r="FR32" s="166"/>
      <c r="FS32" s="166"/>
      <c r="FT32" s="166"/>
      <c r="FU32" s="166"/>
      <c r="FV32" s="166"/>
      <c r="FW32" s="166"/>
      <c r="FX32" s="166"/>
      <c r="FY32" s="166"/>
      <c r="FZ32" s="166"/>
      <c r="GA32" s="166"/>
      <c r="GB32" s="166"/>
      <c r="GC32" s="166"/>
      <c r="GD32" s="166"/>
      <c r="GE32" s="166"/>
      <c r="GF32" s="166"/>
      <c r="GG32" s="166"/>
      <c r="GH32" s="166"/>
      <c r="GI32" s="166"/>
      <c r="GJ32" s="166"/>
      <c r="GK32" s="166"/>
      <c r="GL32" s="166"/>
      <c r="GM32" s="166"/>
      <c r="GN32" s="166"/>
      <c r="GO32" s="166"/>
      <c r="GP32" s="166"/>
      <c r="GQ32" s="166"/>
      <c r="GR32" s="166"/>
      <c r="GS32" s="166"/>
      <c r="GT32" s="166"/>
      <c r="GU32" s="166"/>
      <c r="GV32" s="166"/>
      <c r="GW32" s="166"/>
      <c r="GX32" s="166"/>
      <c r="GY32" s="166"/>
      <c r="GZ32" s="166"/>
      <c r="HA32" s="166"/>
      <c r="HB32" s="166"/>
      <c r="HC32" s="166"/>
      <c r="HD32" s="166"/>
      <c r="HE32" s="166"/>
      <c r="HF32" s="166"/>
      <c r="HG32" s="166"/>
      <c r="HH32" s="166"/>
      <c r="HI32" s="166"/>
      <c r="HJ32" s="166"/>
      <c r="HK32" s="166"/>
      <c r="HL32" s="166"/>
      <c r="HM32" s="166"/>
      <c r="HN32" s="166"/>
    </row>
    <row r="33" spans="1:222" ht="16.5" x14ac:dyDescent="0.3">
      <c r="A33" s="167">
        <v>2</v>
      </c>
      <c r="B33" s="168" t="s">
        <v>431</v>
      </c>
      <c r="C33" s="169" t="s">
        <v>432</v>
      </c>
      <c r="D33" s="165"/>
      <c r="E33" s="170"/>
      <c r="F33" s="170" t="str">
        <f t="shared" si="52"/>
        <v/>
      </c>
      <c r="G33" s="170"/>
      <c r="H33" s="170" t="str">
        <f t="shared" si="53"/>
        <v/>
      </c>
      <c r="I33" s="170"/>
      <c r="J33" s="170" t="str">
        <f t="shared" si="0"/>
        <v/>
      </c>
      <c r="K33" s="170"/>
      <c r="L33" s="170" t="str">
        <f t="shared" si="1"/>
        <v/>
      </c>
      <c r="M33" s="170" t="s">
        <v>50</v>
      </c>
      <c r="N33" s="170" t="str">
        <f t="shared" si="2"/>
        <v/>
      </c>
      <c r="O33" s="170"/>
      <c r="P33" s="170" t="str">
        <f t="shared" si="3"/>
        <v/>
      </c>
      <c r="Q33" s="170"/>
      <c r="R33" s="170" t="str">
        <f t="shared" si="4"/>
        <v/>
      </c>
      <c r="S33" s="170"/>
      <c r="T33" s="170" t="str">
        <f t="shared" si="5"/>
        <v/>
      </c>
      <c r="U33" s="170" t="s">
        <v>51</v>
      </c>
      <c r="V33" s="170" t="str">
        <f t="shared" si="6"/>
        <v/>
      </c>
      <c r="W33" s="170"/>
      <c r="X33" s="170" t="str">
        <f t="shared" si="7"/>
        <v/>
      </c>
      <c r="Y33" s="170"/>
      <c r="Z33" s="170" t="str">
        <f t="shared" si="8"/>
        <v/>
      </c>
      <c r="AA33" s="170"/>
      <c r="AB33" s="170" t="str">
        <f t="shared" si="9"/>
        <v/>
      </c>
      <c r="AC33" s="170"/>
      <c r="AD33" s="170" t="str">
        <f t="shared" si="10"/>
        <v/>
      </c>
      <c r="AE33" s="170" t="s">
        <v>50</v>
      </c>
      <c r="AF33" s="170" t="str">
        <f t="shared" si="11"/>
        <v/>
      </c>
      <c r="AG33" s="170"/>
      <c r="AH33" s="170" t="str">
        <f t="shared" si="12"/>
        <v/>
      </c>
      <c r="AI33" s="170"/>
      <c r="AJ33" s="170" t="str">
        <f t="shared" si="13"/>
        <v/>
      </c>
      <c r="AK33" s="170"/>
      <c r="AL33" s="170" t="str">
        <f t="shared" si="14"/>
        <v/>
      </c>
      <c r="AM33" s="170"/>
      <c r="AN33" s="170" t="str">
        <f t="shared" si="15"/>
        <v/>
      </c>
      <c r="AO33" s="170"/>
      <c r="AP33" s="170" t="str">
        <f t="shared" si="16"/>
        <v/>
      </c>
      <c r="AQ33" s="170"/>
      <c r="AR33" s="170" t="str">
        <f t="shared" si="17"/>
        <v/>
      </c>
      <c r="AS33" s="170"/>
      <c r="AT33" s="170" t="str">
        <f t="shared" si="18"/>
        <v/>
      </c>
      <c r="AU33" s="170"/>
      <c r="AV33" s="170" t="str">
        <f t="shared" si="19"/>
        <v/>
      </c>
      <c r="AW33" s="170"/>
      <c r="AX33" s="170" t="str">
        <f t="shared" si="20"/>
        <v/>
      </c>
      <c r="AY33" s="170"/>
      <c r="AZ33" s="170" t="str">
        <f t="shared" si="21"/>
        <v/>
      </c>
      <c r="BA33" s="170"/>
      <c r="BB33" s="170" t="str">
        <f t="shared" si="22"/>
        <v/>
      </c>
      <c r="BC33" s="170"/>
      <c r="BD33" s="170" t="str">
        <f t="shared" si="23"/>
        <v/>
      </c>
      <c r="BE33" s="170"/>
      <c r="BF33" s="170" t="str">
        <f t="shared" si="24"/>
        <v/>
      </c>
      <c r="BG33" s="170"/>
      <c r="BH33" s="170" t="str">
        <f t="shared" si="25"/>
        <v/>
      </c>
      <c r="BI33" s="170" t="s">
        <v>50</v>
      </c>
      <c r="BJ33" s="170" t="str">
        <f t="shared" si="26"/>
        <v/>
      </c>
      <c r="BK33" s="170"/>
      <c r="BL33" s="170" t="str">
        <f t="shared" si="27"/>
        <v/>
      </c>
      <c r="BM33" s="170"/>
      <c r="BN33" s="170" t="str">
        <f t="shared" si="54"/>
        <v/>
      </c>
      <c r="BO33" s="170"/>
      <c r="BP33" s="170" t="str">
        <f t="shared" si="55"/>
        <v/>
      </c>
      <c r="BQ33" s="170"/>
      <c r="BR33" s="170" t="str">
        <f t="shared" si="28"/>
        <v/>
      </c>
      <c r="BS33" s="170"/>
      <c r="BT33" s="170" t="str">
        <f t="shared" si="29"/>
        <v/>
      </c>
      <c r="BU33" s="170"/>
      <c r="BV33" s="170" t="str">
        <f t="shared" si="30"/>
        <v/>
      </c>
      <c r="BW33" s="170"/>
      <c r="BX33" s="170" t="str">
        <f t="shared" si="31"/>
        <v/>
      </c>
      <c r="BY33" s="170" t="s">
        <v>50</v>
      </c>
      <c r="BZ33" s="170" t="str">
        <f t="shared" si="32"/>
        <v/>
      </c>
      <c r="CA33" s="170"/>
      <c r="CB33" s="170" t="str">
        <f t="shared" si="33"/>
        <v/>
      </c>
      <c r="CC33" s="170"/>
      <c r="CD33" s="170" t="str">
        <f t="shared" si="34"/>
        <v/>
      </c>
      <c r="CE33" s="170"/>
      <c r="CF33" s="170" t="str">
        <f t="shared" si="35"/>
        <v/>
      </c>
      <c r="CG33" s="208"/>
      <c r="CH33" s="170" t="str">
        <f t="shared" si="36"/>
        <v/>
      </c>
      <c r="CI33" s="208"/>
      <c r="CJ33" s="170" t="str">
        <f t="shared" si="37"/>
        <v/>
      </c>
      <c r="CK33" s="208"/>
      <c r="CL33" s="170" t="str">
        <f t="shared" si="38"/>
        <v/>
      </c>
      <c r="CM33" s="208"/>
      <c r="CN33" s="170" t="str">
        <f t="shared" si="39"/>
        <v/>
      </c>
      <c r="CO33" s="208" t="s">
        <v>50</v>
      </c>
      <c r="CP33" s="170" t="str">
        <f t="shared" si="40"/>
        <v/>
      </c>
      <c r="CQ33" s="208"/>
      <c r="CR33" s="170" t="str">
        <f t="shared" si="41"/>
        <v/>
      </c>
      <c r="CS33" s="208"/>
      <c r="CT33" s="170" t="str">
        <f t="shared" si="42"/>
        <v/>
      </c>
      <c r="CU33" s="208"/>
      <c r="CV33" s="170" t="str">
        <f t="shared" si="43"/>
        <v/>
      </c>
      <c r="CW33" s="208"/>
      <c r="CX33" s="170" t="str">
        <f t="shared" si="44"/>
        <v/>
      </c>
      <c r="CY33" s="208"/>
      <c r="CZ33" s="170" t="str">
        <f t="shared" si="45"/>
        <v/>
      </c>
      <c r="DA33" s="208"/>
      <c r="DB33" s="170" t="str">
        <f t="shared" si="46"/>
        <v/>
      </c>
      <c r="DC33" s="208"/>
      <c r="DD33" s="170" t="str">
        <f t="shared" si="47"/>
        <v/>
      </c>
      <c r="DE33" s="208" t="s">
        <v>50</v>
      </c>
      <c r="DF33" s="170" t="str">
        <f t="shared" si="48"/>
        <v/>
      </c>
      <c r="DG33" s="208"/>
      <c r="DH33" s="170" t="str">
        <f t="shared" si="49"/>
        <v/>
      </c>
      <c r="DI33" s="208"/>
      <c r="DJ33" s="170" t="str">
        <f t="shared" si="50"/>
        <v/>
      </c>
      <c r="DK33" s="208"/>
      <c r="DL33" s="170" t="str">
        <f t="shared" si="51"/>
        <v/>
      </c>
      <c r="DM33" s="158">
        <f t="shared" si="56"/>
        <v>0</v>
      </c>
      <c r="DN33" s="158">
        <f t="shared" si="57"/>
        <v>6</v>
      </c>
      <c r="DO33" s="158">
        <f t="shared" si="58"/>
        <v>1</v>
      </c>
      <c r="DP33" s="158">
        <f t="shared" si="59"/>
        <v>0</v>
      </c>
      <c r="DQ33" s="156">
        <f t="shared" si="60"/>
        <v>7</v>
      </c>
      <c r="DR33" s="166"/>
      <c r="DS33" s="166"/>
      <c r="DT33" s="166"/>
      <c r="DU33" s="166"/>
      <c r="DV33" s="166"/>
      <c r="DW33" s="166"/>
      <c r="DX33" s="166"/>
      <c r="DY33" s="166"/>
      <c r="DZ33" s="166"/>
      <c r="EA33" s="166"/>
      <c r="EB33" s="166"/>
      <c r="EC33" s="166"/>
      <c r="ED33" s="166"/>
      <c r="EE33" s="166"/>
      <c r="EF33" s="166"/>
      <c r="EG33" s="166"/>
      <c r="EH33" s="166"/>
      <c r="EI33" s="166"/>
      <c r="EJ33" s="166"/>
      <c r="EK33" s="166"/>
      <c r="EL33" s="166"/>
      <c r="EM33" s="166"/>
      <c r="EN33" s="166"/>
      <c r="EO33" s="166"/>
      <c r="EP33" s="166"/>
      <c r="EQ33" s="166"/>
      <c r="ER33" s="166"/>
      <c r="ES33" s="166"/>
      <c r="ET33" s="166"/>
      <c r="EU33" s="166"/>
      <c r="EV33" s="166"/>
      <c r="EW33" s="166"/>
      <c r="EX33" s="166"/>
      <c r="EY33" s="166"/>
      <c r="EZ33" s="166"/>
      <c r="FA33" s="166"/>
      <c r="FB33" s="166"/>
      <c r="FC33" s="166"/>
      <c r="FD33" s="166"/>
      <c r="FE33" s="166"/>
      <c r="FF33" s="166"/>
      <c r="FG33" s="166"/>
      <c r="FH33" s="166"/>
      <c r="FI33" s="166"/>
      <c r="FJ33" s="166"/>
      <c r="FK33" s="166"/>
      <c r="FL33" s="166"/>
      <c r="FM33" s="166"/>
      <c r="FN33" s="166"/>
      <c r="FO33" s="166"/>
      <c r="FP33" s="166"/>
      <c r="FQ33" s="166"/>
      <c r="FR33" s="166"/>
      <c r="FS33" s="166"/>
      <c r="FT33" s="166"/>
      <c r="FU33" s="166"/>
      <c r="FV33" s="166"/>
      <c r="FW33" s="166"/>
      <c r="FX33" s="166"/>
      <c r="FY33" s="166"/>
      <c r="FZ33" s="166"/>
      <c r="GA33" s="166"/>
      <c r="GB33" s="166"/>
      <c r="GC33" s="166"/>
      <c r="GD33" s="166"/>
      <c r="GE33" s="166"/>
      <c r="GF33" s="166"/>
      <c r="GG33" s="166"/>
      <c r="GH33" s="166"/>
      <c r="GI33" s="166"/>
      <c r="GJ33" s="166"/>
      <c r="GK33" s="166"/>
      <c r="GL33" s="166"/>
      <c r="GM33" s="166"/>
      <c r="GN33" s="166"/>
      <c r="GO33" s="166"/>
      <c r="GP33" s="166"/>
      <c r="GQ33" s="166"/>
      <c r="GR33" s="166"/>
      <c r="GS33" s="166"/>
      <c r="GT33" s="166"/>
      <c r="GU33" s="166"/>
      <c r="GV33" s="166"/>
      <c r="GW33" s="166"/>
      <c r="GX33" s="166"/>
      <c r="GY33" s="166"/>
      <c r="GZ33" s="166"/>
      <c r="HA33" s="166"/>
      <c r="HB33" s="166"/>
      <c r="HC33" s="166"/>
      <c r="HD33" s="166"/>
      <c r="HE33" s="166"/>
      <c r="HF33" s="166"/>
      <c r="HG33" s="166"/>
      <c r="HH33" s="166"/>
      <c r="HI33" s="166"/>
      <c r="HJ33" s="166"/>
      <c r="HK33" s="166"/>
      <c r="HL33" s="166"/>
      <c r="HM33" s="166"/>
      <c r="HN33" s="166"/>
    </row>
    <row r="34" spans="1:222" ht="16.5" x14ac:dyDescent="0.3">
      <c r="A34" s="167">
        <v>2</v>
      </c>
      <c r="B34" s="168" t="s">
        <v>433</v>
      </c>
      <c r="C34" s="169" t="s">
        <v>434</v>
      </c>
      <c r="D34" s="165"/>
      <c r="E34" s="170"/>
      <c r="F34" s="170" t="str">
        <f t="shared" si="52"/>
        <v/>
      </c>
      <c r="G34" s="170" t="s">
        <v>51</v>
      </c>
      <c r="H34" s="170" t="str">
        <f t="shared" si="53"/>
        <v/>
      </c>
      <c r="I34" s="170"/>
      <c r="J34" s="170" t="str">
        <f t="shared" si="0"/>
        <v/>
      </c>
      <c r="K34" s="170" t="s">
        <v>51</v>
      </c>
      <c r="L34" s="170" t="str">
        <f t="shared" si="1"/>
        <v/>
      </c>
      <c r="M34" s="170"/>
      <c r="N34" s="170" t="str">
        <f t="shared" si="2"/>
        <v/>
      </c>
      <c r="O34" s="170"/>
      <c r="P34" s="170" t="str">
        <f t="shared" si="3"/>
        <v/>
      </c>
      <c r="Q34" s="170"/>
      <c r="R34" s="170" t="str">
        <f t="shared" si="4"/>
        <v/>
      </c>
      <c r="S34" s="170"/>
      <c r="T34" s="170" t="str">
        <f t="shared" si="5"/>
        <v/>
      </c>
      <c r="U34" s="170"/>
      <c r="V34" s="170" t="str">
        <f t="shared" si="6"/>
        <v/>
      </c>
      <c r="W34" s="170"/>
      <c r="X34" s="170" t="str">
        <f t="shared" si="7"/>
        <v/>
      </c>
      <c r="Y34" s="170" t="s">
        <v>50</v>
      </c>
      <c r="Z34" s="170" t="str">
        <f t="shared" si="8"/>
        <v/>
      </c>
      <c r="AA34" s="170" t="s">
        <v>50</v>
      </c>
      <c r="AB34" s="170" t="str">
        <f t="shared" si="9"/>
        <v/>
      </c>
      <c r="AC34" s="170"/>
      <c r="AD34" s="170" t="str">
        <f t="shared" si="10"/>
        <v/>
      </c>
      <c r="AE34" s="170"/>
      <c r="AF34" s="170" t="str">
        <f t="shared" si="11"/>
        <v/>
      </c>
      <c r="AG34" s="170" t="s">
        <v>50</v>
      </c>
      <c r="AH34" s="170" t="str">
        <f t="shared" si="12"/>
        <v/>
      </c>
      <c r="AI34" s="170"/>
      <c r="AJ34" s="170" t="str">
        <f t="shared" si="13"/>
        <v/>
      </c>
      <c r="AK34" s="170"/>
      <c r="AL34" s="170" t="str">
        <f t="shared" si="14"/>
        <v/>
      </c>
      <c r="AM34" s="170"/>
      <c r="AN34" s="170" t="str">
        <f t="shared" si="15"/>
        <v/>
      </c>
      <c r="AO34" s="170"/>
      <c r="AP34" s="170" t="str">
        <f t="shared" si="16"/>
        <v/>
      </c>
      <c r="AQ34" s="170"/>
      <c r="AR34" s="170" t="str">
        <f t="shared" si="17"/>
        <v/>
      </c>
      <c r="AS34" s="170" t="s">
        <v>50</v>
      </c>
      <c r="AT34" s="170" t="str">
        <f t="shared" si="18"/>
        <v/>
      </c>
      <c r="AU34" s="170"/>
      <c r="AV34" s="170" t="str">
        <f t="shared" si="19"/>
        <v/>
      </c>
      <c r="AW34" s="170"/>
      <c r="AX34" s="170" t="str">
        <f t="shared" si="20"/>
        <v/>
      </c>
      <c r="AY34" s="170"/>
      <c r="AZ34" s="170" t="str">
        <f t="shared" si="21"/>
        <v/>
      </c>
      <c r="BA34" s="170"/>
      <c r="BB34" s="170" t="str">
        <f t="shared" si="22"/>
        <v/>
      </c>
      <c r="BC34" s="170"/>
      <c r="BD34" s="170" t="str">
        <f t="shared" si="23"/>
        <v/>
      </c>
      <c r="BE34" s="170"/>
      <c r="BF34" s="170" t="str">
        <f t="shared" si="24"/>
        <v/>
      </c>
      <c r="BG34" s="170"/>
      <c r="BH34" s="170" t="str">
        <f t="shared" si="25"/>
        <v/>
      </c>
      <c r="BI34" s="170"/>
      <c r="BJ34" s="170" t="str">
        <f t="shared" si="26"/>
        <v/>
      </c>
      <c r="BK34" s="170"/>
      <c r="BL34" s="170" t="str">
        <f t="shared" si="27"/>
        <v/>
      </c>
      <c r="BM34" s="170"/>
      <c r="BN34" s="170" t="str">
        <f t="shared" si="54"/>
        <v/>
      </c>
      <c r="BO34" s="170"/>
      <c r="BP34" s="170" t="str">
        <f t="shared" si="55"/>
        <v/>
      </c>
      <c r="BQ34" s="170"/>
      <c r="BR34" s="170" t="str">
        <f t="shared" si="28"/>
        <v/>
      </c>
      <c r="BS34" s="170"/>
      <c r="BT34" s="170" t="str">
        <f t="shared" si="29"/>
        <v/>
      </c>
      <c r="BU34" s="170"/>
      <c r="BV34" s="170" t="str">
        <f t="shared" si="30"/>
        <v/>
      </c>
      <c r="BW34" s="170"/>
      <c r="BX34" s="170" t="str">
        <f t="shared" si="31"/>
        <v/>
      </c>
      <c r="BY34" s="170"/>
      <c r="BZ34" s="170" t="str">
        <f t="shared" si="32"/>
        <v/>
      </c>
      <c r="CA34" s="170"/>
      <c r="CB34" s="170" t="str">
        <f t="shared" si="33"/>
        <v/>
      </c>
      <c r="CC34" s="170" t="s">
        <v>50</v>
      </c>
      <c r="CD34" s="170" t="str">
        <f t="shared" si="34"/>
        <v/>
      </c>
      <c r="CE34" s="170" t="s">
        <v>50</v>
      </c>
      <c r="CF34" s="170" t="str">
        <f t="shared" si="35"/>
        <v/>
      </c>
      <c r="CG34" s="208"/>
      <c r="CH34" s="170" t="str">
        <f t="shared" si="36"/>
        <v/>
      </c>
      <c r="CI34" s="208"/>
      <c r="CJ34" s="170" t="str">
        <f t="shared" si="37"/>
        <v/>
      </c>
      <c r="CK34" s="208"/>
      <c r="CL34" s="170" t="str">
        <f t="shared" si="38"/>
        <v/>
      </c>
      <c r="CM34" s="208"/>
      <c r="CN34" s="170" t="str">
        <f t="shared" si="39"/>
        <v/>
      </c>
      <c r="CO34" s="208"/>
      <c r="CP34" s="170" t="str">
        <f t="shared" si="40"/>
        <v/>
      </c>
      <c r="CQ34" s="208"/>
      <c r="CR34" s="170" t="str">
        <f t="shared" si="41"/>
        <v/>
      </c>
      <c r="CS34" s="208"/>
      <c r="CT34" s="170" t="str">
        <f t="shared" si="42"/>
        <v/>
      </c>
      <c r="CU34" s="208"/>
      <c r="CV34" s="170" t="str">
        <f t="shared" si="43"/>
        <v/>
      </c>
      <c r="CW34" s="208"/>
      <c r="CX34" s="170" t="str">
        <f t="shared" si="44"/>
        <v/>
      </c>
      <c r="CY34" s="208"/>
      <c r="CZ34" s="170" t="str">
        <f t="shared" si="45"/>
        <v/>
      </c>
      <c r="DA34" s="208"/>
      <c r="DB34" s="170" t="str">
        <f t="shared" si="46"/>
        <v/>
      </c>
      <c r="DC34" s="208"/>
      <c r="DD34" s="170" t="str">
        <f t="shared" si="47"/>
        <v/>
      </c>
      <c r="DE34" s="208"/>
      <c r="DF34" s="170" t="str">
        <f t="shared" si="48"/>
        <v/>
      </c>
      <c r="DG34" s="208"/>
      <c r="DH34" s="170" t="str">
        <f t="shared" si="49"/>
        <v/>
      </c>
      <c r="DI34" s="208" t="s">
        <v>50</v>
      </c>
      <c r="DJ34" s="170" t="str">
        <f t="shared" si="50"/>
        <v/>
      </c>
      <c r="DK34" s="208"/>
      <c r="DL34" s="170" t="str">
        <f t="shared" si="51"/>
        <v/>
      </c>
      <c r="DM34" s="158">
        <f t="shared" si="56"/>
        <v>0</v>
      </c>
      <c r="DN34" s="158">
        <f t="shared" si="57"/>
        <v>7</v>
      </c>
      <c r="DO34" s="158">
        <f t="shared" si="58"/>
        <v>2</v>
      </c>
      <c r="DP34" s="158">
        <f t="shared" si="59"/>
        <v>0</v>
      </c>
      <c r="DQ34" s="156">
        <f t="shared" si="60"/>
        <v>9</v>
      </c>
      <c r="DR34" s="166"/>
      <c r="DS34" s="166"/>
      <c r="DT34" s="166"/>
      <c r="DU34" s="166"/>
      <c r="DV34" s="166"/>
      <c r="DW34" s="166"/>
      <c r="DX34" s="166"/>
      <c r="DY34" s="166"/>
      <c r="DZ34" s="166"/>
      <c r="EA34" s="166"/>
      <c r="EB34" s="166"/>
      <c r="EC34" s="166"/>
      <c r="ED34" s="166"/>
      <c r="EE34" s="166"/>
      <c r="EF34" s="166"/>
      <c r="EG34" s="166"/>
      <c r="EH34" s="166"/>
      <c r="EI34" s="166"/>
      <c r="EJ34" s="166"/>
      <c r="EK34" s="166"/>
      <c r="EL34" s="166"/>
      <c r="EM34" s="166"/>
      <c r="EN34" s="166"/>
      <c r="EO34" s="166"/>
      <c r="EP34" s="166"/>
      <c r="EQ34" s="166"/>
      <c r="ER34" s="166"/>
      <c r="ES34" s="166"/>
      <c r="ET34" s="166"/>
      <c r="EU34" s="166"/>
      <c r="EV34" s="166"/>
      <c r="EW34" s="166"/>
      <c r="EX34" s="166"/>
      <c r="EY34" s="166"/>
      <c r="EZ34" s="166"/>
      <c r="FA34" s="166"/>
      <c r="FB34" s="166"/>
      <c r="FC34" s="166"/>
      <c r="FD34" s="166"/>
      <c r="FE34" s="166"/>
      <c r="FF34" s="166"/>
      <c r="FG34" s="166"/>
      <c r="FH34" s="166"/>
      <c r="FI34" s="166"/>
      <c r="FJ34" s="166"/>
      <c r="FK34" s="166"/>
      <c r="FL34" s="166"/>
      <c r="FM34" s="166"/>
      <c r="FN34" s="166"/>
      <c r="FO34" s="166"/>
      <c r="FP34" s="166"/>
      <c r="FQ34" s="166"/>
      <c r="FR34" s="166"/>
      <c r="FS34" s="166"/>
      <c r="FT34" s="166"/>
      <c r="FU34" s="166"/>
      <c r="FV34" s="166"/>
      <c r="FW34" s="166"/>
      <c r="FX34" s="166"/>
      <c r="FY34" s="166"/>
      <c r="FZ34" s="166"/>
      <c r="GA34" s="166"/>
      <c r="GB34" s="166"/>
      <c r="GC34" s="166"/>
      <c r="GD34" s="166"/>
      <c r="GE34" s="166"/>
      <c r="GF34" s="166"/>
      <c r="GG34" s="166"/>
      <c r="GH34" s="166"/>
      <c r="GI34" s="166"/>
      <c r="GJ34" s="166"/>
      <c r="GK34" s="166"/>
      <c r="GL34" s="166"/>
      <c r="GM34" s="166"/>
      <c r="GN34" s="166"/>
      <c r="GO34" s="166"/>
      <c r="GP34" s="166"/>
      <c r="GQ34" s="166"/>
      <c r="GR34" s="166"/>
      <c r="GS34" s="166"/>
      <c r="GT34" s="166"/>
      <c r="GU34" s="166"/>
      <c r="GV34" s="166"/>
      <c r="GW34" s="166"/>
      <c r="GX34" s="166"/>
      <c r="GY34" s="166"/>
      <c r="GZ34" s="166"/>
      <c r="HA34" s="166"/>
      <c r="HB34" s="166"/>
      <c r="HC34" s="166"/>
      <c r="HD34" s="166"/>
      <c r="HE34" s="166"/>
      <c r="HF34" s="166"/>
      <c r="HG34" s="166"/>
      <c r="HH34" s="166"/>
      <c r="HI34" s="166"/>
      <c r="HJ34" s="166"/>
      <c r="HK34" s="166"/>
      <c r="HL34" s="166"/>
      <c r="HM34" s="166"/>
      <c r="HN34" s="166"/>
    </row>
    <row r="35" spans="1:222" ht="16.5" x14ac:dyDescent="0.3">
      <c r="A35" s="167">
        <v>2</v>
      </c>
      <c r="B35" s="168" t="s">
        <v>435</v>
      </c>
      <c r="C35" s="169" t="s">
        <v>436</v>
      </c>
      <c r="D35" s="165"/>
      <c r="E35" s="170"/>
      <c r="F35" s="170" t="str">
        <f t="shared" si="52"/>
        <v/>
      </c>
      <c r="G35" s="170"/>
      <c r="H35" s="170" t="str">
        <f t="shared" si="53"/>
        <v/>
      </c>
      <c r="I35" s="170"/>
      <c r="J35" s="170" t="str">
        <f t="shared" si="0"/>
        <v/>
      </c>
      <c r="K35" s="170"/>
      <c r="L35" s="170" t="str">
        <f t="shared" si="1"/>
        <v/>
      </c>
      <c r="M35" s="170"/>
      <c r="N35" s="170" t="str">
        <f t="shared" si="2"/>
        <v/>
      </c>
      <c r="O35" s="170" t="s">
        <v>50</v>
      </c>
      <c r="P35" s="170" t="str">
        <f t="shared" si="3"/>
        <v/>
      </c>
      <c r="Q35" s="170"/>
      <c r="R35" s="170" t="str">
        <f t="shared" si="4"/>
        <v/>
      </c>
      <c r="S35" s="170"/>
      <c r="T35" s="170" t="str">
        <f t="shared" si="5"/>
        <v/>
      </c>
      <c r="U35" s="170"/>
      <c r="V35" s="170" t="str">
        <f t="shared" si="6"/>
        <v/>
      </c>
      <c r="W35" s="170"/>
      <c r="X35" s="170" t="str">
        <f t="shared" si="7"/>
        <v/>
      </c>
      <c r="Y35" s="170" t="s">
        <v>50</v>
      </c>
      <c r="Z35" s="170" t="str">
        <f t="shared" si="8"/>
        <v/>
      </c>
      <c r="AA35" s="170" t="s">
        <v>50</v>
      </c>
      <c r="AB35" s="170" t="str">
        <f t="shared" si="9"/>
        <v/>
      </c>
      <c r="AC35" s="170"/>
      <c r="AD35" s="170" t="str">
        <f t="shared" si="10"/>
        <v/>
      </c>
      <c r="AE35" s="170"/>
      <c r="AF35" s="170" t="str">
        <f t="shared" si="11"/>
        <v/>
      </c>
      <c r="AG35" s="170"/>
      <c r="AH35" s="170" t="str">
        <f t="shared" si="12"/>
        <v/>
      </c>
      <c r="AI35" s="170"/>
      <c r="AJ35" s="170" t="str">
        <f t="shared" si="13"/>
        <v/>
      </c>
      <c r="AK35" s="170"/>
      <c r="AL35" s="170" t="str">
        <f t="shared" si="14"/>
        <v/>
      </c>
      <c r="AM35" s="170"/>
      <c r="AN35" s="170" t="str">
        <f t="shared" si="15"/>
        <v/>
      </c>
      <c r="AO35" s="170"/>
      <c r="AP35" s="170" t="str">
        <f t="shared" si="16"/>
        <v/>
      </c>
      <c r="AQ35" s="170"/>
      <c r="AR35" s="170" t="str">
        <f t="shared" si="17"/>
        <v/>
      </c>
      <c r="AS35" s="170"/>
      <c r="AT35" s="170" t="str">
        <f t="shared" si="18"/>
        <v/>
      </c>
      <c r="AU35" s="170" t="s">
        <v>50</v>
      </c>
      <c r="AV35" s="170" t="str">
        <f t="shared" si="19"/>
        <v/>
      </c>
      <c r="AW35" s="170" t="s">
        <v>50</v>
      </c>
      <c r="AX35" s="170" t="str">
        <f t="shared" si="20"/>
        <v/>
      </c>
      <c r="AY35" s="170" t="s">
        <v>50</v>
      </c>
      <c r="AZ35" s="170" t="str">
        <f t="shared" si="21"/>
        <v/>
      </c>
      <c r="BA35" s="170"/>
      <c r="BB35" s="170" t="str">
        <f t="shared" si="22"/>
        <v/>
      </c>
      <c r="BC35" s="170"/>
      <c r="BD35" s="170" t="str">
        <f t="shared" si="23"/>
        <v/>
      </c>
      <c r="BE35" s="170"/>
      <c r="BF35" s="170" t="str">
        <f t="shared" si="24"/>
        <v/>
      </c>
      <c r="BG35" s="170"/>
      <c r="BH35" s="170" t="str">
        <f t="shared" si="25"/>
        <v/>
      </c>
      <c r="BI35" s="170" t="s">
        <v>50</v>
      </c>
      <c r="BJ35" s="170" t="str">
        <f t="shared" si="26"/>
        <v/>
      </c>
      <c r="BK35" s="170"/>
      <c r="BL35" s="170" t="str">
        <f t="shared" si="27"/>
        <v/>
      </c>
      <c r="BM35" s="170"/>
      <c r="BN35" s="170" t="str">
        <f t="shared" si="54"/>
        <v/>
      </c>
      <c r="BO35" s="170"/>
      <c r="BP35" s="170" t="str">
        <f t="shared" si="55"/>
        <v/>
      </c>
      <c r="BQ35" s="170"/>
      <c r="BR35" s="170" t="str">
        <f t="shared" si="28"/>
        <v/>
      </c>
      <c r="BS35" s="170" t="s">
        <v>50</v>
      </c>
      <c r="BT35" s="170" t="str">
        <f t="shared" si="29"/>
        <v/>
      </c>
      <c r="BU35" s="170" t="s">
        <v>50</v>
      </c>
      <c r="BV35" s="170" t="str">
        <f t="shared" si="30"/>
        <v/>
      </c>
      <c r="BW35" s="170" t="s">
        <v>50</v>
      </c>
      <c r="BX35" s="170" t="str">
        <f t="shared" si="31"/>
        <v/>
      </c>
      <c r="BY35" s="170"/>
      <c r="BZ35" s="170" t="str">
        <f t="shared" si="32"/>
        <v/>
      </c>
      <c r="CA35" s="170"/>
      <c r="CB35" s="170" t="str">
        <f t="shared" si="33"/>
        <v/>
      </c>
      <c r="CC35" s="170"/>
      <c r="CD35" s="170" t="str">
        <f t="shared" si="34"/>
        <v/>
      </c>
      <c r="CE35" s="170"/>
      <c r="CF35" s="170" t="str">
        <f t="shared" si="35"/>
        <v/>
      </c>
      <c r="CG35" s="208"/>
      <c r="CH35" s="170" t="str">
        <f t="shared" si="36"/>
        <v/>
      </c>
      <c r="CI35" s="208"/>
      <c r="CJ35" s="170" t="str">
        <f t="shared" si="37"/>
        <v/>
      </c>
      <c r="CK35" s="208"/>
      <c r="CL35" s="170" t="str">
        <f t="shared" si="38"/>
        <v/>
      </c>
      <c r="CM35" s="208"/>
      <c r="CN35" s="170" t="str">
        <f t="shared" si="39"/>
        <v/>
      </c>
      <c r="CO35" s="208" t="s">
        <v>50</v>
      </c>
      <c r="CP35" s="170" t="str">
        <f t="shared" si="40"/>
        <v/>
      </c>
      <c r="CQ35" s="208"/>
      <c r="CR35" s="170" t="str">
        <f t="shared" si="41"/>
        <v/>
      </c>
      <c r="CS35" s="208"/>
      <c r="CT35" s="170" t="str">
        <f t="shared" si="42"/>
        <v/>
      </c>
      <c r="CU35" s="208"/>
      <c r="CV35" s="170" t="str">
        <f t="shared" si="43"/>
        <v/>
      </c>
      <c r="CW35" s="208"/>
      <c r="CX35" s="170" t="str">
        <f t="shared" si="44"/>
        <v/>
      </c>
      <c r="CY35" s="208" t="s">
        <v>50</v>
      </c>
      <c r="CZ35" s="170" t="str">
        <f t="shared" si="45"/>
        <v/>
      </c>
      <c r="DA35" s="208" t="s">
        <v>50</v>
      </c>
      <c r="DB35" s="170" t="str">
        <f t="shared" si="46"/>
        <v/>
      </c>
      <c r="DC35" s="208"/>
      <c r="DD35" s="170" t="str">
        <f t="shared" si="47"/>
        <v/>
      </c>
      <c r="DE35" s="208"/>
      <c r="DF35" s="170" t="str">
        <f t="shared" si="48"/>
        <v/>
      </c>
      <c r="DG35" s="208"/>
      <c r="DH35" s="170" t="str">
        <f t="shared" si="49"/>
        <v/>
      </c>
      <c r="DI35" s="208"/>
      <c r="DJ35" s="170" t="str">
        <f t="shared" si="50"/>
        <v/>
      </c>
      <c r="DK35" s="208"/>
      <c r="DL35" s="170" t="str">
        <f t="shared" si="51"/>
        <v/>
      </c>
      <c r="DM35" s="158">
        <f t="shared" si="56"/>
        <v>0</v>
      </c>
      <c r="DN35" s="158">
        <f t="shared" si="57"/>
        <v>13</v>
      </c>
      <c r="DO35" s="158">
        <f t="shared" si="58"/>
        <v>0</v>
      </c>
      <c r="DP35" s="158">
        <f t="shared" si="59"/>
        <v>0</v>
      </c>
      <c r="DQ35" s="156">
        <f t="shared" si="60"/>
        <v>13</v>
      </c>
      <c r="DR35" s="166"/>
      <c r="DS35" s="166"/>
      <c r="DT35" s="166"/>
      <c r="DU35" s="166"/>
      <c r="DV35" s="166"/>
      <c r="DW35" s="166"/>
      <c r="DX35" s="166"/>
      <c r="DY35" s="166"/>
      <c r="DZ35" s="166"/>
      <c r="EA35" s="166"/>
      <c r="EB35" s="166"/>
      <c r="EC35" s="166"/>
      <c r="ED35" s="166"/>
      <c r="EE35" s="166"/>
      <c r="EF35" s="166"/>
      <c r="EG35" s="166"/>
      <c r="EH35" s="166"/>
      <c r="EI35" s="166"/>
      <c r="EJ35" s="166"/>
      <c r="EK35" s="166"/>
      <c r="EL35" s="166"/>
      <c r="EM35" s="166"/>
      <c r="EN35" s="166"/>
      <c r="EO35" s="166"/>
      <c r="EP35" s="166"/>
      <c r="EQ35" s="166"/>
      <c r="ER35" s="166"/>
      <c r="ES35" s="166"/>
      <c r="ET35" s="166"/>
      <c r="EU35" s="166"/>
      <c r="EV35" s="166"/>
      <c r="EW35" s="166"/>
      <c r="EX35" s="166"/>
      <c r="EY35" s="166"/>
      <c r="EZ35" s="166"/>
      <c r="FA35" s="166"/>
      <c r="FB35" s="166"/>
      <c r="FC35" s="166"/>
      <c r="FD35" s="166"/>
      <c r="FE35" s="166"/>
      <c r="FF35" s="166"/>
      <c r="FG35" s="166"/>
      <c r="FH35" s="166"/>
      <c r="FI35" s="166"/>
      <c r="FJ35" s="166"/>
      <c r="FK35" s="166"/>
      <c r="FL35" s="166"/>
      <c r="FM35" s="166"/>
      <c r="FN35" s="166"/>
      <c r="FO35" s="166"/>
      <c r="FP35" s="166"/>
      <c r="FQ35" s="166"/>
      <c r="FR35" s="166"/>
      <c r="FS35" s="166"/>
      <c r="FT35" s="166"/>
      <c r="FU35" s="166"/>
      <c r="FV35" s="166"/>
      <c r="FW35" s="166"/>
      <c r="FX35" s="166"/>
      <c r="FY35" s="166"/>
      <c r="FZ35" s="166"/>
      <c r="GA35" s="166"/>
      <c r="GB35" s="166"/>
      <c r="GC35" s="166"/>
      <c r="GD35" s="166"/>
      <c r="GE35" s="166"/>
      <c r="GF35" s="166"/>
      <c r="GG35" s="166"/>
      <c r="GH35" s="166"/>
      <c r="GI35" s="166"/>
      <c r="GJ35" s="166"/>
      <c r="GK35" s="166"/>
      <c r="GL35" s="166"/>
      <c r="GM35" s="166"/>
      <c r="GN35" s="166"/>
      <c r="GO35" s="166"/>
      <c r="GP35" s="166"/>
      <c r="GQ35" s="166"/>
      <c r="GR35" s="166"/>
      <c r="GS35" s="166"/>
      <c r="GT35" s="166"/>
      <c r="GU35" s="166"/>
      <c r="GV35" s="166"/>
      <c r="GW35" s="166"/>
      <c r="GX35" s="166"/>
      <c r="GY35" s="166"/>
      <c r="GZ35" s="166"/>
      <c r="HA35" s="166"/>
      <c r="HB35" s="166"/>
      <c r="HC35" s="166"/>
      <c r="HD35" s="166"/>
      <c r="HE35" s="166"/>
      <c r="HF35" s="166"/>
      <c r="HG35" s="166"/>
      <c r="HH35" s="166"/>
      <c r="HI35" s="166"/>
      <c r="HJ35" s="166"/>
      <c r="HK35" s="166"/>
      <c r="HL35" s="166"/>
      <c r="HM35" s="166"/>
      <c r="HN35" s="166"/>
    </row>
    <row r="36" spans="1:222" ht="16.5" x14ac:dyDescent="0.3">
      <c r="A36" s="167">
        <v>2</v>
      </c>
      <c r="B36" s="168" t="s">
        <v>437</v>
      </c>
      <c r="C36" s="169" t="s">
        <v>438</v>
      </c>
      <c r="D36" s="165"/>
      <c r="E36" s="170"/>
      <c r="F36" s="170" t="str">
        <f t="shared" si="52"/>
        <v/>
      </c>
      <c r="G36" s="170" t="s">
        <v>51</v>
      </c>
      <c r="H36" s="170" t="str">
        <f t="shared" si="53"/>
        <v/>
      </c>
      <c r="I36" s="170" t="s">
        <v>51</v>
      </c>
      <c r="J36" s="170" t="str">
        <f t="shared" si="0"/>
        <v/>
      </c>
      <c r="K36" s="170"/>
      <c r="L36" s="170" t="str">
        <f t="shared" si="1"/>
        <v/>
      </c>
      <c r="M36" s="170"/>
      <c r="N36" s="170" t="str">
        <f t="shared" si="2"/>
        <v/>
      </c>
      <c r="O36" s="170"/>
      <c r="P36" s="170" t="str">
        <f t="shared" si="3"/>
        <v/>
      </c>
      <c r="Q36" s="170"/>
      <c r="R36" s="170" t="str">
        <f t="shared" si="4"/>
        <v/>
      </c>
      <c r="S36" s="170"/>
      <c r="T36" s="170" t="str">
        <f t="shared" si="5"/>
        <v/>
      </c>
      <c r="U36" s="170"/>
      <c r="V36" s="170" t="str">
        <f t="shared" si="6"/>
        <v/>
      </c>
      <c r="W36" s="170"/>
      <c r="X36" s="170" t="str">
        <f t="shared" si="7"/>
        <v/>
      </c>
      <c r="Y36" s="170"/>
      <c r="Z36" s="170" t="str">
        <f t="shared" si="8"/>
        <v/>
      </c>
      <c r="AA36" s="170"/>
      <c r="AB36" s="170" t="str">
        <f t="shared" si="9"/>
        <v/>
      </c>
      <c r="AC36" s="170" t="s">
        <v>50</v>
      </c>
      <c r="AD36" s="170" t="str">
        <f t="shared" si="10"/>
        <v/>
      </c>
      <c r="AE36" s="170"/>
      <c r="AF36" s="170" t="str">
        <f t="shared" si="11"/>
        <v/>
      </c>
      <c r="AG36" s="170"/>
      <c r="AH36" s="170" t="str">
        <f t="shared" si="12"/>
        <v/>
      </c>
      <c r="AI36" s="170"/>
      <c r="AJ36" s="170" t="str">
        <f t="shared" si="13"/>
        <v/>
      </c>
      <c r="AK36" s="170"/>
      <c r="AL36" s="170" t="str">
        <f t="shared" si="14"/>
        <v/>
      </c>
      <c r="AM36" s="170"/>
      <c r="AN36" s="170" t="str">
        <f t="shared" si="15"/>
        <v/>
      </c>
      <c r="AO36" s="170" t="s">
        <v>51</v>
      </c>
      <c r="AP36" s="170" t="str">
        <f t="shared" si="16"/>
        <v/>
      </c>
      <c r="AQ36" s="170"/>
      <c r="AR36" s="170" t="str">
        <f t="shared" si="17"/>
        <v/>
      </c>
      <c r="AS36" s="170"/>
      <c r="AT36" s="170" t="str">
        <f t="shared" si="18"/>
        <v/>
      </c>
      <c r="AU36" s="170"/>
      <c r="AV36" s="170" t="str">
        <f t="shared" si="19"/>
        <v/>
      </c>
      <c r="AW36" s="170"/>
      <c r="AX36" s="170" t="str">
        <f t="shared" si="20"/>
        <v/>
      </c>
      <c r="AY36" s="170"/>
      <c r="AZ36" s="170" t="str">
        <f t="shared" si="21"/>
        <v/>
      </c>
      <c r="BA36" s="170"/>
      <c r="BB36" s="170" t="str">
        <f t="shared" si="22"/>
        <v/>
      </c>
      <c r="BC36" s="170"/>
      <c r="BD36" s="170" t="str">
        <f t="shared" si="23"/>
        <v/>
      </c>
      <c r="BE36" s="170"/>
      <c r="BF36" s="170" t="str">
        <f t="shared" si="24"/>
        <v/>
      </c>
      <c r="BG36" s="170"/>
      <c r="BH36" s="170" t="str">
        <f t="shared" si="25"/>
        <v/>
      </c>
      <c r="BI36" s="170"/>
      <c r="BJ36" s="170" t="str">
        <f t="shared" si="26"/>
        <v/>
      </c>
      <c r="BK36" s="170"/>
      <c r="BL36" s="170" t="str">
        <f t="shared" si="27"/>
        <v/>
      </c>
      <c r="BM36" s="170"/>
      <c r="BN36" s="170" t="str">
        <f t="shared" si="54"/>
        <v/>
      </c>
      <c r="BO36" s="170"/>
      <c r="BP36" s="170" t="str">
        <f t="shared" si="55"/>
        <v/>
      </c>
      <c r="BQ36" s="170"/>
      <c r="BR36" s="170" t="str">
        <f t="shared" si="28"/>
        <v/>
      </c>
      <c r="BS36" s="170"/>
      <c r="BT36" s="170" t="str">
        <f t="shared" si="29"/>
        <v/>
      </c>
      <c r="BU36" s="170"/>
      <c r="BV36" s="170" t="str">
        <f t="shared" si="30"/>
        <v/>
      </c>
      <c r="BW36" s="170"/>
      <c r="BX36" s="170" t="str">
        <f t="shared" si="31"/>
        <v/>
      </c>
      <c r="BY36" s="170"/>
      <c r="BZ36" s="170" t="str">
        <f t="shared" si="32"/>
        <v/>
      </c>
      <c r="CA36" s="170"/>
      <c r="CB36" s="170" t="str">
        <f t="shared" si="33"/>
        <v/>
      </c>
      <c r="CC36" s="170" t="s">
        <v>50</v>
      </c>
      <c r="CD36" s="170" t="str">
        <f t="shared" si="34"/>
        <v/>
      </c>
      <c r="CE36" s="170" t="s">
        <v>50</v>
      </c>
      <c r="CF36" s="170" t="str">
        <f t="shared" si="35"/>
        <v/>
      </c>
      <c r="CG36" s="208"/>
      <c r="CH36" s="170" t="str">
        <f t="shared" si="36"/>
        <v/>
      </c>
      <c r="CI36" s="208"/>
      <c r="CJ36" s="170" t="str">
        <f t="shared" si="37"/>
        <v/>
      </c>
      <c r="CK36" s="208"/>
      <c r="CL36" s="170" t="str">
        <f t="shared" si="38"/>
        <v/>
      </c>
      <c r="CM36" s="208"/>
      <c r="CN36" s="170" t="str">
        <f t="shared" si="39"/>
        <v/>
      </c>
      <c r="CO36" s="208"/>
      <c r="CP36" s="170" t="str">
        <f t="shared" si="40"/>
        <v/>
      </c>
      <c r="CQ36" s="208"/>
      <c r="CR36" s="170" t="str">
        <f t="shared" si="41"/>
        <v/>
      </c>
      <c r="CS36" s="208"/>
      <c r="CT36" s="170" t="str">
        <f t="shared" si="42"/>
        <v/>
      </c>
      <c r="CU36" s="208"/>
      <c r="CV36" s="170" t="str">
        <f t="shared" si="43"/>
        <v/>
      </c>
      <c r="CW36" s="208"/>
      <c r="CX36" s="170" t="str">
        <f t="shared" si="44"/>
        <v/>
      </c>
      <c r="CY36" s="208"/>
      <c r="CZ36" s="170" t="str">
        <f t="shared" si="45"/>
        <v/>
      </c>
      <c r="DA36" s="208"/>
      <c r="DB36" s="170" t="str">
        <f t="shared" si="46"/>
        <v/>
      </c>
      <c r="DC36" s="208"/>
      <c r="DD36" s="170" t="str">
        <f t="shared" si="47"/>
        <v/>
      </c>
      <c r="DE36" s="208"/>
      <c r="DF36" s="170" t="str">
        <f t="shared" si="48"/>
        <v/>
      </c>
      <c r="DG36" s="208"/>
      <c r="DH36" s="170" t="str">
        <f t="shared" si="49"/>
        <v/>
      </c>
      <c r="DI36" s="208"/>
      <c r="DJ36" s="170" t="str">
        <f t="shared" si="50"/>
        <v/>
      </c>
      <c r="DK36" s="208" t="s">
        <v>50</v>
      </c>
      <c r="DL36" s="170" t="str">
        <f t="shared" si="51"/>
        <v/>
      </c>
      <c r="DM36" s="158">
        <f t="shared" si="56"/>
        <v>0</v>
      </c>
      <c r="DN36" s="158">
        <f t="shared" si="57"/>
        <v>4</v>
      </c>
      <c r="DO36" s="158">
        <f t="shared" si="58"/>
        <v>3</v>
      </c>
      <c r="DP36" s="158">
        <f t="shared" si="59"/>
        <v>0</v>
      </c>
      <c r="DQ36" s="156">
        <f t="shared" si="60"/>
        <v>7</v>
      </c>
      <c r="DR36" s="166"/>
      <c r="DS36" s="166"/>
      <c r="DT36" s="166"/>
      <c r="DU36" s="166"/>
      <c r="DV36" s="166"/>
      <c r="DW36" s="166"/>
      <c r="DX36" s="166"/>
      <c r="DY36" s="166"/>
      <c r="DZ36" s="166"/>
      <c r="EA36" s="166"/>
      <c r="EB36" s="166"/>
      <c r="EC36" s="166"/>
      <c r="ED36" s="166"/>
      <c r="EE36" s="166"/>
      <c r="EF36" s="166"/>
      <c r="EG36" s="166"/>
      <c r="EH36" s="166"/>
      <c r="EI36" s="166"/>
      <c r="EJ36" s="166"/>
      <c r="EK36" s="166"/>
      <c r="EL36" s="166"/>
      <c r="EM36" s="166"/>
      <c r="EN36" s="166"/>
      <c r="EO36" s="166"/>
      <c r="EP36" s="166"/>
      <c r="EQ36" s="166"/>
      <c r="ER36" s="166"/>
      <c r="ES36" s="166"/>
      <c r="ET36" s="166"/>
      <c r="EU36" s="166"/>
      <c r="EV36" s="166"/>
      <c r="EW36" s="166"/>
      <c r="EX36" s="166"/>
      <c r="EY36" s="166"/>
      <c r="EZ36" s="166"/>
      <c r="FA36" s="166"/>
      <c r="FB36" s="166"/>
      <c r="FC36" s="166"/>
      <c r="FD36" s="166"/>
      <c r="FE36" s="166"/>
      <c r="FF36" s="166"/>
      <c r="FG36" s="166"/>
      <c r="FH36" s="166"/>
      <c r="FI36" s="166"/>
      <c r="FJ36" s="166"/>
      <c r="FK36" s="166"/>
      <c r="FL36" s="166"/>
      <c r="FM36" s="166"/>
      <c r="FN36" s="166"/>
      <c r="FO36" s="166"/>
      <c r="FP36" s="166"/>
      <c r="FQ36" s="166"/>
      <c r="FR36" s="166"/>
      <c r="FS36" s="166"/>
      <c r="FT36" s="166"/>
      <c r="FU36" s="166"/>
      <c r="FV36" s="166"/>
      <c r="FW36" s="166"/>
      <c r="FX36" s="166"/>
      <c r="FY36" s="166"/>
      <c r="FZ36" s="166"/>
      <c r="GA36" s="166"/>
      <c r="GB36" s="166"/>
      <c r="GC36" s="166"/>
      <c r="GD36" s="166"/>
      <c r="GE36" s="166"/>
      <c r="GF36" s="166"/>
      <c r="GG36" s="166"/>
      <c r="GH36" s="166"/>
      <c r="GI36" s="166"/>
      <c r="GJ36" s="166"/>
      <c r="GK36" s="166"/>
      <c r="GL36" s="166"/>
      <c r="GM36" s="166"/>
      <c r="GN36" s="166"/>
      <c r="GO36" s="166"/>
      <c r="GP36" s="166"/>
      <c r="GQ36" s="166"/>
      <c r="GR36" s="166"/>
      <c r="GS36" s="166"/>
      <c r="GT36" s="166"/>
      <c r="GU36" s="166"/>
      <c r="GV36" s="166"/>
      <c r="GW36" s="166"/>
      <c r="GX36" s="166"/>
      <c r="GY36" s="166"/>
      <c r="GZ36" s="166"/>
      <c r="HA36" s="166"/>
      <c r="HB36" s="166"/>
      <c r="HC36" s="166"/>
      <c r="HD36" s="166"/>
      <c r="HE36" s="166"/>
      <c r="HF36" s="166"/>
      <c r="HG36" s="166"/>
      <c r="HH36" s="166"/>
      <c r="HI36" s="166"/>
      <c r="HJ36" s="166"/>
      <c r="HK36" s="166"/>
      <c r="HL36" s="166"/>
      <c r="HM36" s="166"/>
      <c r="HN36" s="166"/>
    </row>
    <row r="37" spans="1:222" ht="16.5" x14ac:dyDescent="0.3">
      <c r="A37" s="167">
        <v>2</v>
      </c>
      <c r="B37" s="168" t="s">
        <v>439</v>
      </c>
      <c r="C37" s="169" t="s">
        <v>440</v>
      </c>
      <c r="D37" s="165"/>
      <c r="E37" s="170"/>
      <c r="F37" s="170" t="str">
        <f t="shared" si="52"/>
        <v/>
      </c>
      <c r="G37" s="170" t="s">
        <v>51</v>
      </c>
      <c r="H37" s="170" t="str">
        <f t="shared" si="53"/>
        <v/>
      </c>
      <c r="I37" s="170"/>
      <c r="J37" s="170" t="str">
        <f t="shared" si="0"/>
        <v/>
      </c>
      <c r="K37" s="170" t="s">
        <v>51</v>
      </c>
      <c r="L37" s="170" t="str">
        <f t="shared" si="1"/>
        <v/>
      </c>
      <c r="M37" s="170"/>
      <c r="N37" s="170" t="str">
        <f t="shared" si="2"/>
        <v/>
      </c>
      <c r="O37" s="170"/>
      <c r="P37" s="170" t="str">
        <f t="shared" si="3"/>
        <v/>
      </c>
      <c r="Q37" s="170"/>
      <c r="R37" s="170" t="str">
        <f t="shared" si="4"/>
        <v/>
      </c>
      <c r="S37" s="170"/>
      <c r="T37" s="170" t="str">
        <f t="shared" si="5"/>
        <v/>
      </c>
      <c r="U37" s="170"/>
      <c r="V37" s="170" t="str">
        <f t="shared" si="6"/>
        <v/>
      </c>
      <c r="W37" s="170"/>
      <c r="X37" s="170" t="str">
        <f t="shared" si="7"/>
        <v/>
      </c>
      <c r="Y37" s="170"/>
      <c r="Z37" s="170" t="str">
        <f t="shared" si="8"/>
        <v/>
      </c>
      <c r="AA37" s="170"/>
      <c r="AB37" s="170" t="str">
        <f t="shared" si="9"/>
        <v/>
      </c>
      <c r="AC37" s="170"/>
      <c r="AD37" s="170" t="str">
        <f t="shared" si="10"/>
        <v/>
      </c>
      <c r="AE37" s="170"/>
      <c r="AF37" s="170" t="str">
        <f t="shared" si="11"/>
        <v/>
      </c>
      <c r="AG37" s="170" t="s">
        <v>51</v>
      </c>
      <c r="AH37" s="170" t="str">
        <f t="shared" si="12"/>
        <v/>
      </c>
      <c r="AI37" s="170"/>
      <c r="AJ37" s="170" t="str">
        <f t="shared" si="13"/>
        <v/>
      </c>
      <c r="AK37" s="170" t="s">
        <v>51</v>
      </c>
      <c r="AL37" s="170" t="str">
        <f t="shared" si="14"/>
        <v/>
      </c>
      <c r="AM37" s="170"/>
      <c r="AN37" s="170" t="str">
        <f t="shared" si="15"/>
        <v/>
      </c>
      <c r="AO37" s="170"/>
      <c r="AP37" s="170" t="str">
        <f t="shared" si="16"/>
        <v/>
      </c>
      <c r="AQ37" s="170"/>
      <c r="AR37" s="170" t="str">
        <f t="shared" si="17"/>
        <v/>
      </c>
      <c r="AS37" s="170"/>
      <c r="AT37" s="170" t="str">
        <f t="shared" si="18"/>
        <v/>
      </c>
      <c r="AU37" s="170"/>
      <c r="AV37" s="170" t="str">
        <f t="shared" si="19"/>
        <v/>
      </c>
      <c r="AW37" s="170"/>
      <c r="AX37" s="170" t="str">
        <f t="shared" si="20"/>
        <v/>
      </c>
      <c r="AY37" s="170"/>
      <c r="AZ37" s="170" t="str">
        <f t="shared" si="21"/>
        <v/>
      </c>
      <c r="BA37" s="170"/>
      <c r="BB37" s="170" t="str">
        <f t="shared" si="22"/>
        <v/>
      </c>
      <c r="BC37" s="170"/>
      <c r="BD37" s="170" t="str">
        <f t="shared" si="23"/>
        <v/>
      </c>
      <c r="BE37" s="170"/>
      <c r="BF37" s="170" t="str">
        <f t="shared" si="24"/>
        <v/>
      </c>
      <c r="BG37" s="170"/>
      <c r="BH37" s="170" t="str">
        <f t="shared" si="25"/>
        <v/>
      </c>
      <c r="BI37" s="170"/>
      <c r="BJ37" s="170" t="str">
        <f t="shared" si="26"/>
        <v/>
      </c>
      <c r="BK37" s="170"/>
      <c r="BL37" s="170" t="str">
        <f t="shared" si="27"/>
        <v/>
      </c>
      <c r="BM37" s="170"/>
      <c r="BN37" s="170" t="str">
        <f t="shared" si="54"/>
        <v/>
      </c>
      <c r="BO37" s="170"/>
      <c r="BP37" s="170" t="str">
        <f t="shared" si="55"/>
        <v/>
      </c>
      <c r="BQ37" s="170"/>
      <c r="BR37" s="170" t="str">
        <f t="shared" si="28"/>
        <v/>
      </c>
      <c r="BS37" s="170"/>
      <c r="BT37" s="170" t="str">
        <f t="shared" si="29"/>
        <v/>
      </c>
      <c r="BU37" s="170"/>
      <c r="BV37" s="170" t="str">
        <f t="shared" si="30"/>
        <v/>
      </c>
      <c r="BW37" s="170"/>
      <c r="BX37" s="170" t="str">
        <f t="shared" si="31"/>
        <v/>
      </c>
      <c r="BY37" s="170" t="s">
        <v>50</v>
      </c>
      <c r="BZ37" s="170" t="str">
        <f t="shared" si="32"/>
        <v/>
      </c>
      <c r="CA37" s="170"/>
      <c r="CB37" s="170" t="str">
        <f t="shared" si="33"/>
        <v/>
      </c>
      <c r="CC37" s="170"/>
      <c r="CD37" s="170" t="str">
        <f t="shared" si="34"/>
        <v/>
      </c>
      <c r="CE37" s="170"/>
      <c r="CF37" s="170" t="str">
        <f t="shared" si="35"/>
        <v/>
      </c>
      <c r="CG37" s="208"/>
      <c r="CH37" s="170" t="str">
        <f t="shared" si="36"/>
        <v/>
      </c>
      <c r="CI37" s="208"/>
      <c r="CJ37" s="170" t="str">
        <f t="shared" si="37"/>
        <v/>
      </c>
      <c r="CK37" s="208"/>
      <c r="CL37" s="170" t="str">
        <f t="shared" si="38"/>
        <v/>
      </c>
      <c r="CM37" s="208"/>
      <c r="CN37" s="170" t="str">
        <f t="shared" si="39"/>
        <v/>
      </c>
      <c r="CO37" s="208"/>
      <c r="CP37" s="170" t="str">
        <f t="shared" si="40"/>
        <v/>
      </c>
      <c r="CQ37" s="208"/>
      <c r="CR37" s="170" t="str">
        <f t="shared" si="41"/>
        <v/>
      </c>
      <c r="CS37" s="208"/>
      <c r="CT37" s="170" t="str">
        <f t="shared" si="42"/>
        <v/>
      </c>
      <c r="CU37" s="208"/>
      <c r="CV37" s="170" t="str">
        <f t="shared" si="43"/>
        <v/>
      </c>
      <c r="CW37" s="208"/>
      <c r="CX37" s="170" t="str">
        <f t="shared" si="44"/>
        <v/>
      </c>
      <c r="CY37" s="208"/>
      <c r="CZ37" s="170" t="str">
        <f t="shared" si="45"/>
        <v/>
      </c>
      <c r="DA37" s="208"/>
      <c r="DB37" s="170" t="str">
        <f t="shared" si="46"/>
        <v/>
      </c>
      <c r="DC37" s="208"/>
      <c r="DD37" s="170" t="str">
        <f t="shared" si="47"/>
        <v/>
      </c>
      <c r="DE37" s="208" t="s">
        <v>50</v>
      </c>
      <c r="DF37" s="170" t="str">
        <f t="shared" si="48"/>
        <v/>
      </c>
      <c r="DG37" s="208"/>
      <c r="DH37" s="170" t="str">
        <f t="shared" si="49"/>
        <v/>
      </c>
      <c r="DI37" s="208"/>
      <c r="DJ37" s="170" t="str">
        <f t="shared" si="50"/>
        <v/>
      </c>
      <c r="DK37" s="208"/>
      <c r="DL37" s="170" t="str">
        <f t="shared" si="51"/>
        <v/>
      </c>
      <c r="DM37" s="158">
        <f t="shared" si="56"/>
        <v>0</v>
      </c>
      <c r="DN37" s="158">
        <f t="shared" si="57"/>
        <v>2</v>
      </c>
      <c r="DO37" s="158">
        <f t="shared" si="58"/>
        <v>4</v>
      </c>
      <c r="DP37" s="158">
        <f t="shared" si="59"/>
        <v>0</v>
      </c>
      <c r="DQ37" s="156">
        <f t="shared" si="60"/>
        <v>6</v>
      </c>
      <c r="DR37" s="166"/>
      <c r="DS37" s="166"/>
      <c r="DT37" s="166"/>
      <c r="DU37" s="166"/>
      <c r="DV37" s="166"/>
      <c r="DW37" s="166"/>
      <c r="DX37" s="166"/>
      <c r="DY37" s="166"/>
      <c r="DZ37" s="166"/>
      <c r="EA37" s="166"/>
      <c r="EB37" s="166"/>
      <c r="EC37" s="166"/>
      <c r="ED37" s="166"/>
      <c r="EE37" s="166"/>
      <c r="EF37" s="166"/>
      <c r="EG37" s="166"/>
      <c r="EH37" s="166"/>
      <c r="EI37" s="166"/>
      <c r="EJ37" s="166"/>
      <c r="EK37" s="166"/>
      <c r="EL37" s="166"/>
      <c r="EM37" s="166"/>
      <c r="EN37" s="166"/>
      <c r="EO37" s="166"/>
      <c r="EP37" s="166"/>
      <c r="EQ37" s="166"/>
      <c r="ER37" s="166"/>
      <c r="ES37" s="166"/>
      <c r="ET37" s="166"/>
      <c r="EU37" s="166"/>
      <c r="EV37" s="166"/>
      <c r="EW37" s="166"/>
      <c r="EX37" s="166"/>
      <c r="EY37" s="166"/>
      <c r="EZ37" s="166"/>
      <c r="FA37" s="166"/>
      <c r="FB37" s="166"/>
      <c r="FC37" s="166"/>
      <c r="FD37" s="166"/>
      <c r="FE37" s="166"/>
      <c r="FF37" s="166"/>
      <c r="FG37" s="166"/>
      <c r="FH37" s="166"/>
      <c r="FI37" s="166"/>
      <c r="FJ37" s="166"/>
      <c r="FK37" s="166"/>
      <c r="FL37" s="166"/>
      <c r="FM37" s="166"/>
      <c r="FN37" s="166"/>
      <c r="FO37" s="166"/>
      <c r="FP37" s="166"/>
      <c r="FQ37" s="166"/>
      <c r="FR37" s="166"/>
      <c r="FS37" s="166"/>
      <c r="FT37" s="166"/>
      <c r="FU37" s="166"/>
      <c r="FV37" s="166"/>
      <c r="FW37" s="166"/>
      <c r="FX37" s="166"/>
      <c r="FY37" s="166"/>
      <c r="FZ37" s="166"/>
      <c r="GA37" s="166"/>
      <c r="GB37" s="166"/>
      <c r="GC37" s="166"/>
      <c r="GD37" s="166"/>
      <c r="GE37" s="166"/>
      <c r="GF37" s="166"/>
      <c r="GG37" s="166"/>
      <c r="GH37" s="166"/>
      <c r="GI37" s="166"/>
      <c r="GJ37" s="166"/>
      <c r="GK37" s="166"/>
      <c r="GL37" s="166"/>
      <c r="GM37" s="166"/>
      <c r="GN37" s="166"/>
      <c r="GO37" s="166"/>
      <c r="GP37" s="166"/>
      <c r="GQ37" s="166"/>
      <c r="GR37" s="166"/>
      <c r="GS37" s="166"/>
      <c r="GT37" s="166"/>
      <c r="GU37" s="166"/>
      <c r="GV37" s="166"/>
      <c r="GW37" s="166"/>
      <c r="GX37" s="166"/>
      <c r="GY37" s="166"/>
      <c r="GZ37" s="166"/>
      <c r="HA37" s="166"/>
      <c r="HB37" s="166"/>
      <c r="HC37" s="166"/>
      <c r="HD37" s="166"/>
      <c r="HE37" s="166"/>
      <c r="HF37" s="166"/>
      <c r="HG37" s="166"/>
      <c r="HH37" s="166"/>
      <c r="HI37" s="166"/>
      <c r="HJ37" s="166"/>
      <c r="HK37" s="166"/>
      <c r="HL37" s="166"/>
      <c r="HM37" s="166"/>
      <c r="HN37" s="166"/>
    </row>
    <row r="38" spans="1:222" ht="16.5" x14ac:dyDescent="0.3">
      <c r="A38" s="167">
        <v>2</v>
      </c>
      <c r="B38" s="168" t="s">
        <v>441</v>
      </c>
      <c r="C38" s="169" t="s">
        <v>442</v>
      </c>
      <c r="D38" s="165"/>
      <c r="E38" s="170"/>
      <c r="F38" s="170" t="str">
        <f t="shared" si="52"/>
        <v/>
      </c>
      <c r="G38" s="170"/>
      <c r="H38" s="170" t="str">
        <f t="shared" si="53"/>
        <v/>
      </c>
      <c r="I38" s="170"/>
      <c r="J38" s="170" t="str">
        <f t="shared" si="0"/>
        <v/>
      </c>
      <c r="K38" s="170"/>
      <c r="L38" s="170" t="str">
        <f t="shared" si="1"/>
        <v/>
      </c>
      <c r="M38" s="170" t="s">
        <v>50</v>
      </c>
      <c r="N38" s="170" t="str">
        <f t="shared" si="2"/>
        <v/>
      </c>
      <c r="O38" s="170"/>
      <c r="P38" s="170" t="str">
        <f t="shared" si="3"/>
        <v/>
      </c>
      <c r="Q38" s="170"/>
      <c r="R38" s="170" t="str">
        <f t="shared" si="4"/>
        <v/>
      </c>
      <c r="S38" s="170"/>
      <c r="T38" s="170" t="str">
        <f t="shared" si="5"/>
        <v/>
      </c>
      <c r="U38" s="170"/>
      <c r="V38" s="170" t="str">
        <f t="shared" si="6"/>
        <v/>
      </c>
      <c r="W38" s="170"/>
      <c r="X38" s="170" t="str">
        <f t="shared" si="7"/>
        <v/>
      </c>
      <c r="Y38" s="170" t="s">
        <v>50</v>
      </c>
      <c r="Z38" s="170" t="str">
        <f t="shared" si="8"/>
        <v/>
      </c>
      <c r="AA38" s="170" t="s">
        <v>50</v>
      </c>
      <c r="AB38" s="170" t="str">
        <f t="shared" si="9"/>
        <v/>
      </c>
      <c r="AC38" s="170"/>
      <c r="AD38" s="170" t="str">
        <f t="shared" si="10"/>
        <v/>
      </c>
      <c r="AE38" s="170"/>
      <c r="AF38" s="170" t="str">
        <f t="shared" si="11"/>
        <v/>
      </c>
      <c r="AG38" s="170"/>
      <c r="AH38" s="170" t="str">
        <f t="shared" si="12"/>
        <v/>
      </c>
      <c r="AI38" s="170" t="s">
        <v>50</v>
      </c>
      <c r="AJ38" s="170" t="str">
        <f t="shared" si="13"/>
        <v/>
      </c>
      <c r="AK38" s="170"/>
      <c r="AL38" s="170" t="str">
        <f t="shared" si="14"/>
        <v/>
      </c>
      <c r="AM38" s="170" t="s">
        <v>51</v>
      </c>
      <c r="AN38" s="170" t="str">
        <f t="shared" si="15"/>
        <v/>
      </c>
      <c r="AO38" s="170"/>
      <c r="AP38" s="170" t="str">
        <f t="shared" si="16"/>
        <v/>
      </c>
      <c r="AQ38" s="170" t="s">
        <v>51</v>
      </c>
      <c r="AR38" s="170" t="str">
        <f t="shared" si="17"/>
        <v/>
      </c>
      <c r="AS38" s="170"/>
      <c r="AT38" s="170" t="str">
        <f t="shared" si="18"/>
        <v/>
      </c>
      <c r="AU38" s="170"/>
      <c r="AV38" s="170" t="str">
        <f t="shared" si="19"/>
        <v/>
      </c>
      <c r="AW38" s="170"/>
      <c r="AX38" s="170" t="str">
        <f t="shared" si="20"/>
        <v/>
      </c>
      <c r="AY38" s="170"/>
      <c r="AZ38" s="170" t="str">
        <f t="shared" si="21"/>
        <v/>
      </c>
      <c r="BA38" s="170"/>
      <c r="BB38" s="170" t="str">
        <f t="shared" si="22"/>
        <v/>
      </c>
      <c r="BC38" s="170"/>
      <c r="BD38" s="170" t="str">
        <f t="shared" si="23"/>
        <v/>
      </c>
      <c r="BE38" s="170"/>
      <c r="BF38" s="170" t="str">
        <f t="shared" si="24"/>
        <v/>
      </c>
      <c r="BG38" s="170"/>
      <c r="BH38" s="170" t="str">
        <f t="shared" si="25"/>
        <v/>
      </c>
      <c r="BI38" s="170"/>
      <c r="BJ38" s="170" t="str">
        <f t="shared" si="26"/>
        <v/>
      </c>
      <c r="BK38" s="170"/>
      <c r="BL38" s="170" t="str">
        <f t="shared" si="27"/>
        <v/>
      </c>
      <c r="BM38" s="170"/>
      <c r="BN38" s="170" t="str">
        <f t="shared" si="54"/>
        <v/>
      </c>
      <c r="BO38" s="170"/>
      <c r="BP38" s="170" t="str">
        <f t="shared" si="55"/>
        <v/>
      </c>
      <c r="BQ38" s="170"/>
      <c r="BR38" s="170" t="str">
        <f t="shared" si="28"/>
        <v/>
      </c>
      <c r="BS38" s="170"/>
      <c r="BT38" s="170" t="str">
        <f t="shared" si="29"/>
        <v/>
      </c>
      <c r="BU38" s="170"/>
      <c r="BV38" s="170" t="str">
        <f t="shared" si="30"/>
        <v/>
      </c>
      <c r="BW38" s="170"/>
      <c r="BX38" s="170" t="str">
        <f t="shared" si="31"/>
        <v/>
      </c>
      <c r="BY38" s="170" t="s">
        <v>50</v>
      </c>
      <c r="BZ38" s="170" t="str">
        <f t="shared" si="32"/>
        <v/>
      </c>
      <c r="CA38" s="170"/>
      <c r="CB38" s="170" t="str">
        <f t="shared" si="33"/>
        <v/>
      </c>
      <c r="CC38" s="170"/>
      <c r="CD38" s="170" t="str">
        <f t="shared" si="34"/>
        <v/>
      </c>
      <c r="CE38" s="170"/>
      <c r="CF38" s="170" t="str">
        <f t="shared" si="35"/>
        <v/>
      </c>
      <c r="CG38" s="208"/>
      <c r="CH38" s="170" t="str">
        <f t="shared" si="36"/>
        <v/>
      </c>
      <c r="CI38" s="208"/>
      <c r="CJ38" s="170" t="str">
        <f t="shared" si="37"/>
        <v/>
      </c>
      <c r="CK38" s="208"/>
      <c r="CL38" s="170" t="str">
        <f t="shared" si="38"/>
        <v/>
      </c>
      <c r="CM38" s="208"/>
      <c r="CN38" s="170" t="str">
        <f t="shared" si="39"/>
        <v/>
      </c>
      <c r="CO38" s="208"/>
      <c r="CP38" s="170" t="str">
        <f t="shared" si="40"/>
        <v/>
      </c>
      <c r="CQ38" s="208"/>
      <c r="CR38" s="170" t="str">
        <f t="shared" si="41"/>
        <v/>
      </c>
      <c r="CS38" s="208"/>
      <c r="CT38" s="170" t="str">
        <f t="shared" si="42"/>
        <v/>
      </c>
      <c r="CU38" s="208"/>
      <c r="CV38" s="170" t="str">
        <f t="shared" si="43"/>
        <v/>
      </c>
      <c r="CW38" s="208"/>
      <c r="CX38" s="170" t="str">
        <f t="shared" si="44"/>
        <v/>
      </c>
      <c r="CY38" s="208"/>
      <c r="CZ38" s="170" t="str">
        <f t="shared" si="45"/>
        <v/>
      </c>
      <c r="DA38" s="208"/>
      <c r="DB38" s="170" t="str">
        <f t="shared" si="46"/>
        <v/>
      </c>
      <c r="DC38" s="208"/>
      <c r="DD38" s="170" t="str">
        <f t="shared" si="47"/>
        <v/>
      </c>
      <c r="DE38" s="208" t="s">
        <v>50</v>
      </c>
      <c r="DF38" s="170" t="str">
        <f t="shared" si="48"/>
        <v/>
      </c>
      <c r="DG38" s="208"/>
      <c r="DH38" s="170" t="str">
        <f t="shared" si="49"/>
        <v/>
      </c>
      <c r="DI38" s="208"/>
      <c r="DJ38" s="170" t="str">
        <f t="shared" si="50"/>
        <v/>
      </c>
      <c r="DK38" s="208"/>
      <c r="DL38" s="170" t="str">
        <f t="shared" si="51"/>
        <v/>
      </c>
      <c r="DM38" s="158">
        <f t="shared" si="56"/>
        <v>0</v>
      </c>
      <c r="DN38" s="158">
        <f t="shared" si="57"/>
        <v>6</v>
      </c>
      <c r="DO38" s="158">
        <f t="shared" si="58"/>
        <v>2</v>
      </c>
      <c r="DP38" s="158">
        <f t="shared" si="59"/>
        <v>0</v>
      </c>
      <c r="DQ38" s="156">
        <f t="shared" si="60"/>
        <v>8</v>
      </c>
      <c r="DR38" s="166"/>
      <c r="DS38" s="166"/>
      <c r="DT38" s="166"/>
      <c r="DU38" s="166"/>
      <c r="DV38" s="166"/>
      <c r="DW38" s="166"/>
      <c r="DX38" s="166"/>
      <c r="DY38" s="166"/>
      <c r="DZ38" s="166"/>
      <c r="EA38" s="166"/>
      <c r="EB38" s="166"/>
      <c r="EC38" s="166"/>
      <c r="ED38" s="166"/>
      <c r="EE38" s="166"/>
      <c r="EF38" s="166"/>
      <c r="EG38" s="166"/>
      <c r="EH38" s="166"/>
      <c r="EI38" s="166"/>
      <c r="EJ38" s="166"/>
      <c r="EK38" s="166"/>
      <c r="EL38" s="166"/>
      <c r="EM38" s="166"/>
      <c r="EN38" s="166"/>
      <c r="EO38" s="166"/>
      <c r="EP38" s="166"/>
      <c r="EQ38" s="166"/>
      <c r="ER38" s="166"/>
      <c r="ES38" s="166"/>
      <c r="ET38" s="166"/>
      <c r="EU38" s="166"/>
      <c r="EV38" s="166"/>
      <c r="EW38" s="166"/>
      <c r="EX38" s="166"/>
      <c r="EY38" s="166"/>
      <c r="EZ38" s="166"/>
      <c r="FA38" s="166"/>
      <c r="FB38" s="166"/>
      <c r="FC38" s="166"/>
      <c r="FD38" s="166"/>
      <c r="FE38" s="166"/>
      <c r="FF38" s="166"/>
      <c r="FG38" s="166"/>
      <c r="FH38" s="166"/>
      <c r="FI38" s="166"/>
      <c r="FJ38" s="166"/>
      <c r="FK38" s="166"/>
      <c r="FL38" s="166"/>
      <c r="FM38" s="166"/>
      <c r="FN38" s="166"/>
      <c r="FO38" s="166"/>
      <c r="FP38" s="166"/>
      <c r="FQ38" s="166"/>
      <c r="FR38" s="166"/>
      <c r="FS38" s="166"/>
      <c r="FT38" s="166"/>
      <c r="FU38" s="166"/>
      <c r="FV38" s="166"/>
      <c r="FW38" s="166"/>
      <c r="FX38" s="166"/>
      <c r="FY38" s="166"/>
      <c r="FZ38" s="166"/>
      <c r="GA38" s="166"/>
      <c r="GB38" s="166"/>
      <c r="GC38" s="166"/>
      <c r="GD38" s="166"/>
      <c r="GE38" s="166"/>
      <c r="GF38" s="166"/>
      <c r="GG38" s="166"/>
      <c r="GH38" s="166"/>
      <c r="GI38" s="166"/>
      <c r="GJ38" s="166"/>
      <c r="GK38" s="166"/>
      <c r="GL38" s="166"/>
      <c r="GM38" s="166"/>
      <c r="GN38" s="166"/>
      <c r="GO38" s="166"/>
      <c r="GP38" s="166"/>
      <c r="GQ38" s="166"/>
      <c r="GR38" s="166"/>
      <c r="GS38" s="166"/>
      <c r="GT38" s="166"/>
      <c r="GU38" s="166"/>
      <c r="GV38" s="166"/>
      <c r="GW38" s="166"/>
      <c r="GX38" s="166"/>
      <c r="GY38" s="166"/>
      <c r="GZ38" s="166"/>
      <c r="HA38" s="166"/>
      <c r="HB38" s="166"/>
      <c r="HC38" s="166"/>
      <c r="HD38" s="166"/>
      <c r="HE38" s="166"/>
      <c r="HF38" s="166"/>
      <c r="HG38" s="166"/>
      <c r="HH38" s="166"/>
      <c r="HI38" s="166"/>
      <c r="HJ38" s="166"/>
      <c r="HK38" s="166"/>
      <c r="HL38" s="166"/>
      <c r="HM38" s="166"/>
      <c r="HN38" s="166"/>
    </row>
    <row r="39" spans="1:222" ht="16.5" x14ac:dyDescent="0.3">
      <c r="A39" s="167">
        <v>2</v>
      </c>
      <c r="B39" s="168" t="s">
        <v>443</v>
      </c>
      <c r="C39" s="169" t="s">
        <v>444</v>
      </c>
      <c r="D39" s="165"/>
      <c r="E39" s="170"/>
      <c r="F39" s="170" t="str">
        <f t="shared" si="52"/>
        <v/>
      </c>
      <c r="G39" s="170"/>
      <c r="H39" s="170" t="str">
        <f t="shared" si="53"/>
        <v/>
      </c>
      <c r="I39" s="170"/>
      <c r="J39" s="170" t="str">
        <f t="shared" si="0"/>
        <v/>
      </c>
      <c r="K39" s="170"/>
      <c r="L39" s="170" t="str">
        <f t="shared" si="1"/>
        <v/>
      </c>
      <c r="M39" s="170" t="s">
        <v>50</v>
      </c>
      <c r="N39" s="170" t="str">
        <f t="shared" si="2"/>
        <v/>
      </c>
      <c r="O39" s="170"/>
      <c r="P39" s="170" t="str">
        <f t="shared" si="3"/>
        <v/>
      </c>
      <c r="Q39" s="170"/>
      <c r="R39" s="170" t="str">
        <f t="shared" si="4"/>
        <v/>
      </c>
      <c r="S39" s="170"/>
      <c r="T39" s="170" t="str">
        <f t="shared" si="5"/>
        <v/>
      </c>
      <c r="U39" s="170"/>
      <c r="V39" s="170" t="str">
        <f t="shared" si="6"/>
        <v/>
      </c>
      <c r="W39" s="170"/>
      <c r="X39" s="170" t="str">
        <f t="shared" si="7"/>
        <v/>
      </c>
      <c r="Y39" s="170" t="s">
        <v>50</v>
      </c>
      <c r="Z39" s="170" t="str">
        <f t="shared" si="8"/>
        <v/>
      </c>
      <c r="AA39" s="170" t="s">
        <v>50</v>
      </c>
      <c r="AB39" s="170" t="str">
        <f t="shared" si="9"/>
        <v/>
      </c>
      <c r="AC39" s="170"/>
      <c r="AD39" s="170" t="str">
        <f t="shared" si="10"/>
        <v/>
      </c>
      <c r="AE39" s="170"/>
      <c r="AF39" s="170" t="str">
        <f t="shared" si="11"/>
        <v/>
      </c>
      <c r="AG39" s="170"/>
      <c r="AH39" s="170" t="str">
        <f t="shared" si="12"/>
        <v/>
      </c>
      <c r="AI39" s="170"/>
      <c r="AJ39" s="170" t="str">
        <f t="shared" si="13"/>
        <v/>
      </c>
      <c r="AK39" s="170"/>
      <c r="AL39" s="170" t="str">
        <f t="shared" si="14"/>
        <v/>
      </c>
      <c r="AM39" s="170"/>
      <c r="AN39" s="170" t="str">
        <f t="shared" si="15"/>
        <v/>
      </c>
      <c r="AO39" s="170"/>
      <c r="AP39" s="170" t="str">
        <f t="shared" si="16"/>
        <v/>
      </c>
      <c r="AQ39" s="170"/>
      <c r="AR39" s="170" t="str">
        <f t="shared" si="17"/>
        <v/>
      </c>
      <c r="AS39" s="170"/>
      <c r="AT39" s="170" t="str">
        <f t="shared" si="18"/>
        <v/>
      </c>
      <c r="AU39" s="170"/>
      <c r="AV39" s="170" t="str">
        <f t="shared" si="19"/>
        <v/>
      </c>
      <c r="AW39" s="170"/>
      <c r="AX39" s="170" t="str">
        <f t="shared" si="20"/>
        <v/>
      </c>
      <c r="AY39" s="170"/>
      <c r="AZ39" s="170" t="str">
        <f t="shared" si="21"/>
        <v/>
      </c>
      <c r="BA39" s="170" t="s">
        <v>50</v>
      </c>
      <c r="BB39" s="170" t="str">
        <f t="shared" si="22"/>
        <v/>
      </c>
      <c r="BC39" s="170"/>
      <c r="BD39" s="170" t="str">
        <f t="shared" si="23"/>
        <v/>
      </c>
      <c r="BE39" s="170"/>
      <c r="BF39" s="170" t="str">
        <f t="shared" si="24"/>
        <v/>
      </c>
      <c r="BG39" s="170"/>
      <c r="BH39" s="170" t="str">
        <f t="shared" si="25"/>
        <v/>
      </c>
      <c r="BI39" s="170"/>
      <c r="BJ39" s="170" t="str">
        <f t="shared" si="26"/>
        <v/>
      </c>
      <c r="BK39" s="170"/>
      <c r="BL39" s="170" t="str">
        <f t="shared" si="27"/>
        <v/>
      </c>
      <c r="BM39" s="170"/>
      <c r="BN39" s="170" t="str">
        <f t="shared" si="54"/>
        <v/>
      </c>
      <c r="BO39" s="170" t="s">
        <v>50</v>
      </c>
      <c r="BP39" s="170" t="str">
        <f t="shared" si="55"/>
        <v/>
      </c>
      <c r="BQ39" s="170" t="s">
        <v>50</v>
      </c>
      <c r="BR39" s="170" t="str">
        <f t="shared" si="28"/>
        <v/>
      </c>
      <c r="BS39" s="170"/>
      <c r="BT39" s="170" t="str">
        <f t="shared" si="29"/>
        <v/>
      </c>
      <c r="BU39" s="170"/>
      <c r="BV39" s="170" t="str">
        <f t="shared" si="30"/>
        <v/>
      </c>
      <c r="BW39" s="170"/>
      <c r="BX39" s="170" t="str">
        <f t="shared" si="31"/>
        <v/>
      </c>
      <c r="BY39" s="170"/>
      <c r="BZ39" s="170" t="str">
        <f t="shared" si="32"/>
        <v/>
      </c>
      <c r="CA39" s="170"/>
      <c r="CB39" s="170" t="str">
        <f t="shared" si="33"/>
        <v/>
      </c>
      <c r="CC39" s="170"/>
      <c r="CD39" s="170" t="str">
        <f t="shared" si="34"/>
        <v/>
      </c>
      <c r="CE39" s="170"/>
      <c r="CF39" s="170" t="str">
        <f t="shared" si="35"/>
        <v/>
      </c>
      <c r="CG39" s="208" t="s">
        <v>50</v>
      </c>
      <c r="CH39" s="170" t="str">
        <f t="shared" si="36"/>
        <v/>
      </c>
      <c r="CI39" s="208"/>
      <c r="CJ39" s="170" t="str">
        <f t="shared" si="37"/>
        <v/>
      </c>
      <c r="CK39" s="208"/>
      <c r="CL39" s="170" t="str">
        <f t="shared" si="38"/>
        <v/>
      </c>
      <c r="CM39" s="208"/>
      <c r="CN39" s="170" t="str">
        <f t="shared" si="39"/>
        <v/>
      </c>
      <c r="CO39" s="208"/>
      <c r="CP39" s="170" t="str">
        <f t="shared" si="40"/>
        <v/>
      </c>
      <c r="CQ39" s="208"/>
      <c r="CR39" s="170" t="str">
        <f t="shared" si="41"/>
        <v/>
      </c>
      <c r="CS39" s="208"/>
      <c r="CT39" s="170" t="str">
        <f t="shared" si="42"/>
        <v/>
      </c>
      <c r="CU39" s="208" t="s">
        <v>50</v>
      </c>
      <c r="CV39" s="170" t="str">
        <f t="shared" si="43"/>
        <v/>
      </c>
      <c r="CW39" s="208" t="s">
        <v>50</v>
      </c>
      <c r="CX39" s="170" t="str">
        <f t="shared" si="44"/>
        <v/>
      </c>
      <c r="CY39" s="208"/>
      <c r="CZ39" s="170" t="str">
        <f t="shared" si="45"/>
        <v/>
      </c>
      <c r="DA39" s="208"/>
      <c r="DB39" s="170" t="str">
        <f t="shared" si="46"/>
        <v/>
      </c>
      <c r="DC39" s="208"/>
      <c r="DD39" s="170" t="str">
        <f t="shared" si="47"/>
        <v/>
      </c>
      <c r="DE39" s="208"/>
      <c r="DF39" s="170" t="str">
        <f t="shared" si="48"/>
        <v/>
      </c>
      <c r="DG39" s="208"/>
      <c r="DH39" s="170" t="str">
        <f t="shared" si="49"/>
        <v/>
      </c>
      <c r="DI39" s="208"/>
      <c r="DJ39" s="170" t="str">
        <f t="shared" si="50"/>
        <v/>
      </c>
      <c r="DK39" s="208"/>
      <c r="DL39" s="170" t="str">
        <f t="shared" si="51"/>
        <v/>
      </c>
      <c r="DM39" s="158">
        <f t="shared" si="56"/>
        <v>0</v>
      </c>
      <c r="DN39" s="158">
        <f t="shared" si="57"/>
        <v>9</v>
      </c>
      <c r="DO39" s="158">
        <f t="shared" si="58"/>
        <v>0</v>
      </c>
      <c r="DP39" s="158">
        <f t="shared" si="59"/>
        <v>0</v>
      </c>
      <c r="DQ39" s="156">
        <f t="shared" si="60"/>
        <v>9</v>
      </c>
      <c r="DR39" s="166"/>
      <c r="DS39" s="166"/>
      <c r="DT39" s="166"/>
      <c r="DU39" s="166"/>
      <c r="DV39" s="166"/>
      <c r="DW39" s="166"/>
      <c r="DX39" s="166"/>
      <c r="DY39" s="166"/>
      <c r="DZ39" s="166"/>
      <c r="EA39" s="166"/>
      <c r="EB39" s="166"/>
      <c r="EC39" s="166"/>
      <c r="ED39" s="166"/>
      <c r="EE39" s="166"/>
      <c r="EF39" s="166"/>
      <c r="EG39" s="166"/>
      <c r="EH39" s="166"/>
      <c r="EI39" s="166"/>
      <c r="EJ39" s="166"/>
      <c r="EK39" s="166"/>
      <c r="EL39" s="166"/>
      <c r="EM39" s="166"/>
      <c r="EN39" s="166"/>
      <c r="EO39" s="166"/>
      <c r="EP39" s="166"/>
      <c r="EQ39" s="166"/>
      <c r="ER39" s="166"/>
      <c r="ES39" s="166"/>
      <c r="ET39" s="166"/>
      <c r="EU39" s="166"/>
      <c r="EV39" s="166"/>
      <c r="EW39" s="166"/>
      <c r="EX39" s="166"/>
      <c r="EY39" s="166"/>
      <c r="EZ39" s="166"/>
      <c r="FA39" s="166"/>
      <c r="FB39" s="166"/>
      <c r="FC39" s="166"/>
      <c r="FD39" s="166"/>
      <c r="FE39" s="166"/>
      <c r="FF39" s="166"/>
      <c r="FG39" s="166"/>
      <c r="FH39" s="166"/>
      <c r="FI39" s="166"/>
      <c r="FJ39" s="166"/>
      <c r="FK39" s="166"/>
      <c r="FL39" s="166"/>
      <c r="FM39" s="166"/>
      <c r="FN39" s="166"/>
      <c r="FO39" s="166"/>
      <c r="FP39" s="166"/>
      <c r="FQ39" s="166"/>
      <c r="FR39" s="166"/>
      <c r="FS39" s="166"/>
      <c r="FT39" s="166"/>
      <c r="FU39" s="166"/>
      <c r="FV39" s="166"/>
      <c r="FW39" s="166"/>
      <c r="FX39" s="166"/>
      <c r="FY39" s="166"/>
      <c r="FZ39" s="166"/>
      <c r="GA39" s="166"/>
      <c r="GB39" s="166"/>
      <c r="GC39" s="166"/>
      <c r="GD39" s="166"/>
      <c r="GE39" s="166"/>
      <c r="GF39" s="166"/>
      <c r="GG39" s="166"/>
      <c r="GH39" s="166"/>
      <c r="GI39" s="166"/>
      <c r="GJ39" s="166"/>
      <c r="GK39" s="166"/>
      <c r="GL39" s="166"/>
      <c r="GM39" s="166"/>
      <c r="GN39" s="166"/>
      <c r="GO39" s="166"/>
      <c r="GP39" s="166"/>
      <c r="GQ39" s="166"/>
      <c r="GR39" s="166"/>
      <c r="GS39" s="166"/>
      <c r="GT39" s="166"/>
      <c r="GU39" s="166"/>
      <c r="GV39" s="166"/>
      <c r="GW39" s="166"/>
      <c r="GX39" s="166"/>
      <c r="GY39" s="166"/>
      <c r="GZ39" s="166"/>
      <c r="HA39" s="166"/>
      <c r="HB39" s="166"/>
      <c r="HC39" s="166"/>
      <c r="HD39" s="166"/>
      <c r="HE39" s="166"/>
      <c r="HF39" s="166"/>
      <c r="HG39" s="166"/>
      <c r="HH39" s="166"/>
      <c r="HI39" s="166"/>
      <c r="HJ39" s="166"/>
      <c r="HK39" s="166"/>
      <c r="HL39" s="166"/>
      <c r="HM39" s="166"/>
      <c r="HN39" s="166"/>
    </row>
    <row r="40" spans="1:222" ht="16.5" x14ac:dyDescent="0.3">
      <c r="A40" s="167">
        <v>3</v>
      </c>
      <c r="B40" s="168" t="s">
        <v>445</v>
      </c>
      <c r="C40" s="169" t="s">
        <v>446</v>
      </c>
      <c r="D40" s="165"/>
      <c r="E40" s="170"/>
      <c r="F40" s="170" t="str">
        <f t="shared" si="52"/>
        <v/>
      </c>
      <c r="G40" s="170"/>
      <c r="H40" s="170" t="str">
        <f t="shared" si="53"/>
        <v/>
      </c>
      <c r="I40" s="170"/>
      <c r="J40" s="170" t="str">
        <f t="shared" si="0"/>
        <v/>
      </c>
      <c r="K40" s="170"/>
      <c r="L40" s="170" t="str">
        <f t="shared" si="1"/>
        <v/>
      </c>
      <c r="M40" s="170"/>
      <c r="N40" s="170" t="str">
        <f t="shared" si="2"/>
        <v/>
      </c>
      <c r="O40" s="170" t="s">
        <v>51</v>
      </c>
      <c r="P40" s="170" t="str">
        <f t="shared" si="3"/>
        <v/>
      </c>
      <c r="Q40" s="170"/>
      <c r="R40" s="170" t="str">
        <f t="shared" si="4"/>
        <v/>
      </c>
      <c r="S40" s="170"/>
      <c r="T40" s="170" t="str">
        <f t="shared" si="5"/>
        <v/>
      </c>
      <c r="U40" s="170"/>
      <c r="V40" s="170" t="str">
        <f t="shared" si="6"/>
        <v/>
      </c>
      <c r="W40" s="170"/>
      <c r="X40" s="170" t="str">
        <f t="shared" si="7"/>
        <v/>
      </c>
      <c r="Y40" s="170" t="s">
        <v>51</v>
      </c>
      <c r="Z40" s="170" t="str">
        <f t="shared" si="8"/>
        <v/>
      </c>
      <c r="AA40" s="170" t="s">
        <v>51</v>
      </c>
      <c r="AB40" s="170" t="str">
        <f t="shared" si="9"/>
        <v/>
      </c>
      <c r="AC40" s="170"/>
      <c r="AD40" s="170" t="str">
        <f t="shared" si="10"/>
        <v/>
      </c>
      <c r="AE40" s="170"/>
      <c r="AF40" s="170" t="str">
        <f t="shared" si="11"/>
        <v/>
      </c>
      <c r="AG40" s="170" t="s">
        <v>51</v>
      </c>
      <c r="AH40" s="170" t="str">
        <f t="shared" si="12"/>
        <v/>
      </c>
      <c r="AI40" s="170"/>
      <c r="AJ40" s="170" t="str">
        <f t="shared" si="13"/>
        <v/>
      </c>
      <c r="AK40" s="170"/>
      <c r="AL40" s="170" t="str">
        <f t="shared" si="14"/>
        <v/>
      </c>
      <c r="AM40" s="170"/>
      <c r="AN40" s="170" t="str">
        <f t="shared" si="15"/>
        <v/>
      </c>
      <c r="AO40" s="170"/>
      <c r="AP40" s="170" t="str">
        <f t="shared" si="16"/>
        <v/>
      </c>
      <c r="AQ40" s="170"/>
      <c r="AR40" s="170" t="str">
        <f t="shared" si="17"/>
        <v/>
      </c>
      <c r="AS40" s="170"/>
      <c r="AT40" s="170" t="str">
        <f t="shared" si="18"/>
        <v/>
      </c>
      <c r="AU40" s="170" t="s">
        <v>51</v>
      </c>
      <c r="AV40" s="170" t="str">
        <f t="shared" si="19"/>
        <v/>
      </c>
      <c r="AW40" s="170" t="s">
        <v>51</v>
      </c>
      <c r="AX40" s="170" t="str">
        <f t="shared" si="20"/>
        <v/>
      </c>
      <c r="AY40" s="170" t="s">
        <v>51</v>
      </c>
      <c r="AZ40" s="170" t="str">
        <f t="shared" si="21"/>
        <v/>
      </c>
      <c r="BA40" s="170"/>
      <c r="BB40" s="170" t="str">
        <f t="shared" si="22"/>
        <v/>
      </c>
      <c r="BC40" s="170"/>
      <c r="BD40" s="170" t="str">
        <f t="shared" si="23"/>
        <v/>
      </c>
      <c r="BE40" s="170"/>
      <c r="BF40" s="170" t="str">
        <f t="shared" si="24"/>
        <v/>
      </c>
      <c r="BG40" s="170"/>
      <c r="BH40" s="170" t="str">
        <f t="shared" si="25"/>
        <v/>
      </c>
      <c r="BI40" s="170" t="s">
        <v>51</v>
      </c>
      <c r="BJ40" s="170" t="str">
        <f t="shared" si="26"/>
        <v/>
      </c>
      <c r="BK40" s="170"/>
      <c r="BL40" s="170" t="str">
        <f t="shared" si="27"/>
        <v/>
      </c>
      <c r="BM40" s="170"/>
      <c r="BN40" s="170" t="str">
        <f t="shared" si="54"/>
        <v/>
      </c>
      <c r="BO40" s="170"/>
      <c r="BP40" s="170" t="str">
        <f t="shared" si="55"/>
        <v/>
      </c>
      <c r="BQ40" s="170"/>
      <c r="BR40" s="170" t="str">
        <f t="shared" si="28"/>
        <v/>
      </c>
      <c r="BS40" s="170" t="s">
        <v>51</v>
      </c>
      <c r="BT40" s="170" t="str">
        <f t="shared" si="29"/>
        <v/>
      </c>
      <c r="BU40" s="170" t="s">
        <v>51</v>
      </c>
      <c r="BV40" s="170" t="str">
        <f t="shared" si="30"/>
        <v/>
      </c>
      <c r="BW40" s="170" t="s">
        <v>51</v>
      </c>
      <c r="BX40" s="170" t="str">
        <f t="shared" si="31"/>
        <v/>
      </c>
      <c r="BY40" s="170"/>
      <c r="BZ40" s="170" t="str">
        <f t="shared" si="32"/>
        <v/>
      </c>
      <c r="CA40" s="170"/>
      <c r="CB40" s="170" t="str">
        <f t="shared" si="33"/>
        <v/>
      </c>
      <c r="CC40" s="170"/>
      <c r="CD40" s="170" t="str">
        <f t="shared" si="34"/>
        <v/>
      </c>
      <c r="CE40" s="170"/>
      <c r="CF40" s="170" t="str">
        <f t="shared" si="35"/>
        <v/>
      </c>
      <c r="CG40" s="208"/>
      <c r="CH40" s="170" t="str">
        <f t="shared" si="36"/>
        <v/>
      </c>
      <c r="CI40" s="208"/>
      <c r="CJ40" s="170" t="str">
        <f t="shared" si="37"/>
        <v/>
      </c>
      <c r="CK40" s="208"/>
      <c r="CL40" s="170" t="str">
        <f t="shared" si="38"/>
        <v/>
      </c>
      <c r="CM40" s="208"/>
      <c r="CN40" s="170" t="str">
        <f t="shared" si="39"/>
        <v/>
      </c>
      <c r="CO40" s="208" t="s">
        <v>51</v>
      </c>
      <c r="CP40" s="170" t="str">
        <f t="shared" si="40"/>
        <v/>
      </c>
      <c r="CQ40" s="208"/>
      <c r="CR40" s="170" t="str">
        <f t="shared" si="41"/>
        <v/>
      </c>
      <c r="CS40" s="208"/>
      <c r="CT40" s="170" t="str">
        <f t="shared" si="42"/>
        <v/>
      </c>
      <c r="CU40" s="208"/>
      <c r="CV40" s="170" t="str">
        <f t="shared" si="43"/>
        <v/>
      </c>
      <c r="CW40" s="208"/>
      <c r="CX40" s="170" t="str">
        <f t="shared" si="44"/>
        <v/>
      </c>
      <c r="CY40" s="208" t="s">
        <v>51</v>
      </c>
      <c r="CZ40" s="170" t="str">
        <f t="shared" si="45"/>
        <v/>
      </c>
      <c r="DA40" s="208"/>
      <c r="DB40" s="170" t="str">
        <f t="shared" si="46"/>
        <v/>
      </c>
      <c r="DC40" s="208" t="s">
        <v>51</v>
      </c>
      <c r="DD40" s="170" t="str">
        <f t="shared" si="47"/>
        <v/>
      </c>
      <c r="DE40" s="208"/>
      <c r="DF40" s="170" t="str">
        <f t="shared" si="48"/>
        <v/>
      </c>
      <c r="DG40" s="208"/>
      <c r="DH40" s="170" t="str">
        <f t="shared" si="49"/>
        <v/>
      </c>
      <c r="DI40" s="208"/>
      <c r="DJ40" s="170" t="str">
        <f t="shared" si="50"/>
        <v/>
      </c>
      <c r="DK40" s="208"/>
      <c r="DL40" s="170" t="str">
        <f t="shared" si="51"/>
        <v/>
      </c>
      <c r="DM40" s="158">
        <f t="shared" si="56"/>
        <v>0</v>
      </c>
      <c r="DN40" s="158">
        <f t="shared" si="57"/>
        <v>0</v>
      </c>
      <c r="DO40" s="158">
        <f t="shared" si="58"/>
        <v>14</v>
      </c>
      <c r="DP40" s="158">
        <f t="shared" si="59"/>
        <v>0</v>
      </c>
      <c r="DQ40" s="156">
        <f t="shared" si="60"/>
        <v>14</v>
      </c>
      <c r="DR40" s="166"/>
      <c r="DS40" s="166"/>
      <c r="DT40" s="166"/>
      <c r="DU40" s="166"/>
      <c r="DV40" s="166"/>
      <c r="DW40" s="166"/>
      <c r="DX40" s="166"/>
      <c r="DY40" s="166"/>
      <c r="DZ40" s="166"/>
      <c r="EA40" s="166"/>
      <c r="EB40" s="166"/>
      <c r="EC40" s="166"/>
      <c r="ED40" s="166"/>
      <c r="EE40" s="166"/>
      <c r="EF40" s="166"/>
      <c r="EG40" s="166"/>
      <c r="EH40" s="166"/>
      <c r="EI40" s="166"/>
      <c r="EJ40" s="166"/>
      <c r="EK40" s="166"/>
      <c r="EL40" s="166"/>
      <c r="EM40" s="166"/>
      <c r="EN40" s="166"/>
      <c r="EO40" s="166"/>
      <c r="EP40" s="166"/>
      <c r="EQ40" s="166"/>
      <c r="ER40" s="166"/>
      <c r="ES40" s="166"/>
      <c r="ET40" s="166"/>
      <c r="EU40" s="166"/>
      <c r="EV40" s="166"/>
      <c r="EW40" s="166"/>
      <c r="EX40" s="166"/>
      <c r="EY40" s="166"/>
      <c r="EZ40" s="166"/>
      <c r="FA40" s="166"/>
      <c r="FB40" s="166"/>
      <c r="FC40" s="166"/>
      <c r="FD40" s="166"/>
      <c r="FE40" s="166"/>
      <c r="FF40" s="166"/>
      <c r="FG40" s="166"/>
      <c r="FH40" s="166"/>
      <c r="FI40" s="166"/>
      <c r="FJ40" s="166"/>
      <c r="FK40" s="166"/>
      <c r="FL40" s="166"/>
      <c r="FM40" s="166"/>
      <c r="FN40" s="166"/>
      <c r="FO40" s="166"/>
      <c r="FP40" s="166"/>
      <c r="FQ40" s="166"/>
      <c r="FR40" s="166"/>
      <c r="FS40" s="166"/>
      <c r="FT40" s="166"/>
      <c r="FU40" s="166"/>
      <c r="FV40" s="166"/>
      <c r="FW40" s="166"/>
      <c r="FX40" s="166"/>
      <c r="FY40" s="166"/>
      <c r="FZ40" s="166"/>
      <c r="GA40" s="166"/>
      <c r="GB40" s="166"/>
      <c r="GC40" s="166"/>
      <c r="GD40" s="166"/>
      <c r="GE40" s="166"/>
      <c r="GF40" s="166"/>
      <c r="GG40" s="166"/>
      <c r="GH40" s="166"/>
      <c r="GI40" s="166"/>
      <c r="GJ40" s="166"/>
      <c r="GK40" s="166"/>
      <c r="GL40" s="166"/>
      <c r="GM40" s="166"/>
      <c r="GN40" s="166"/>
      <c r="GO40" s="166"/>
      <c r="GP40" s="166"/>
      <c r="GQ40" s="166"/>
      <c r="GR40" s="166"/>
      <c r="GS40" s="166"/>
      <c r="GT40" s="166"/>
      <c r="GU40" s="166"/>
      <c r="GV40" s="166"/>
      <c r="GW40" s="166"/>
      <c r="GX40" s="166"/>
      <c r="GY40" s="166"/>
      <c r="GZ40" s="166"/>
      <c r="HA40" s="166"/>
      <c r="HB40" s="166"/>
      <c r="HC40" s="166"/>
      <c r="HD40" s="166"/>
      <c r="HE40" s="166"/>
      <c r="HF40" s="166"/>
      <c r="HG40" s="166"/>
      <c r="HH40" s="166"/>
      <c r="HI40" s="166"/>
      <c r="HJ40" s="166"/>
      <c r="HK40" s="166"/>
      <c r="HL40" s="166"/>
      <c r="HM40" s="166"/>
      <c r="HN40" s="166"/>
    </row>
    <row r="41" spans="1:222" ht="16.5" x14ac:dyDescent="0.3">
      <c r="A41" s="167">
        <v>3</v>
      </c>
      <c r="B41" s="168" t="s">
        <v>447</v>
      </c>
      <c r="C41" s="169" t="s">
        <v>448</v>
      </c>
      <c r="D41" s="165"/>
      <c r="E41" s="170"/>
      <c r="F41" s="170" t="str">
        <f t="shared" si="52"/>
        <v/>
      </c>
      <c r="G41" s="170"/>
      <c r="H41" s="170" t="str">
        <f t="shared" si="53"/>
        <v/>
      </c>
      <c r="I41" s="170"/>
      <c r="J41" s="170" t="str">
        <f t="shared" si="0"/>
        <v/>
      </c>
      <c r="K41" s="170"/>
      <c r="L41" s="170" t="str">
        <f t="shared" si="1"/>
        <v/>
      </c>
      <c r="M41" s="170"/>
      <c r="N41" s="170" t="str">
        <f t="shared" si="2"/>
        <v/>
      </c>
      <c r="O41" s="170" t="s">
        <v>50</v>
      </c>
      <c r="P41" s="170" t="str">
        <f t="shared" si="3"/>
        <v/>
      </c>
      <c r="Q41" s="170"/>
      <c r="R41" s="170" t="str">
        <f t="shared" si="4"/>
        <v/>
      </c>
      <c r="S41" s="170"/>
      <c r="T41" s="170" t="str">
        <f t="shared" si="5"/>
        <v/>
      </c>
      <c r="U41" s="170"/>
      <c r="V41" s="170" t="str">
        <f t="shared" si="6"/>
        <v/>
      </c>
      <c r="W41" s="170" t="s">
        <v>333</v>
      </c>
      <c r="X41" s="170" t="str">
        <f t="shared" si="7"/>
        <v/>
      </c>
      <c r="Y41" s="170"/>
      <c r="Z41" s="170" t="str">
        <f t="shared" si="8"/>
        <v/>
      </c>
      <c r="AA41" s="170"/>
      <c r="AB41" s="170" t="str">
        <f t="shared" si="9"/>
        <v/>
      </c>
      <c r="AC41" s="170"/>
      <c r="AD41" s="170" t="str">
        <f t="shared" si="10"/>
        <v/>
      </c>
      <c r="AE41" s="170"/>
      <c r="AF41" s="170" t="str">
        <f t="shared" si="11"/>
        <v/>
      </c>
      <c r="AG41" s="170"/>
      <c r="AH41" s="170" t="str">
        <f t="shared" si="12"/>
        <v/>
      </c>
      <c r="AI41" s="170"/>
      <c r="AJ41" s="170" t="str">
        <f t="shared" si="13"/>
        <v/>
      </c>
      <c r="AK41" s="170"/>
      <c r="AL41" s="170" t="str">
        <f t="shared" si="14"/>
        <v/>
      </c>
      <c r="AM41" s="170"/>
      <c r="AN41" s="170" t="str">
        <f t="shared" si="15"/>
        <v/>
      </c>
      <c r="AO41" s="170" t="s">
        <v>50</v>
      </c>
      <c r="AP41" s="170" t="str">
        <f t="shared" si="16"/>
        <v/>
      </c>
      <c r="AQ41" s="170"/>
      <c r="AR41" s="170" t="str">
        <f t="shared" si="17"/>
        <v/>
      </c>
      <c r="AS41" s="170"/>
      <c r="AT41" s="170" t="str">
        <f t="shared" si="18"/>
        <v/>
      </c>
      <c r="AU41" s="170"/>
      <c r="AV41" s="170" t="str">
        <f t="shared" si="19"/>
        <v/>
      </c>
      <c r="AW41" s="170"/>
      <c r="AX41" s="170" t="str">
        <f t="shared" si="20"/>
        <v/>
      </c>
      <c r="AY41" s="170"/>
      <c r="AZ41" s="170" t="str">
        <f t="shared" si="21"/>
        <v/>
      </c>
      <c r="BA41" s="170"/>
      <c r="BB41" s="170" t="str">
        <f t="shared" si="22"/>
        <v/>
      </c>
      <c r="BC41" s="170"/>
      <c r="BD41" s="170" t="str">
        <f t="shared" si="23"/>
        <v/>
      </c>
      <c r="BE41" s="170"/>
      <c r="BF41" s="170" t="str">
        <f t="shared" si="24"/>
        <v/>
      </c>
      <c r="BG41" s="170"/>
      <c r="BH41" s="170" t="str">
        <f t="shared" si="25"/>
        <v/>
      </c>
      <c r="BI41" s="170"/>
      <c r="BJ41" s="170" t="str">
        <f t="shared" si="26"/>
        <v/>
      </c>
      <c r="BK41" s="170"/>
      <c r="BL41" s="170" t="str">
        <f t="shared" si="27"/>
        <v/>
      </c>
      <c r="BM41" s="170"/>
      <c r="BN41" s="170" t="str">
        <f t="shared" si="54"/>
        <v/>
      </c>
      <c r="BO41" s="170" t="s">
        <v>51</v>
      </c>
      <c r="BP41" s="170" t="str">
        <f t="shared" si="55"/>
        <v/>
      </c>
      <c r="BQ41" s="170" t="s">
        <v>50</v>
      </c>
      <c r="BR41" s="170" t="str">
        <f t="shared" si="28"/>
        <v/>
      </c>
      <c r="BS41" s="170"/>
      <c r="BT41" s="170" t="str">
        <f t="shared" si="29"/>
        <v/>
      </c>
      <c r="BU41" s="170"/>
      <c r="BV41" s="170" t="str">
        <f t="shared" si="30"/>
        <v/>
      </c>
      <c r="BW41" s="170"/>
      <c r="BX41" s="170" t="str">
        <f t="shared" si="31"/>
        <v/>
      </c>
      <c r="BY41" s="170"/>
      <c r="BZ41" s="170" t="str">
        <f t="shared" si="32"/>
        <v/>
      </c>
      <c r="CA41" s="170"/>
      <c r="CB41" s="170" t="str">
        <f t="shared" si="33"/>
        <v/>
      </c>
      <c r="CC41" s="170"/>
      <c r="CD41" s="170" t="str">
        <f t="shared" si="34"/>
        <v/>
      </c>
      <c r="CE41" s="170"/>
      <c r="CF41" s="170" t="str">
        <f t="shared" si="35"/>
        <v/>
      </c>
      <c r="CG41" s="208"/>
      <c r="CH41" s="170" t="str">
        <f t="shared" si="36"/>
        <v/>
      </c>
      <c r="CI41" s="208"/>
      <c r="CJ41" s="170" t="str">
        <f t="shared" si="37"/>
        <v/>
      </c>
      <c r="CK41" s="208"/>
      <c r="CL41" s="170" t="str">
        <f t="shared" si="38"/>
        <v/>
      </c>
      <c r="CM41" s="208"/>
      <c r="CN41" s="170" t="str">
        <f t="shared" si="39"/>
        <v/>
      </c>
      <c r="CO41" s="208"/>
      <c r="CP41" s="170" t="str">
        <f t="shared" si="40"/>
        <v/>
      </c>
      <c r="CQ41" s="208"/>
      <c r="CR41" s="170" t="str">
        <f t="shared" si="41"/>
        <v/>
      </c>
      <c r="CS41" s="208"/>
      <c r="CT41" s="170" t="str">
        <f t="shared" si="42"/>
        <v/>
      </c>
      <c r="CU41" s="208" t="s">
        <v>51</v>
      </c>
      <c r="CV41" s="170" t="str">
        <f t="shared" si="43"/>
        <v/>
      </c>
      <c r="CW41" s="208" t="s">
        <v>50</v>
      </c>
      <c r="CX41" s="170" t="str">
        <f t="shared" si="44"/>
        <v/>
      </c>
      <c r="CY41" s="208"/>
      <c r="CZ41" s="170" t="str">
        <f t="shared" si="45"/>
        <v/>
      </c>
      <c r="DA41" s="208"/>
      <c r="DB41" s="170" t="str">
        <f t="shared" si="46"/>
        <v/>
      </c>
      <c r="DC41" s="208"/>
      <c r="DD41" s="170" t="str">
        <f t="shared" si="47"/>
        <v/>
      </c>
      <c r="DE41" s="208"/>
      <c r="DF41" s="170" t="str">
        <f t="shared" si="48"/>
        <v/>
      </c>
      <c r="DG41" s="208"/>
      <c r="DH41" s="170" t="str">
        <f t="shared" si="49"/>
        <v/>
      </c>
      <c r="DI41" s="208"/>
      <c r="DJ41" s="170" t="str">
        <f t="shared" si="50"/>
        <v/>
      </c>
      <c r="DK41" s="208"/>
      <c r="DL41" s="170" t="str">
        <f t="shared" si="51"/>
        <v/>
      </c>
      <c r="DM41" s="158">
        <f t="shared" si="56"/>
        <v>0</v>
      </c>
      <c r="DN41" s="158">
        <f t="shared" si="57"/>
        <v>5</v>
      </c>
      <c r="DO41" s="158">
        <f t="shared" si="58"/>
        <v>2</v>
      </c>
      <c r="DP41" s="158">
        <f t="shared" si="59"/>
        <v>0</v>
      </c>
      <c r="DQ41" s="156">
        <f t="shared" si="60"/>
        <v>7</v>
      </c>
      <c r="DR41" s="166"/>
      <c r="DS41" s="166"/>
      <c r="DT41" s="166"/>
      <c r="DU41" s="166"/>
      <c r="DV41" s="166"/>
      <c r="DW41" s="166"/>
      <c r="DX41" s="166"/>
      <c r="DY41" s="166"/>
      <c r="DZ41" s="166"/>
      <c r="EA41" s="166"/>
      <c r="EB41" s="166"/>
      <c r="EC41" s="166"/>
      <c r="ED41" s="166"/>
      <c r="EE41" s="166"/>
      <c r="EF41" s="166"/>
      <c r="EG41" s="166"/>
      <c r="EH41" s="166"/>
      <c r="EI41" s="166"/>
      <c r="EJ41" s="166"/>
      <c r="EK41" s="166"/>
      <c r="EL41" s="166"/>
      <c r="EM41" s="166"/>
      <c r="EN41" s="166"/>
      <c r="EO41" s="166"/>
      <c r="EP41" s="166"/>
      <c r="EQ41" s="166"/>
      <c r="ER41" s="166"/>
      <c r="ES41" s="166"/>
      <c r="ET41" s="166"/>
      <c r="EU41" s="166"/>
      <c r="EV41" s="166"/>
      <c r="EW41" s="166"/>
      <c r="EX41" s="166"/>
      <c r="EY41" s="166"/>
      <c r="EZ41" s="166"/>
      <c r="FA41" s="166"/>
      <c r="FB41" s="166"/>
      <c r="FC41" s="166"/>
      <c r="FD41" s="166"/>
      <c r="FE41" s="166"/>
      <c r="FF41" s="166"/>
      <c r="FG41" s="166"/>
      <c r="FH41" s="166"/>
      <c r="FI41" s="166"/>
      <c r="FJ41" s="166"/>
      <c r="FK41" s="166"/>
      <c r="FL41" s="166"/>
      <c r="FM41" s="166"/>
      <c r="FN41" s="166"/>
      <c r="FO41" s="166"/>
      <c r="FP41" s="166"/>
      <c r="FQ41" s="166"/>
      <c r="FR41" s="166"/>
      <c r="FS41" s="166"/>
      <c r="FT41" s="166"/>
      <c r="FU41" s="166"/>
      <c r="FV41" s="166"/>
      <c r="FW41" s="166"/>
      <c r="FX41" s="166"/>
      <c r="FY41" s="166"/>
      <c r="FZ41" s="166"/>
      <c r="GA41" s="166"/>
      <c r="GB41" s="166"/>
      <c r="GC41" s="166"/>
      <c r="GD41" s="166"/>
      <c r="GE41" s="166"/>
      <c r="GF41" s="166"/>
      <c r="GG41" s="166"/>
      <c r="GH41" s="166"/>
      <c r="GI41" s="166"/>
      <c r="GJ41" s="166"/>
      <c r="GK41" s="166"/>
      <c r="GL41" s="166"/>
      <c r="GM41" s="166"/>
      <c r="GN41" s="166"/>
      <c r="GO41" s="166"/>
      <c r="GP41" s="166"/>
      <c r="GQ41" s="166"/>
      <c r="GR41" s="166"/>
      <c r="GS41" s="166"/>
      <c r="GT41" s="166"/>
      <c r="GU41" s="166"/>
      <c r="GV41" s="166"/>
      <c r="GW41" s="166"/>
      <c r="GX41" s="166"/>
      <c r="GY41" s="166"/>
      <c r="GZ41" s="166"/>
      <c r="HA41" s="166"/>
      <c r="HB41" s="166"/>
      <c r="HC41" s="166"/>
      <c r="HD41" s="166"/>
      <c r="HE41" s="166"/>
      <c r="HF41" s="166"/>
      <c r="HG41" s="166"/>
      <c r="HH41" s="166"/>
      <c r="HI41" s="166"/>
      <c r="HJ41" s="166"/>
      <c r="HK41" s="166"/>
      <c r="HL41" s="166"/>
      <c r="HM41" s="166"/>
      <c r="HN41" s="166"/>
    </row>
    <row r="42" spans="1:222" ht="16.5" x14ac:dyDescent="0.3">
      <c r="A42" s="167">
        <v>3</v>
      </c>
      <c r="B42" s="168" t="s">
        <v>449</v>
      </c>
      <c r="C42" s="169" t="s">
        <v>450</v>
      </c>
      <c r="D42" s="165"/>
      <c r="E42" s="170"/>
      <c r="F42" s="170" t="str">
        <f t="shared" si="52"/>
        <v/>
      </c>
      <c r="G42" s="170"/>
      <c r="H42" s="170" t="str">
        <f t="shared" si="53"/>
        <v/>
      </c>
      <c r="I42" s="170"/>
      <c r="J42" s="170" t="str">
        <f t="shared" si="0"/>
        <v/>
      </c>
      <c r="K42" s="170"/>
      <c r="L42" s="170" t="str">
        <f t="shared" si="1"/>
        <v/>
      </c>
      <c r="M42" s="170"/>
      <c r="N42" s="170" t="str">
        <f t="shared" si="2"/>
        <v/>
      </c>
      <c r="O42" s="170"/>
      <c r="P42" s="170" t="str">
        <f t="shared" si="3"/>
        <v/>
      </c>
      <c r="Q42" s="170" t="s">
        <v>51</v>
      </c>
      <c r="R42" s="170" t="str">
        <f t="shared" si="4"/>
        <v/>
      </c>
      <c r="S42" s="170" t="s">
        <v>51</v>
      </c>
      <c r="T42" s="170" t="str">
        <f t="shared" si="5"/>
        <v/>
      </c>
      <c r="U42" s="170"/>
      <c r="V42" s="170" t="str">
        <f t="shared" si="6"/>
        <v/>
      </c>
      <c r="W42" s="170"/>
      <c r="X42" s="170" t="str">
        <f t="shared" si="7"/>
        <v/>
      </c>
      <c r="Y42" s="170" t="s">
        <v>51</v>
      </c>
      <c r="Z42" s="170" t="str">
        <f t="shared" si="8"/>
        <v/>
      </c>
      <c r="AA42" s="170" t="s">
        <v>51</v>
      </c>
      <c r="AB42" s="170" t="str">
        <f t="shared" si="9"/>
        <v/>
      </c>
      <c r="AC42" s="170"/>
      <c r="AD42" s="170" t="str">
        <f t="shared" si="10"/>
        <v/>
      </c>
      <c r="AE42" s="170"/>
      <c r="AF42" s="170" t="str">
        <f t="shared" si="11"/>
        <v/>
      </c>
      <c r="AG42" s="170"/>
      <c r="AH42" s="170" t="str">
        <f t="shared" si="12"/>
        <v/>
      </c>
      <c r="AI42" s="170"/>
      <c r="AJ42" s="170" t="str">
        <f t="shared" si="13"/>
        <v/>
      </c>
      <c r="AK42" s="170"/>
      <c r="AL42" s="170" t="str">
        <f t="shared" si="14"/>
        <v/>
      </c>
      <c r="AM42" s="170"/>
      <c r="AN42" s="170" t="str">
        <f t="shared" si="15"/>
        <v/>
      </c>
      <c r="AO42" s="170"/>
      <c r="AP42" s="170" t="str">
        <f t="shared" si="16"/>
        <v/>
      </c>
      <c r="AQ42" s="170"/>
      <c r="AR42" s="170" t="str">
        <f t="shared" si="17"/>
        <v/>
      </c>
      <c r="AS42" s="170"/>
      <c r="AT42" s="170" t="str">
        <f t="shared" si="18"/>
        <v/>
      </c>
      <c r="AU42" s="170" t="s">
        <v>51</v>
      </c>
      <c r="AV42" s="170" t="str">
        <f t="shared" si="19"/>
        <v/>
      </c>
      <c r="AW42" s="170" t="s">
        <v>51</v>
      </c>
      <c r="AX42" s="170" t="str">
        <f t="shared" si="20"/>
        <v/>
      </c>
      <c r="AY42" s="170" t="s">
        <v>51</v>
      </c>
      <c r="AZ42" s="170" t="str">
        <f t="shared" si="21"/>
        <v/>
      </c>
      <c r="BA42" s="170" t="s">
        <v>50</v>
      </c>
      <c r="BB42" s="170" t="str">
        <f t="shared" si="22"/>
        <v/>
      </c>
      <c r="BC42" s="170"/>
      <c r="BD42" s="170" t="str">
        <f t="shared" si="23"/>
        <v/>
      </c>
      <c r="BE42" s="170"/>
      <c r="BF42" s="170" t="str">
        <f t="shared" si="24"/>
        <v/>
      </c>
      <c r="BG42" s="170"/>
      <c r="BH42" s="170" t="str">
        <f t="shared" si="25"/>
        <v/>
      </c>
      <c r="BI42" s="170"/>
      <c r="BJ42" s="170" t="str">
        <f t="shared" si="26"/>
        <v/>
      </c>
      <c r="BK42" s="170"/>
      <c r="BL42" s="170" t="str">
        <f t="shared" si="27"/>
        <v/>
      </c>
      <c r="BM42" s="170"/>
      <c r="BN42" s="170" t="str">
        <f t="shared" si="54"/>
        <v/>
      </c>
      <c r="BO42" s="170"/>
      <c r="BP42" s="170" t="str">
        <f t="shared" si="55"/>
        <v/>
      </c>
      <c r="BQ42" s="170" t="s">
        <v>50</v>
      </c>
      <c r="BR42" s="170" t="str">
        <f t="shared" si="28"/>
        <v/>
      </c>
      <c r="BS42" s="170"/>
      <c r="BT42" s="170" t="str">
        <f t="shared" si="29"/>
        <v/>
      </c>
      <c r="BU42" s="170"/>
      <c r="BV42" s="170" t="str">
        <f t="shared" si="30"/>
        <v/>
      </c>
      <c r="BW42" s="170"/>
      <c r="BX42" s="170" t="str">
        <f t="shared" si="31"/>
        <v/>
      </c>
      <c r="BY42" s="170"/>
      <c r="BZ42" s="170" t="str">
        <f t="shared" si="32"/>
        <v/>
      </c>
      <c r="CA42" s="170"/>
      <c r="CB42" s="170" t="str">
        <f t="shared" si="33"/>
        <v/>
      </c>
      <c r="CC42" s="170"/>
      <c r="CD42" s="170" t="str">
        <f t="shared" si="34"/>
        <v/>
      </c>
      <c r="CE42" s="170"/>
      <c r="CF42" s="170" t="str">
        <f t="shared" si="35"/>
        <v/>
      </c>
      <c r="CG42" s="208" t="s">
        <v>50</v>
      </c>
      <c r="CH42" s="170" t="str">
        <f t="shared" si="36"/>
        <v/>
      </c>
      <c r="CI42" s="208"/>
      <c r="CJ42" s="170" t="str">
        <f t="shared" si="37"/>
        <v/>
      </c>
      <c r="CK42" s="208"/>
      <c r="CL42" s="170" t="str">
        <f t="shared" si="38"/>
        <v/>
      </c>
      <c r="CM42" s="208"/>
      <c r="CN42" s="170" t="str">
        <f t="shared" si="39"/>
        <v/>
      </c>
      <c r="CO42" s="208"/>
      <c r="CP42" s="170" t="str">
        <f t="shared" si="40"/>
        <v/>
      </c>
      <c r="CQ42" s="208"/>
      <c r="CR42" s="170" t="str">
        <f t="shared" si="41"/>
        <v/>
      </c>
      <c r="CS42" s="208"/>
      <c r="CT42" s="170" t="str">
        <f t="shared" si="42"/>
        <v/>
      </c>
      <c r="CU42" s="208"/>
      <c r="CV42" s="170" t="str">
        <f t="shared" si="43"/>
        <v/>
      </c>
      <c r="CW42" s="208" t="s">
        <v>50</v>
      </c>
      <c r="CX42" s="170" t="str">
        <f t="shared" si="44"/>
        <v/>
      </c>
      <c r="CY42" s="208"/>
      <c r="CZ42" s="170" t="str">
        <f t="shared" si="45"/>
        <v/>
      </c>
      <c r="DA42" s="208"/>
      <c r="DB42" s="170" t="str">
        <f t="shared" si="46"/>
        <v/>
      </c>
      <c r="DC42" s="208"/>
      <c r="DD42" s="170" t="str">
        <f t="shared" si="47"/>
        <v/>
      </c>
      <c r="DE42" s="208"/>
      <c r="DF42" s="170" t="str">
        <f t="shared" si="48"/>
        <v/>
      </c>
      <c r="DG42" s="208"/>
      <c r="DH42" s="170" t="str">
        <f t="shared" si="49"/>
        <v/>
      </c>
      <c r="DI42" s="208"/>
      <c r="DJ42" s="170" t="str">
        <f t="shared" si="50"/>
        <v/>
      </c>
      <c r="DK42" s="208"/>
      <c r="DL42" s="170" t="str">
        <f t="shared" si="51"/>
        <v/>
      </c>
      <c r="DM42" s="158">
        <f t="shared" si="56"/>
        <v>0</v>
      </c>
      <c r="DN42" s="158">
        <f t="shared" si="57"/>
        <v>4</v>
      </c>
      <c r="DO42" s="158">
        <f t="shared" si="58"/>
        <v>7</v>
      </c>
      <c r="DP42" s="158">
        <f t="shared" si="59"/>
        <v>0</v>
      </c>
      <c r="DQ42" s="156">
        <f t="shared" si="60"/>
        <v>11</v>
      </c>
      <c r="DR42" s="166"/>
      <c r="DS42" s="166"/>
      <c r="DT42" s="166"/>
      <c r="DU42" s="166"/>
      <c r="DV42" s="166"/>
      <c r="DW42" s="166"/>
      <c r="DX42" s="166"/>
      <c r="DY42" s="166"/>
      <c r="DZ42" s="166"/>
      <c r="EA42" s="166"/>
      <c r="EB42" s="166"/>
      <c r="EC42" s="166"/>
      <c r="ED42" s="166"/>
      <c r="EE42" s="166"/>
      <c r="EF42" s="166"/>
      <c r="EG42" s="166"/>
      <c r="EH42" s="166"/>
      <c r="EI42" s="166"/>
      <c r="EJ42" s="166"/>
      <c r="EK42" s="166"/>
      <c r="EL42" s="166"/>
      <c r="EM42" s="166"/>
      <c r="EN42" s="166"/>
      <c r="EO42" s="166"/>
      <c r="EP42" s="166"/>
      <c r="EQ42" s="166"/>
      <c r="ER42" s="166"/>
      <c r="ES42" s="166"/>
      <c r="ET42" s="166"/>
      <c r="EU42" s="166"/>
      <c r="EV42" s="166"/>
      <c r="EW42" s="166"/>
      <c r="EX42" s="166"/>
      <c r="EY42" s="166"/>
      <c r="EZ42" s="166"/>
      <c r="FA42" s="166"/>
      <c r="FB42" s="166"/>
      <c r="FC42" s="166"/>
      <c r="FD42" s="166"/>
      <c r="FE42" s="166"/>
      <c r="FF42" s="166"/>
      <c r="FG42" s="166"/>
      <c r="FH42" s="166"/>
      <c r="FI42" s="166"/>
      <c r="FJ42" s="166"/>
      <c r="FK42" s="166"/>
      <c r="FL42" s="166"/>
      <c r="FM42" s="166"/>
      <c r="FN42" s="166"/>
      <c r="FO42" s="166"/>
      <c r="FP42" s="166"/>
      <c r="FQ42" s="166"/>
      <c r="FR42" s="166"/>
      <c r="FS42" s="166"/>
      <c r="FT42" s="166"/>
      <c r="FU42" s="166"/>
      <c r="FV42" s="166"/>
      <c r="FW42" s="166"/>
      <c r="FX42" s="166"/>
      <c r="FY42" s="166"/>
      <c r="FZ42" s="166"/>
      <c r="GA42" s="166"/>
      <c r="GB42" s="166"/>
      <c r="GC42" s="166"/>
      <c r="GD42" s="166"/>
      <c r="GE42" s="166"/>
      <c r="GF42" s="166"/>
      <c r="GG42" s="166"/>
      <c r="GH42" s="166"/>
      <c r="GI42" s="166"/>
      <c r="GJ42" s="166"/>
      <c r="GK42" s="166"/>
      <c r="GL42" s="166"/>
      <c r="GM42" s="166"/>
      <c r="GN42" s="166"/>
      <c r="GO42" s="166"/>
      <c r="GP42" s="166"/>
      <c r="GQ42" s="166"/>
      <c r="GR42" s="166"/>
      <c r="GS42" s="166"/>
      <c r="GT42" s="166"/>
      <c r="GU42" s="166"/>
      <c r="GV42" s="166"/>
      <c r="GW42" s="166"/>
      <c r="GX42" s="166"/>
      <c r="GY42" s="166"/>
      <c r="GZ42" s="166"/>
      <c r="HA42" s="166"/>
      <c r="HB42" s="166"/>
      <c r="HC42" s="166"/>
      <c r="HD42" s="166"/>
      <c r="HE42" s="166"/>
      <c r="HF42" s="166"/>
      <c r="HG42" s="166"/>
      <c r="HH42" s="166"/>
      <c r="HI42" s="166"/>
      <c r="HJ42" s="166"/>
      <c r="HK42" s="166"/>
      <c r="HL42" s="166"/>
      <c r="HM42" s="166"/>
      <c r="HN42" s="166"/>
    </row>
    <row r="43" spans="1:222" ht="16.5" x14ac:dyDescent="0.3">
      <c r="A43" s="167">
        <v>3</v>
      </c>
      <c r="B43" s="168" t="s">
        <v>451</v>
      </c>
      <c r="C43" s="169" t="s">
        <v>452</v>
      </c>
      <c r="D43" s="165"/>
      <c r="E43" s="170"/>
      <c r="F43" s="170" t="str">
        <f t="shared" si="52"/>
        <v/>
      </c>
      <c r="G43" s="170" t="s">
        <v>51</v>
      </c>
      <c r="H43" s="170" t="str">
        <f t="shared" si="53"/>
        <v/>
      </c>
      <c r="I43" s="170" t="s">
        <v>51</v>
      </c>
      <c r="J43" s="170" t="str">
        <f t="shared" si="0"/>
        <v/>
      </c>
      <c r="K43" s="170"/>
      <c r="L43" s="170" t="str">
        <f t="shared" si="1"/>
        <v/>
      </c>
      <c r="M43" s="170"/>
      <c r="N43" s="170" t="str">
        <f t="shared" si="2"/>
        <v/>
      </c>
      <c r="O43" s="170"/>
      <c r="P43" s="170" t="str">
        <f t="shared" si="3"/>
        <v/>
      </c>
      <c r="Q43" s="170"/>
      <c r="R43" s="170" t="str">
        <f t="shared" si="4"/>
        <v/>
      </c>
      <c r="S43" s="170"/>
      <c r="T43" s="170" t="str">
        <f t="shared" si="5"/>
        <v/>
      </c>
      <c r="U43" s="170"/>
      <c r="V43" s="170" t="str">
        <f t="shared" si="6"/>
        <v/>
      </c>
      <c r="W43" s="170"/>
      <c r="X43" s="170" t="str">
        <f t="shared" si="7"/>
        <v/>
      </c>
      <c r="Y43" s="170"/>
      <c r="Z43" s="170" t="str">
        <f t="shared" si="8"/>
        <v/>
      </c>
      <c r="AA43" s="170"/>
      <c r="AB43" s="170" t="str">
        <f t="shared" si="9"/>
        <v/>
      </c>
      <c r="AC43" s="170"/>
      <c r="AD43" s="170" t="str">
        <f t="shared" si="10"/>
        <v/>
      </c>
      <c r="AE43" s="170"/>
      <c r="AF43" s="170" t="str">
        <f t="shared" si="11"/>
        <v/>
      </c>
      <c r="AG43" s="170"/>
      <c r="AH43" s="170" t="str">
        <f t="shared" si="12"/>
        <v/>
      </c>
      <c r="AI43" s="170" t="s">
        <v>51</v>
      </c>
      <c r="AJ43" s="170" t="str">
        <f t="shared" si="13"/>
        <v/>
      </c>
      <c r="AK43" s="170" t="s">
        <v>50</v>
      </c>
      <c r="AL43" s="170" t="str">
        <f t="shared" si="14"/>
        <v/>
      </c>
      <c r="AM43" s="170"/>
      <c r="AN43" s="170" t="str">
        <f t="shared" si="15"/>
        <v/>
      </c>
      <c r="AO43" s="170"/>
      <c r="AP43" s="170" t="str">
        <f t="shared" si="16"/>
        <v/>
      </c>
      <c r="AQ43" s="170"/>
      <c r="AR43" s="170" t="str">
        <f t="shared" si="17"/>
        <v/>
      </c>
      <c r="AS43" s="170"/>
      <c r="AT43" s="170" t="str">
        <f t="shared" si="18"/>
        <v/>
      </c>
      <c r="AU43" s="170"/>
      <c r="AV43" s="170" t="str">
        <f t="shared" si="19"/>
        <v/>
      </c>
      <c r="AW43" s="170"/>
      <c r="AX43" s="170" t="str">
        <f t="shared" si="20"/>
        <v/>
      </c>
      <c r="AY43" s="170"/>
      <c r="AZ43" s="170" t="str">
        <f t="shared" si="21"/>
        <v/>
      </c>
      <c r="BA43" s="170"/>
      <c r="BB43" s="170" t="str">
        <f t="shared" si="22"/>
        <v/>
      </c>
      <c r="BC43" s="170"/>
      <c r="BD43" s="170" t="str">
        <f t="shared" si="23"/>
        <v/>
      </c>
      <c r="BE43" s="170"/>
      <c r="BF43" s="170" t="str">
        <f t="shared" si="24"/>
        <v/>
      </c>
      <c r="BG43" s="170"/>
      <c r="BH43" s="170" t="str">
        <f t="shared" si="25"/>
        <v/>
      </c>
      <c r="BI43" s="170"/>
      <c r="BJ43" s="170" t="str">
        <f t="shared" si="26"/>
        <v/>
      </c>
      <c r="BK43" s="170"/>
      <c r="BL43" s="170" t="str">
        <f t="shared" si="27"/>
        <v/>
      </c>
      <c r="BM43" s="170"/>
      <c r="BN43" s="170" t="str">
        <f t="shared" si="54"/>
        <v/>
      </c>
      <c r="BO43" s="170"/>
      <c r="BP43" s="170" t="str">
        <f t="shared" si="55"/>
        <v/>
      </c>
      <c r="BQ43" s="170"/>
      <c r="BR43" s="170" t="str">
        <f t="shared" si="28"/>
        <v/>
      </c>
      <c r="BS43" s="170"/>
      <c r="BT43" s="170" t="str">
        <f t="shared" si="29"/>
        <v/>
      </c>
      <c r="BU43" s="170"/>
      <c r="BV43" s="170" t="str">
        <f t="shared" si="30"/>
        <v/>
      </c>
      <c r="BW43" s="170"/>
      <c r="BX43" s="170" t="str">
        <f t="shared" si="31"/>
        <v/>
      </c>
      <c r="BY43" s="170"/>
      <c r="BZ43" s="170" t="str">
        <f t="shared" si="32"/>
        <v/>
      </c>
      <c r="CA43" s="170" t="s">
        <v>50</v>
      </c>
      <c r="CB43" s="170" t="str">
        <f t="shared" si="33"/>
        <v/>
      </c>
      <c r="CC43" s="170"/>
      <c r="CD43" s="170" t="str">
        <f t="shared" si="34"/>
        <v/>
      </c>
      <c r="CE43" s="170"/>
      <c r="CF43" s="170" t="str">
        <f t="shared" si="35"/>
        <v/>
      </c>
      <c r="CG43" s="208"/>
      <c r="CH43" s="170" t="str">
        <f t="shared" si="36"/>
        <v/>
      </c>
      <c r="CI43" s="208"/>
      <c r="CJ43" s="170" t="str">
        <f t="shared" si="37"/>
        <v/>
      </c>
      <c r="CK43" s="208"/>
      <c r="CL43" s="170" t="str">
        <f t="shared" si="38"/>
        <v/>
      </c>
      <c r="CM43" s="208"/>
      <c r="CN43" s="170" t="str">
        <f t="shared" si="39"/>
        <v/>
      </c>
      <c r="CO43" s="208"/>
      <c r="CP43" s="170" t="str">
        <f t="shared" si="40"/>
        <v/>
      </c>
      <c r="CQ43" s="208"/>
      <c r="CR43" s="170" t="str">
        <f t="shared" si="41"/>
        <v/>
      </c>
      <c r="CS43" s="208"/>
      <c r="CT43" s="170" t="str">
        <f t="shared" si="42"/>
        <v/>
      </c>
      <c r="CU43" s="208"/>
      <c r="CV43" s="170" t="str">
        <f t="shared" si="43"/>
        <v/>
      </c>
      <c r="CW43" s="208"/>
      <c r="CX43" s="170" t="str">
        <f t="shared" si="44"/>
        <v/>
      </c>
      <c r="CY43" s="208"/>
      <c r="CZ43" s="170" t="str">
        <f t="shared" si="45"/>
        <v/>
      </c>
      <c r="DA43" s="208"/>
      <c r="DB43" s="170" t="str">
        <f t="shared" si="46"/>
        <v/>
      </c>
      <c r="DC43" s="208"/>
      <c r="DD43" s="170" t="str">
        <f t="shared" si="47"/>
        <v/>
      </c>
      <c r="DE43" s="208"/>
      <c r="DF43" s="170" t="str">
        <f t="shared" si="48"/>
        <v/>
      </c>
      <c r="DG43" s="208" t="s">
        <v>50</v>
      </c>
      <c r="DH43" s="170" t="str">
        <f t="shared" si="49"/>
        <v/>
      </c>
      <c r="DI43" s="208"/>
      <c r="DJ43" s="170" t="str">
        <f t="shared" si="50"/>
        <v/>
      </c>
      <c r="DK43" s="208"/>
      <c r="DL43" s="170" t="str">
        <f t="shared" si="51"/>
        <v/>
      </c>
      <c r="DM43" s="158">
        <f t="shared" si="56"/>
        <v>0</v>
      </c>
      <c r="DN43" s="158">
        <f t="shared" si="57"/>
        <v>3</v>
      </c>
      <c r="DO43" s="158">
        <f t="shared" si="58"/>
        <v>3</v>
      </c>
      <c r="DP43" s="158">
        <f t="shared" si="59"/>
        <v>0</v>
      </c>
      <c r="DQ43" s="156">
        <f t="shared" si="60"/>
        <v>6</v>
      </c>
      <c r="DR43" s="166"/>
      <c r="DS43" s="166"/>
      <c r="DT43" s="166"/>
      <c r="DU43" s="166"/>
      <c r="DV43" s="166"/>
      <c r="DW43" s="166"/>
      <c r="DX43" s="166"/>
      <c r="DY43" s="166"/>
      <c r="DZ43" s="166"/>
      <c r="EA43" s="166"/>
      <c r="EB43" s="166"/>
      <c r="EC43" s="166"/>
      <c r="ED43" s="166"/>
      <c r="EE43" s="166"/>
      <c r="EF43" s="166"/>
      <c r="EG43" s="166"/>
      <c r="EH43" s="166"/>
      <c r="EI43" s="166"/>
      <c r="EJ43" s="166"/>
      <c r="EK43" s="166"/>
      <c r="EL43" s="166"/>
      <c r="EM43" s="166"/>
      <c r="EN43" s="166"/>
      <c r="EO43" s="166"/>
      <c r="EP43" s="166"/>
      <c r="EQ43" s="166"/>
      <c r="ER43" s="166"/>
      <c r="ES43" s="166"/>
      <c r="ET43" s="166"/>
      <c r="EU43" s="166"/>
      <c r="EV43" s="166"/>
      <c r="EW43" s="166"/>
      <c r="EX43" s="166"/>
      <c r="EY43" s="166"/>
      <c r="EZ43" s="166"/>
      <c r="FA43" s="166"/>
      <c r="FB43" s="166"/>
      <c r="FC43" s="166"/>
      <c r="FD43" s="166"/>
      <c r="FE43" s="166"/>
      <c r="FF43" s="166"/>
      <c r="FG43" s="166"/>
      <c r="FH43" s="166"/>
      <c r="FI43" s="166"/>
      <c r="FJ43" s="166"/>
      <c r="FK43" s="166"/>
      <c r="FL43" s="166"/>
      <c r="FM43" s="166"/>
      <c r="FN43" s="166"/>
      <c r="FO43" s="166"/>
      <c r="FP43" s="166"/>
      <c r="FQ43" s="166"/>
      <c r="FR43" s="166"/>
      <c r="FS43" s="166"/>
      <c r="FT43" s="166"/>
      <c r="FU43" s="166"/>
      <c r="FV43" s="166"/>
      <c r="FW43" s="166"/>
      <c r="FX43" s="166"/>
      <c r="FY43" s="166"/>
      <c r="FZ43" s="166"/>
      <c r="GA43" s="166"/>
      <c r="GB43" s="166"/>
      <c r="GC43" s="166"/>
      <c r="GD43" s="166"/>
      <c r="GE43" s="166"/>
      <c r="GF43" s="166"/>
      <c r="GG43" s="166"/>
      <c r="GH43" s="166"/>
      <c r="GI43" s="166"/>
      <c r="GJ43" s="166"/>
      <c r="GK43" s="166"/>
      <c r="GL43" s="166"/>
      <c r="GM43" s="166"/>
      <c r="GN43" s="166"/>
      <c r="GO43" s="166"/>
      <c r="GP43" s="166"/>
      <c r="GQ43" s="166"/>
      <c r="GR43" s="166"/>
      <c r="GS43" s="166"/>
      <c r="GT43" s="166"/>
      <c r="GU43" s="166"/>
      <c r="GV43" s="166"/>
      <c r="GW43" s="166"/>
      <c r="GX43" s="166"/>
      <c r="GY43" s="166"/>
      <c r="GZ43" s="166"/>
      <c r="HA43" s="166"/>
      <c r="HB43" s="166"/>
      <c r="HC43" s="166"/>
      <c r="HD43" s="166"/>
      <c r="HE43" s="166"/>
      <c r="HF43" s="166"/>
      <c r="HG43" s="166"/>
      <c r="HH43" s="166"/>
      <c r="HI43" s="166"/>
      <c r="HJ43" s="166"/>
      <c r="HK43" s="166"/>
      <c r="HL43" s="166"/>
      <c r="HM43" s="166"/>
      <c r="HN43" s="166"/>
    </row>
    <row r="44" spans="1:222" ht="16.5" x14ac:dyDescent="0.3">
      <c r="A44" s="167">
        <v>3</v>
      </c>
      <c r="B44" s="168" t="s">
        <v>453</v>
      </c>
      <c r="C44" s="169" t="s">
        <v>454</v>
      </c>
      <c r="D44" s="165"/>
      <c r="E44" s="170"/>
      <c r="F44" s="170" t="str">
        <f t="shared" si="52"/>
        <v/>
      </c>
      <c r="G44" s="170"/>
      <c r="H44" s="170" t="str">
        <f t="shared" si="53"/>
        <v/>
      </c>
      <c r="I44" s="170"/>
      <c r="J44" s="170" t="str">
        <f t="shared" si="0"/>
        <v/>
      </c>
      <c r="K44" s="170"/>
      <c r="L44" s="170" t="str">
        <f t="shared" si="1"/>
        <v/>
      </c>
      <c r="M44" s="170"/>
      <c r="N44" s="170" t="str">
        <f t="shared" si="2"/>
        <v/>
      </c>
      <c r="O44" s="170" t="s">
        <v>50</v>
      </c>
      <c r="P44" s="170" t="str">
        <f t="shared" si="3"/>
        <v/>
      </c>
      <c r="Q44" s="170"/>
      <c r="R44" s="170" t="str">
        <f t="shared" si="4"/>
        <v/>
      </c>
      <c r="S44" s="170"/>
      <c r="T44" s="170" t="str">
        <f t="shared" si="5"/>
        <v/>
      </c>
      <c r="U44" s="170"/>
      <c r="V44" s="170" t="str">
        <f t="shared" si="6"/>
        <v/>
      </c>
      <c r="W44" s="170" t="s">
        <v>50</v>
      </c>
      <c r="X44" s="170" t="str">
        <f t="shared" si="7"/>
        <v/>
      </c>
      <c r="Y44" s="170"/>
      <c r="Z44" s="170" t="str">
        <f t="shared" si="8"/>
        <v/>
      </c>
      <c r="AA44" s="170"/>
      <c r="AB44" s="170" t="str">
        <f t="shared" si="9"/>
        <v/>
      </c>
      <c r="AC44" s="170"/>
      <c r="AD44" s="170" t="str">
        <f t="shared" si="10"/>
        <v/>
      </c>
      <c r="AE44" s="170"/>
      <c r="AF44" s="170" t="str">
        <f t="shared" si="11"/>
        <v/>
      </c>
      <c r="AG44" s="170"/>
      <c r="AH44" s="170" t="str">
        <f t="shared" si="12"/>
        <v/>
      </c>
      <c r="AI44" s="170"/>
      <c r="AJ44" s="170" t="str">
        <f t="shared" si="13"/>
        <v/>
      </c>
      <c r="AK44" s="170"/>
      <c r="AL44" s="170" t="str">
        <f t="shared" si="14"/>
        <v/>
      </c>
      <c r="AM44" s="170"/>
      <c r="AN44" s="170" t="str">
        <f t="shared" si="15"/>
        <v/>
      </c>
      <c r="AO44" s="170"/>
      <c r="AP44" s="170" t="str">
        <f t="shared" si="16"/>
        <v/>
      </c>
      <c r="AQ44" s="170"/>
      <c r="AR44" s="170" t="str">
        <f t="shared" si="17"/>
        <v/>
      </c>
      <c r="AS44" s="170"/>
      <c r="AT44" s="170" t="str">
        <f t="shared" si="18"/>
        <v/>
      </c>
      <c r="AU44" s="170" t="s">
        <v>51</v>
      </c>
      <c r="AV44" s="170" t="str">
        <f t="shared" si="19"/>
        <v/>
      </c>
      <c r="AW44" s="170" t="s">
        <v>51</v>
      </c>
      <c r="AX44" s="170" t="str">
        <f t="shared" si="20"/>
        <v/>
      </c>
      <c r="AY44" s="170" t="s">
        <v>51</v>
      </c>
      <c r="AZ44" s="170" t="str">
        <f t="shared" si="21"/>
        <v/>
      </c>
      <c r="BA44" s="170"/>
      <c r="BB44" s="170" t="str">
        <f t="shared" si="22"/>
        <v/>
      </c>
      <c r="BC44" s="170"/>
      <c r="BD44" s="170" t="str">
        <f t="shared" si="23"/>
        <v/>
      </c>
      <c r="BE44" s="170"/>
      <c r="BF44" s="170" t="str">
        <f t="shared" si="24"/>
        <v/>
      </c>
      <c r="BG44" s="170"/>
      <c r="BH44" s="170" t="str">
        <f t="shared" si="25"/>
        <v/>
      </c>
      <c r="BI44" s="170"/>
      <c r="BJ44" s="170" t="str">
        <f t="shared" si="26"/>
        <v/>
      </c>
      <c r="BK44" s="170"/>
      <c r="BL44" s="170" t="str">
        <f t="shared" si="27"/>
        <v/>
      </c>
      <c r="BM44" s="170"/>
      <c r="BN44" s="170" t="str">
        <f t="shared" si="54"/>
        <v/>
      </c>
      <c r="BO44" s="170" t="s">
        <v>50</v>
      </c>
      <c r="BP44" s="170" t="str">
        <f t="shared" si="55"/>
        <v/>
      </c>
      <c r="BQ44" s="170"/>
      <c r="BR44" s="170" t="str">
        <f t="shared" si="28"/>
        <v/>
      </c>
      <c r="BS44" s="170" t="s">
        <v>50</v>
      </c>
      <c r="BT44" s="170" t="str">
        <f t="shared" si="29"/>
        <v/>
      </c>
      <c r="BU44" s="170" t="s">
        <v>50</v>
      </c>
      <c r="BV44" s="170" t="str">
        <f t="shared" si="30"/>
        <v/>
      </c>
      <c r="BW44" s="170" t="s">
        <v>50</v>
      </c>
      <c r="BX44" s="170" t="str">
        <f t="shared" si="31"/>
        <v/>
      </c>
      <c r="BY44" s="170"/>
      <c r="BZ44" s="170" t="str">
        <f t="shared" si="32"/>
        <v/>
      </c>
      <c r="CA44" s="170"/>
      <c r="CB44" s="170" t="str">
        <f t="shared" si="33"/>
        <v/>
      </c>
      <c r="CC44" s="170"/>
      <c r="CD44" s="170" t="str">
        <f t="shared" si="34"/>
        <v/>
      </c>
      <c r="CE44" s="170"/>
      <c r="CF44" s="170" t="str">
        <f t="shared" si="35"/>
        <v/>
      </c>
      <c r="CG44" s="208"/>
      <c r="CH44" s="170" t="str">
        <f t="shared" si="36"/>
        <v/>
      </c>
      <c r="CI44" s="208"/>
      <c r="CJ44" s="170" t="str">
        <f t="shared" si="37"/>
        <v/>
      </c>
      <c r="CK44" s="208"/>
      <c r="CL44" s="170" t="str">
        <f t="shared" si="38"/>
        <v/>
      </c>
      <c r="CM44" s="208"/>
      <c r="CN44" s="170" t="str">
        <f t="shared" si="39"/>
        <v/>
      </c>
      <c r="CO44" s="208"/>
      <c r="CP44" s="170" t="str">
        <f t="shared" si="40"/>
        <v/>
      </c>
      <c r="CQ44" s="208"/>
      <c r="CR44" s="170" t="str">
        <f t="shared" si="41"/>
        <v/>
      </c>
      <c r="CS44" s="208"/>
      <c r="CT44" s="170" t="str">
        <f t="shared" si="42"/>
        <v/>
      </c>
      <c r="CU44" s="208" t="s">
        <v>50</v>
      </c>
      <c r="CV44" s="170" t="str">
        <f t="shared" si="43"/>
        <v/>
      </c>
      <c r="CW44" s="208"/>
      <c r="CX44" s="170" t="str">
        <f t="shared" si="44"/>
        <v/>
      </c>
      <c r="CY44" s="208" t="s">
        <v>50</v>
      </c>
      <c r="CZ44" s="170" t="str">
        <f t="shared" si="45"/>
        <v/>
      </c>
      <c r="DA44" s="208" t="s">
        <v>50</v>
      </c>
      <c r="DB44" s="170" t="str">
        <f t="shared" si="46"/>
        <v/>
      </c>
      <c r="DC44" s="208" t="s">
        <v>50</v>
      </c>
      <c r="DD44" s="170" t="str">
        <f t="shared" si="47"/>
        <v/>
      </c>
      <c r="DE44" s="208"/>
      <c r="DF44" s="170" t="str">
        <f t="shared" si="48"/>
        <v/>
      </c>
      <c r="DG44" s="208"/>
      <c r="DH44" s="170" t="str">
        <f t="shared" si="49"/>
        <v/>
      </c>
      <c r="DI44" s="208"/>
      <c r="DJ44" s="170" t="str">
        <f t="shared" si="50"/>
        <v/>
      </c>
      <c r="DK44" s="208"/>
      <c r="DL44" s="170" t="str">
        <f t="shared" si="51"/>
        <v/>
      </c>
      <c r="DM44" s="158">
        <f t="shared" si="56"/>
        <v>0</v>
      </c>
      <c r="DN44" s="158">
        <f t="shared" si="57"/>
        <v>10</v>
      </c>
      <c r="DO44" s="158">
        <f t="shared" si="58"/>
        <v>3</v>
      </c>
      <c r="DP44" s="158">
        <f t="shared" si="59"/>
        <v>0</v>
      </c>
      <c r="DQ44" s="156">
        <f t="shared" si="60"/>
        <v>13</v>
      </c>
      <c r="DR44" s="166"/>
      <c r="DS44" s="166"/>
      <c r="DT44" s="166"/>
      <c r="DU44" s="166"/>
      <c r="DV44" s="166"/>
      <c r="DW44" s="166"/>
      <c r="DX44" s="166"/>
      <c r="DY44" s="166"/>
      <c r="DZ44" s="166"/>
      <c r="EA44" s="166"/>
      <c r="EB44" s="166"/>
      <c r="EC44" s="166"/>
      <c r="ED44" s="166"/>
      <c r="EE44" s="166"/>
      <c r="EF44" s="166"/>
      <c r="EG44" s="166"/>
      <c r="EH44" s="166"/>
      <c r="EI44" s="166"/>
      <c r="EJ44" s="166"/>
      <c r="EK44" s="166"/>
      <c r="EL44" s="166"/>
      <c r="EM44" s="166"/>
      <c r="EN44" s="166"/>
      <c r="EO44" s="166"/>
      <c r="EP44" s="166"/>
      <c r="EQ44" s="166"/>
      <c r="ER44" s="166"/>
      <c r="ES44" s="166"/>
      <c r="ET44" s="166"/>
      <c r="EU44" s="166"/>
      <c r="EV44" s="166"/>
      <c r="EW44" s="166"/>
      <c r="EX44" s="166"/>
      <c r="EY44" s="166"/>
      <c r="EZ44" s="166"/>
      <c r="FA44" s="166"/>
      <c r="FB44" s="166"/>
      <c r="FC44" s="166"/>
      <c r="FD44" s="166"/>
      <c r="FE44" s="166"/>
      <c r="FF44" s="166"/>
      <c r="FG44" s="166"/>
      <c r="FH44" s="166"/>
      <c r="FI44" s="166"/>
      <c r="FJ44" s="166"/>
      <c r="FK44" s="166"/>
      <c r="FL44" s="166"/>
      <c r="FM44" s="166"/>
      <c r="FN44" s="166"/>
      <c r="FO44" s="166"/>
      <c r="FP44" s="166"/>
      <c r="FQ44" s="166"/>
      <c r="FR44" s="166"/>
      <c r="FS44" s="166"/>
      <c r="FT44" s="166"/>
      <c r="FU44" s="166"/>
      <c r="FV44" s="166"/>
      <c r="FW44" s="166"/>
      <c r="FX44" s="166"/>
      <c r="FY44" s="166"/>
      <c r="FZ44" s="166"/>
      <c r="GA44" s="166"/>
      <c r="GB44" s="166"/>
      <c r="GC44" s="166"/>
      <c r="GD44" s="166"/>
      <c r="GE44" s="166"/>
      <c r="GF44" s="166"/>
      <c r="GG44" s="166"/>
      <c r="GH44" s="166"/>
      <c r="GI44" s="166"/>
      <c r="GJ44" s="166"/>
      <c r="GK44" s="166"/>
      <c r="GL44" s="166"/>
      <c r="GM44" s="166"/>
      <c r="GN44" s="166"/>
      <c r="GO44" s="166"/>
      <c r="GP44" s="166"/>
      <c r="GQ44" s="166"/>
      <c r="GR44" s="166"/>
      <c r="GS44" s="166"/>
      <c r="GT44" s="166"/>
      <c r="GU44" s="166"/>
      <c r="GV44" s="166"/>
      <c r="GW44" s="166"/>
      <c r="GX44" s="166"/>
      <c r="GY44" s="166"/>
      <c r="GZ44" s="166"/>
      <c r="HA44" s="166"/>
      <c r="HB44" s="166"/>
      <c r="HC44" s="166"/>
      <c r="HD44" s="166"/>
      <c r="HE44" s="166"/>
      <c r="HF44" s="166"/>
      <c r="HG44" s="166"/>
      <c r="HH44" s="166"/>
      <c r="HI44" s="166"/>
      <c r="HJ44" s="166"/>
      <c r="HK44" s="166"/>
      <c r="HL44" s="166"/>
      <c r="HM44" s="166"/>
      <c r="HN44" s="166"/>
    </row>
    <row r="45" spans="1:222" ht="16.5" x14ac:dyDescent="0.3">
      <c r="A45" s="167">
        <v>3</v>
      </c>
      <c r="B45" s="168" t="s">
        <v>455</v>
      </c>
      <c r="C45" s="169" t="s">
        <v>456</v>
      </c>
      <c r="D45" s="165"/>
      <c r="E45" s="170" t="s">
        <v>52</v>
      </c>
      <c r="F45" s="170" t="str">
        <f t="shared" si="52"/>
        <v/>
      </c>
      <c r="G45" s="170"/>
      <c r="H45" s="170" t="str">
        <f t="shared" si="53"/>
        <v/>
      </c>
      <c r="I45" s="170"/>
      <c r="J45" s="170" t="str">
        <f t="shared" si="0"/>
        <v/>
      </c>
      <c r="K45" s="170"/>
      <c r="L45" s="170" t="str">
        <f t="shared" si="1"/>
        <v/>
      </c>
      <c r="M45" s="170"/>
      <c r="N45" s="170" t="str">
        <f t="shared" si="2"/>
        <v/>
      </c>
      <c r="O45" s="170" t="s">
        <v>51</v>
      </c>
      <c r="P45" s="170" t="str">
        <f t="shared" si="3"/>
        <v/>
      </c>
      <c r="Q45" s="170"/>
      <c r="R45" s="170" t="str">
        <f t="shared" si="4"/>
        <v/>
      </c>
      <c r="S45" s="170"/>
      <c r="T45" s="170" t="str">
        <f t="shared" si="5"/>
        <v/>
      </c>
      <c r="U45" s="170"/>
      <c r="V45" s="170" t="str">
        <f t="shared" si="6"/>
        <v/>
      </c>
      <c r="W45" s="170"/>
      <c r="X45" s="170" t="str">
        <f t="shared" si="7"/>
        <v/>
      </c>
      <c r="Y45" s="170" t="s">
        <v>50</v>
      </c>
      <c r="Z45" s="170" t="str">
        <f t="shared" si="8"/>
        <v/>
      </c>
      <c r="AA45" s="170" t="s">
        <v>50</v>
      </c>
      <c r="AB45" s="170" t="str">
        <f t="shared" si="9"/>
        <v/>
      </c>
      <c r="AC45" s="170"/>
      <c r="AD45" s="170" t="str">
        <f t="shared" si="10"/>
        <v/>
      </c>
      <c r="AE45" s="170"/>
      <c r="AF45" s="170" t="str">
        <f t="shared" si="11"/>
        <v/>
      </c>
      <c r="AG45" s="170"/>
      <c r="AH45" s="170" t="str">
        <f t="shared" si="12"/>
        <v/>
      </c>
      <c r="AI45" s="170"/>
      <c r="AJ45" s="170" t="str">
        <f t="shared" si="13"/>
        <v/>
      </c>
      <c r="AK45" s="170"/>
      <c r="AL45" s="170" t="str">
        <f t="shared" si="14"/>
        <v/>
      </c>
      <c r="AM45" s="170"/>
      <c r="AN45" s="170" t="str">
        <f t="shared" si="15"/>
        <v/>
      </c>
      <c r="AO45" s="170"/>
      <c r="AP45" s="170" t="str">
        <f t="shared" si="16"/>
        <v/>
      </c>
      <c r="AQ45" s="170"/>
      <c r="AR45" s="170" t="str">
        <f t="shared" si="17"/>
        <v/>
      </c>
      <c r="AS45" s="170"/>
      <c r="AT45" s="170" t="str">
        <f t="shared" si="18"/>
        <v/>
      </c>
      <c r="AU45" s="170" t="s">
        <v>50</v>
      </c>
      <c r="AV45" s="170" t="str">
        <f t="shared" si="19"/>
        <v/>
      </c>
      <c r="AW45" s="170" t="s">
        <v>50</v>
      </c>
      <c r="AX45" s="170" t="str">
        <f t="shared" si="20"/>
        <v/>
      </c>
      <c r="AY45" s="170" t="s">
        <v>50</v>
      </c>
      <c r="AZ45" s="170" t="str">
        <f t="shared" si="21"/>
        <v/>
      </c>
      <c r="BA45" s="170"/>
      <c r="BB45" s="170" t="str">
        <f t="shared" si="22"/>
        <v/>
      </c>
      <c r="BC45" s="170"/>
      <c r="BD45" s="170" t="str">
        <f t="shared" si="23"/>
        <v/>
      </c>
      <c r="BE45" s="170"/>
      <c r="BF45" s="170" t="str">
        <f t="shared" si="24"/>
        <v/>
      </c>
      <c r="BG45" s="170"/>
      <c r="BH45" s="170" t="str">
        <f t="shared" si="25"/>
        <v/>
      </c>
      <c r="BI45" s="170" t="s">
        <v>50</v>
      </c>
      <c r="BJ45" s="170" t="str">
        <f t="shared" si="26"/>
        <v/>
      </c>
      <c r="BK45" s="170"/>
      <c r="BL45" s="170" t="str">
        <f t="shared" si="27"/>
        <v/>
      </c>
      <c r="BM45" s="170"/>
      <c r="BN45" s="170" t="str">
        <f t="shared" si="54"/>
        <v/>
      </c>
      <c r="BO45" s="170"/>
      <c r="BP45" s="170" t="str">
        <f t="shared" si="55"/>
        <v/>
      </c>
      <c r="BQ45" s="170"/>
      <c r="BR45" s="170" t="str">
        <f t="shared" si="28"/>
        <v/>
      </c>
      <c r="BS45" s="170"/>
      <c r="BT45" s="170" t="str">
        <f t="shared" si="29"/>
        <v/>
      </c>
      <c r="BU45" s="170"/>
      <c r="BV45" s="170" t="str">
        <f t="shared" si="30"/>
        <v/>
      </c>
      <c r="BW45" s="170"/>
      <c r="BX45" s="170" t="str">
        <f t="shared" si="31"/>
        <v/>
      </c>
      <c r="BY45" s="170"/>
      <c r="BZ45" s="170" t="str">
        <f t="shared" si="32"/>
        <v/>
      </c>
      <c r="CA45" s="170"/>
      <c r="CB45" s="170" t="str">
        <f t="shared" si="33"/>
        <v/>
      </c>
      <c r="CC45" s="170" t="s">
        <v>50</v>
      </c>
      <c r="CD45" s="170" t="str">
        <f t="shared" si="34"/>
        <v/>
      </c>
      <c r="CE45" s="170" t="s">
        <v>50</v>
      </c>
      <c r="CF45" s="170" t="str">
        <f t="shared" si="35"/>
        <v/>
      </c>
      <c r="CG45" s="208"/>
      <c r="CH45" s="170" t="str">
        <f t="shared" si="36"/>
        <v/>
      </c>
      <c r="CI45" s="208"/>
      <c r="CJ45" s="170" t="str">
        <f t="shared" si="37"/>
        <v/>
      </c>
      <c r="CK45" s="208"/>
      <c r="CL45" s="170" t="str">
        <f t="shared" si="38"/>
        <v/>
      </c>
      <c r="CM45" s="208"/>
      <c r="CN45" s="170" t="str">
        <f t="shared" si="39"/>
        <v/>
      </c>
      <c r="CO45" s="208" t="s">
        <v>50</v>
      </c>
      <c r="CP45" s="170" t="str">
        <f t="shared" si="40"/>
        <v/>
      </c>
      <c r="CQ45" s="208"/>
      <c r="CR45" s="170" t="str">
        <f t="shared" si="41"/>
        <v/>
      </c>
      <c r="CS45" s="208"/>
      <c r="CT45" s="170" t="str">
        <f t="shared" si="42"/>
        <v/>
      </c>
      <c r="CU45" s="208"/>
      <c r="CV45" s="170" t="str">
        <f t="shared" si="43"/>
        <v/>
      </c>
      <c r="CW45" s="208"/>
      <c r="CX45" s="170" t="str">
        <f t="shared" si="44"/>
        <v/>
      </c>
      <c r="CY45" s="208"/>
      <c r="CZ45" s="170" t="str">
        <f t="shared" si="45"/>
        <v/>
      </c>
      <c r="DA45" s="208"/>
      <c r="DB45" s="170" t="str">
        <f t="shared" si="46"/>
        <v/>
      </c>
      <c r="DC45" s="208"/>
      <c r="DD45" s="170" t="str">
        <f t="shared" si="47"/>
        <v/>
      </c>
      <c r="DE45" s="208"/>
      <c r="DF45" s="170" t="str">
        <f t="shared" si="48"/>
        <v/>
      </c>
      <c r="DG45" s="208"/>
      <c r="DH45" s="170" t="str">
        <f t="shared" si="49"/>
        <v/>
      </c>
      <c r="DI45" s="208"/>
      <c r="DJ45" s="170" t="str">
        <f t="shared" si="50"/>
        <v/>
      </c>
      <c r="DK45" s="208" t="s">
        <v>50</v>
      </c>
      <c r="DL45" s="170" t="str">
        <f t="shared" si="51"/>
        <v/>
      </c>
      <c r="DM45" s="158">
        <f t="shared" si="56"/>
        <v>0</v>
      </c>
      <c r="DN45" s="158">
        <f t="shared" si="57"/>
        <v>10</v>
      </c>
      <c r="DO45" s="158">
        <f t="shared" si="58"/>
        <v>1</v>
      </c>
      <c r="DP45" s="158">
        <f t="shared" si="59"/>
        <v>1</v>
      </c>
      <c r="DQ45" s="156">
        <f t="shared" si="60"/>
        <v>12</v>
      </c>
      <c r="DR45" s="166"/>
      <c r="DS45" s="166"/>
      <c r="DT45" s="166"/>
      <c r="DU45" s="166"/>
      <c r="DV45" s="166"/>
      <c r="DW45" s="166"/>
      <c r="DX45" s="166"/>
      <c r="DY45" s="166"/>
      <c r="DZ45" s="166"/>
      <c r="EA45" s="166"/>
      <c r="EB45" s="166"/>
      <c r="EC45" s="166"/>
      <c r="ED45" s="166"/>
      <c r="EE45" s="166"/>
      <c r="EF45" s="166"/>
      <c r="EG45" s="166"/>
      <c r="EH45" s="166"/>
      <c r="EI45" s="166"/>
      <c r="EJ45" s="166"/>
      <c r="EK45" s="166"/>
      <c r="EL45" s="166"/>
      <c r="EM45" s="166"/>
      <c r="EN45" s="166"/>
      <c r="EO45" s="166"/>
      <c r="EP45" s="166"/>
      <c r="EQ45" s="166"/>
      <c r="ER45" s="166"/>
      <c r="ES45" s="166"/>
      <c r="ET45" s="166"/>
      <c r="EU45" s="166"/>
      <c r="EV45" s="166"/>
      <c r="EW45" s="166"/>
      <c r="EX45" s="166"/>
      <c r="EY45" s="166"/>
      <c r="EZ45" s="166"/>
      <c r="FA45" s="166"/>
      <c r="FB45" s="166"/>
      <c r="FC45" s="166"/>
      <c r="FD45" s="166"/>
      <c r="FE45" s="166"/>
      <c r="FF45" s="166"/>
      <c r="FG45" s="166"/>
      <c r="FH45" s="166"/>
      <c r="FI45" s="166"/>
      <c r="FJ45" s="166"/>
      <c r="FK45" s="166"/>
      <c r="FL45" s="166"/>
      <c r="FM45" s="166"/>
      <c r="FN45" s="166"/>
      <c r="FO45" s="166"/>
      <c r="FP45" s="166"/>
      <c r="FQ45" s="166"/>
      <c r="FR45" s="166"/>
      <c r="FS45" s="166"/>
      <c r="FT45" s="166"/>
      <c r="FU45" s="166"/>
      <c r="FV45" s="166"/>
      <c r="FW45" s="166"/>
      <c r="FX45" s="166"/>
      <c r="FY45" s="166"/>
      <c r="FZ45" s="166"/>
      <c r="GA45" s="166"/>
      <c r="GB45" s="166"/>
      <c r="GC45" s="166"/>
      <c r="GD45" s="166"/>
      <c r="GE45" s="166"/>
      <c r="GF45" s="166"/>
      <c r="GG45" s="166"/>
      <c r="GH45" s="166"/>
      <c r="GI45" s="166"/>
      <c r="GJ45" s="166"/>
      <c r="GK45" s="166"/>
      <c r="GL45" s="166"/>
      <c r="GM45" s="166"/>
      <c r="GN45" s="166"/>
      <c r="GO45" s="166"/>
      <c r="GP45" s="166"/>
      <c r="GQ45" s="166"/>
      <c r="GR45" s="166"/>
      <c r="GS45" s="166"/>
      <c r="GT45" s="166"/>
      <c r="GU45" s="166"/>
      <c r="GV45" s="166"/>
      <c r="GW45" s="166"/>
      <c r="GX45" s="166"/>
      <c r="GY45" s="166"/>
      <c r="GZ45" s="166"/>
      <c r="HA45" s="166"/>
      <c r="HB45" s="166"/>
      <c r="HC45" s="166"/>
      <c r="HD45" s="166"/>
      <c r="HE45" s="166"/>
      <c r="HF45" s="166"/>
      <c r="HG45" s="166"/>
      <c r="HH45" s="166"/>
      <c r="HI45" s="166"/>
      <c r="HJ45" s="166"/>
      <c r="HK45" s="166"/>
      <c r="HL45" s="166"/>
      <c r="HM45" s="166"/>
      <c r="HN45" s="166"/>
    </row>
    <row r="46" spans="1:222" ht="16.5" x14ac:dyDescent="0.3">
      <c r="A46" s="167">
        <v>3</v>
      </c>
      <c r="B46" s="168" t="s">
        <v>457</v>
      </c>
      <c r="C46" s="169" t="s">
        <v>458</v>
      </c>
      <c r="D46" s="165"/>
      <c r="E46" s="170"/>
      <c r="F46" s="170" t="str">
        <f t="shared" si="52"/>
        <v/>
      </c>
      <c r="G46" s="170" t="s">
        <v>52</v>
      </c>
      <c r="H46" s="170" t="str">
        <f t="shared" si="53"/>
        <v/>
      </c>
      <c r="I46" s="170"/>
      <c r="J46" s="170" t="str">
        <f t="shared" si="0"/>
        <v/>
      </c>
      <c r="K46" s="170" t="s">
        <v>52</v>
      </c>
      <c r="L46" s="170" t="str">
        <f t="shared" si="1"/>
        <v/>
      </c>
      <c r="M46" s="170"/>
      <c r="N46" s="170" t="str">
        <f t="shared" si="2"/>
        <v/>
      </c>
      <c r="O46" s="170"/>
      <c r="P46" s="170" t="str">
        <f t="shared" si="3"/>
        <v/>
      </c>
      <c r="Q46" s="170"/>
      <c r="R46" s="170" t="str">
        <f t="shared" si="4"/>
        <v/>
      </c>
      <c r="S46" s="170"/>
      <c r="T46" s="170" t="str">
        <f t="shared" si="5"/>
        <v/>
      </c>
      <c r="U46" s="170"/>
      <c r="V46" s="170" t="str">
        <f t="shared" si="6"/>
        <v/>
      </c>
      <c r="W46" s="170"/>
      <c r="X46" s="170" t="str">
        <f t="shared" si="7"/>
        <v/>
      </c>
      <c r="Y46" s="170"/>
      <c r="Z46" s="170" t="str">
        <f t="shared" si="8"/>
        <v/>
      </c>
      <c r="AA46" s="170"/>
      <c r="AB46" s="170" t="str">
        <f t="shared" si="9"/>
        <v/>
      </c>
      <c r="AC46" s="170"/>
      <c r="AD46" s="170" t="str">
        <f t="shared" si="10"/>
        <v/>
      </c>
      <c r="AE46" s="170"/>
      <c r="AF46" s="170" t="str">
        <f t="shared" si="11"/>
        <v/>
      </c>
      <c r="AG46" s="170" t="s">
        <v>51</v>
      </c>
      <c r="AH46" s="170" t="str">
        <f t="shared" si="12"/>
        <v/>
      </c>
      <c r="AI46" s="170"/>
      <c r="AJ46" s="170" t="str">
        <f t="shared" si="13"/>
        <v/>
      </c>
      <c r="AK46" s="170"/>
      <c r="AL46" s="170" t="str">
        <f t="shared" si="14"/>
        <v/>
      </c>
      <c r="AM46" s="170"/>
      <c r="AN46" s="170" t="str">
        <f t="shared" si="15"/>
        <v/>
      </c>
      <c r="AO46" s="170" t="s">
        <v>52</v>
      </c>
      <c r="AP46" s="170" t="str">
        <f t="shared" si="16"/>
        <v/>
      </c>
      <c r="AQ46" s="170"/>
      <c r="AR46" s="170" t="str">
        <f t="shared" si="17"/>
        <v/>
      </c>
      <c r="AS46" s="170"/>
      <c r="AT46" s="170" t="str">
        <f t="shared" si="18"/>
        <v/>
      </c>
      <c r="AU46" s="170"/>
      <c r="AV46" s="170" t="str">
        <f t="shared" si="19"/>
        <v/>
      </c>
      <c r="AW46" s="170"/>
      <c r="AX46" s="170" t="str">
        <f t="shared" si="20"/>
        <v/>
      </c>
      <c r="AY46" s="170"/>
      <c r="AZ46" s="170" t="str">
        <f t="shared" si="21"/>
        <v/>
      </c>
      <c r="BA46" s="170"/>
      <c r="BB46" s="170" t="str">
        <f t="shared" si="22"/>
        <v/>
      </c>
      <c r="BC46" s="170"/>
      <c r="BD46" s="170" t="str">
        <f t="shared" si="23"/>
        <v/>
      </c>
      <c r="BE46" s="170"/>
      <c r="BF46" s="170" t="str">
        <f t="shared" si="24"/>
        <v/>
      </c>
      <c r="BG46" s="170"/>
      <c r="BH46" s="170" t="str">
        <f t="shared" si="25"/>
        <v/>
      </c>
      <c r="BI46" s="170"/>
      <c r="BJ46" s="170" t="str">
        <f t="shared" si="26"/>
        <v/>
      </c>
      <c r="BK46" s="170"/>
      <c r="BL46" s="170" t="str">
        <f t="shared" si="27"/>
        <v/>
      </c>
      <c r="BM46" s="170"/>
      <c r="BN46" s="170" t="str">
        <f t="shared" si="54"/>
        <v/>
      </c>
      <c r="BO46" s="170"/>
      <c r="BP46" s="170" t="str">
        <f t="shared" si="55"/>
        <v/>
      </c>
      <c r="BQ46" s="170"/>
      <c r="BR46" s="170" t="str">
        <f t="shared" si="28"/>
        <v/>
      </c>
      <c r="BS46" s="170"/>
      <c r="BT46" s="170" t="str">
        <f t="shared" si="29"/>
        <v/>
      </c>
      <c r="BU46" s="170"/>
      <c r="BV46" s="170" t="str">
        <f t="shared" si="30"/>
        <v/>
      </c>
      <c r="BW46" s="170"/>
      <c r="BX46" s="170" t="str">
        <f t="shared" si="31"/>
        <v/>
      </c>
      <c r="BY46" s="170"/>
      <c r="BZ46" s="170" t="str">
        <f t="shared" si="32"/>
        <v/>
      </c>
      <c r="CA46" s="170" t="s">
        <v>51</v>
      </c>
      <c r="CB46" s="170" t="str">
        <f t="shared" si="33"/>
        <v/>
      </c>
      <c r="CC46" s="170"/>
      <c r="CD46" s="170" t="str">
        <f t="shared" si="34"/>
        <v/>
      </c>
      <c r="CE46" s="170"/>
      <c r="CF46" s="170" t="str">
        <f t="shared" si="35"/>
        <v/>
      </c>
      <c r="CG46" s="208"/>
      <c r="CH46" s="170" t="str">
        <f t="shared" si="36"/>
        <v/>
      </c>
      <c r="CI46" s="208"/>
      <c r="CJ46" s="170" t="str">
        <f t="shared" si="37"/>
        <v/>
      </c>
      <c r="CK46" s="208"/>
      <c r="CL46" s="170" t="str">
        <f t="shared" si="38"/>
        <v/>
      </c>
      <c r="CM46" s="208"/>
      <c r="CN46" s="170" t="str">
        <f t="shared" si="39"/>
        <v/>
      </c>
      <c r="CO46" s="208"/>
      <c r="CP46" s="170" t="str">
        <f t="shared" si="40"/>
        <v/>
      </c>
      <c r="CQ46" s="208"/>
      <c r="CR46" s="170" t="str">
        <f t="shared" si="41"/>
        <v/>
      </c>
      <c r="CS46" s="208"/>
      <c r="CT46" s="170" t="str">
        <f t="shared" si="42"/>
        <v/>
      </c>
      <c r="CU46" s="208"/>
      <c r="CV46" s="170" t="str">
        <f t="shared" si="43"/>
        <v/>
      </c>
      <c r="CW46" s="208"/>
      <c r="CX46" s="170" t="str">
        <f t="shared" si="44"/>
        <v/>
      </c>
      <c r="CY46" s="208"/>
      <c r="CZ46" s="170" t="str">
        <f t="shared" si="45"/>
        <v/>
      </c>
      <c r="DA46" s="208"/>
      <c r="DB46" s="170" t="str">
        <f t="shared" si="46"/>
        <v/>
      </c>
      <c r="DC46" s="208"/>
      <c r="DD46" s="170" t="str">
        <f t="shared" si="47"/>
        <v/>
      </c>
      <c r="DE46" s="208"/>
      <c r="DF46" s="170" t="str">
        <f t="shared" si="48"/>
        <v/>
      </c>
      <c r="DG46" s="208" t="s">
        <v>51</v>
      </c>
      <c r="DH46" s="170" t="str">
        <f t="shared" si="49"/>
        <v/>
      </c>
      <c r="DI46" s="208"/>
      <c r="DJ46" s="170" t="str">
        <f t="shared" si="50"/>
        <v/>
      </c>
      <c r="DK46" s="208"/>
      <c r="DL46" s="170" t="str">
        <f t="shared" si="51"/>
        <v/>
      </c>
      <c r="DM46" s="158">
        <f t="shared" si="56"/>
        <v>0</v>
      </c>
      <c r="DN46" s="158">
        <f t="shared" si="57"/>
        <v>0</v>
      </c>
      <c r="DO46" s="158">
        <f t="shared" si="58"/>
        <v>3</v>
      </c>
      <c r="DP46" s="158">
        <f t="shared" si="59"/>
        <v>3</v>
      </c>
      <c r="DQ46" s="156">
        <f t="shared" si="60"/>
        <v>6</v>
      </c>
      <c r="DR46" s="166"/>
      <c r="DS46" s="166"/>
      <c r="DT46" s="166"/>
      <c r="DU46" s="166"/>
      <c r="DV46" s="166"/>
      <c r="DW46" s="166"/>
      <c r="DX46" s="166"/>
      <c r="DY46" s="166"/>
      <c r="DZ46" s="166"/>
      <c r="EA46" s="166"/>
      <c r="EB46" s="166"/>
      <c r="EC46" s="166"/>
      <c r="ED46" s="166"/>
      <c r="EE46" s="166"/>
      <c r="EF46" s="166"/>
      <c r="EG46" s="166"/>
      <c r="EH46" s="166"/>
      <c r="EI46" s="166"/>
      <c r="EJ46" s="166"/>
      <c r="EK46" s="166"/>
      <c r="EL46" s="166"/>
      <c r="EM46" s="166"/>
      <c r="EN46" s="166"/>
      <c r="EO46" s="166"/>
      <c r="EP46" s="166"/>
      <c r="EQ46" s="166"/>
      <c r="ER46" s="166"/>
      <c r="ES46" s="166"/>
      <c r="ET46" s="166"/>
      <c r="EU46" s="166"/>
      <c r="EV46" s="166"/>
      <c r="EW46" s="166"/>
      <c r="EX46" s="166"/>
      <c r="EY46" s="166"/>
      <c r="EZ46" s="166"/>
      <c r="FA46" s="166"/>
      <c r="FB46" s="166"/>
      <c r="FC46" s="166"/>
      <c r="FD46" s="166"/>
      <c r="FE46" s="166"/>
      <c r="FF46" s="166"/>
      <c r="FG46" s="166"/>
      <c r="FH46" s="166"/>
      <c r="FI46" s="166"/>
      <c r="FJ46" s="166"/>
      <c r="FK46" s="166"/>
      <c r="FL46" s="166"/>
      <c r="FM46" s="166"/>
      <c r="FN46" s="166"/>
      <c r="FO46" s="166"/>
      <c r="FP46" s="166"/>
      <c r="FQ46" s="166"/>
      <c r="FR46" s="166"/>
      <c r="FS46" s="166"/>
      <c r="FT46" s="166"/>
      <c r="FU46" s="166"/>
      <c r="FV46" s="166"/>
      <c r="FW46" s="166"/>
      <c r="FX46" s="166"/>
      <c r="FY46" s="166"/>
      <c r="FZ46" s="166"/>
      <c r="GA46" s="166"/>
      <c r="GB46" s="166"/>
      <c r="GC46" s="166"/>
      <c r="GD46" s="166"/>
      <c r="GE46" s="166"/>
      <c r="GF46" s="166"/>
      <c r="GG46" s="166"/>
      <c r="GH46" s="166"/>
      <c r="GI46" s="166"/>
      <c r="GJ46" s="166"/>
      <c r="GK46" s="166"/>
      <c r="GL46" s="166"/>
      <c r="GM46" s="166"/>
      <c r="GN46" s="166"/>
      <c r="GO46" s="166"/>
      <c r="GP46" s="166"/>
      <c r="GQ46" s="166"/>
      <c r="GR46" s="166"/>
      <c r="GS46" s="166"/>
      <c r="GT46" s="166"/>
      <c r="GU46" s="166"/>
      <c r="GV46" s="166"/>
      <c r="GW46" s="166"/>
      <c r="GX46" s="166"/>
      <c r="GY46" s="166"/>
      <c r="GZ46" s="166"/>
      <c r="HA46" s="166"/>
      <c r="HB46" s="166"/>
      <c r="HC46" s="166"/>
      <c r="HD46" s="166"/>
      <c r="HE46" s="166"/>
      <c r="HF46" s="166"/>
      <c r="HG46" s="166"/>
      <c r="HH46" s="166"/>
      <c r="HI46" s="166"/>
      <c r="HJ46" s="166"/>
      <c r="HK46" s="166"/>
      <c r="HL46" s="166"/>
      <c r="HM46" s="166"/>
      <c r="HN46" s="166"/>
    </row>
    <row r="47" spans="1:222" ht="16.5" x14ac:dyDescent="0.3">
      <c r="A47" s="167">
        <v>3</v>
      </c>
      <c r="B47" s="168" t="s">
        <v>459</v>
      </c>
      <c r="C47" s="169" t="s">
        <v>460</v>
      </c>
      <c r="D47" s="165"/>
      <c r="E47" s="170"/>
      <c r="F47" s="170" t="str">
        <f t="shared" si="52"/>
        <v/>
      </c>
      <c r="G47" s="170"/>
      <c r="H47" s="170" t="str">
        <f t="shared" si="53"/>
        <v/>
      </c>
      <c r="I47" s="170"/>
      <c r="J47" s="170" t="str">
        <f t="shared" si="0"/>
        <v/>
      </c>
      <c r="K47" s="170"/>
      <c r="L47" s="170" t="str">
        <f t="shared" si="1"/>
        <v/>
      </c>
      <c r="M47" s="170"/>
      <c r="N47" s="170" t="str">
        <f t="shared" si="2"/>
        <v/>
      </c>
      <c r="O47" s="170" t="s">
        <v>52</v>
      </c>
      <c r="P47" s="170" t="str">
        <f t="shared" si="3"/>
        <v/>
      </c>
      <c r="Q47" s="170"/>
      <c r="R47" s="170" t="str">
        <f t="shared" si="4"/>
        <v/>
      </c>
      <c r="S47" s="170"/>
      <c r="T47" s="170" t="str">
        <f t="shared" si="5"/>
        <v/>
      </c>
      <c r="U47" s="170"/>
      <c r="V47" s="170" t="str">
        <f t="shared" si="6"/>
        <v/>
      </c>
      <c r="W47" s="170" t="s">
        <v>50</v>
      </c>
      <c r="X47" s="170" t="str">
        <f t="shared" si="7"/>
        <v/>
      </c>
      <c r="Y47" s="170"/>
      <c r="Z47" s="170" t="str">
        <f t="shared" si="8"/>
        <v/>
      </c>
      <c r="AA47" s="170"/>
      <c r="AB47" s="170" t="str">
        <f t="shared" si="9"/>
        <v/>
      </c>
      <c r="AC47" s="170"/>
      <c r="AD47" s="170" t="str">
        <f t="shared" si="10"/>
        <v/>
      </c>
      <c r="AE47" s="170"/>
      <c r="AF47" s="170" t="str">
        <f t="shared" si="11"/>
        <v/>
      </c>
      <c r="AG47" s="170"/>
      <c r="AH47" s="170" t="str">
        <f t="shared" si="12"/>
        <v/>
      </c>
      <c r="AI47" s="170"/>
      <c r="AJ47" s="170" t="str">
        <f t="shared" si="13"/>
        <v/>
      </c>
      <c r="AK47" s="170"/>
      <c r="AL47" s="170" t="str">
        <f t="shared" si="14"/>
        <v/>
      </c>
      <c r="AM47" s="170"/>
      <c r="AN47" s="170" t="str">
        <f t="shared" si="15"/>
        <v/>
      </c>
      <c r="AO47" s="170" t="s">
        <v>51</v>
      </c>
      <c r="AP47" s="170" t="str">
        <f t="shared" si="16"/>
        <v/>
      </c>
      <c r="AQ47" s="170"/>
      <c r="AR47" s="170" t="str">
        <f t="shared" si="17"/>
        <v/>
      </c>
      <c r="AS47" s="170"/>
      <c r="AT47" s="170" t="str">
        <f t="shared" si="18"/>
        <v/>
      </c>
      <c r="AU47" s="170"/>
      <c r="AV47" s="170" t="str">
        <f t="shared" si="19"/>
        <v/>
      </c>
      <c r="AW47" s="170"/>
      <c r="AX47" s="170" t="str">
        <f t="shared" si="20"/>
        <v/>
      </c>
      <c r="AY47" s="170"/>
      <c r="AZ47" s="170" t="str">
        <f t="shared" si="21"/>
        <v/>
      </c>
      <c r="BA47" s="170"/>
      <c r="BB47" s="170" t="str">
        <f t="shared" si="22"/>
        <v/>
      </c>
      <c r="BC47" s="170"/>
      <c r="BD47" s="170" t="str">
        <f t="shared" si="23"/>
        <v/>
      </c>
      <c r="BE47" s="170"/>
      <c r="BF47" s="170" t="str">
        <f t="shared" si="24"/>
        <v/>
      </c>
      <c r="BG47" s="170"/>
      <c r="BH47" s="170" t="str">
        <f t="shared" si="25"/>
        <v/>
      </c>
      <c r="BI47" s="170"/>
      <c r="BJ47" s="170" t="str">
        <f t="shared" si="26"/>
        <v/>
      </c>
      <c r="BK47" s="170"/>
      <c r="BL47" s="170" t="str">
        <f t="shared" si="27"/>
        <v/>
      </c>
      <c r="BM47" s="170"/>
      <c r="BN47" s="170" t="str">
        <f t="shared" si="54"/>
        <v/>
      </c>
      <c r="BO47" s="170" t="s">
        <v>51</v>
      </c>
      <c r="BP47" s="170" t="str">
        <f t="shared" si="55"/>
        <v/>
      </c>
      <c r="BQ47" s="170"/>
      <c r="BR47" s="170" t="str">
        <f t="shared" si="28"/>
        <v/>
      </c>
      <c r="BS47" s="170" t="s">
        <v>51</v>
      </c>
      <c r="BT47" s="170" t="str">
        <f t="shared" si="29"/>
        <v/>
      </c>
      <c r="BU47" s="170" t="s">
        <v>51</v>
      </c>
      <c r="BV47" s="170" t="str">
        <f t="shared" si="30"/>
        <v/>
      </c>
      <c r="BW47" s="170" t="s">
        <v>51</v>
      </c>
      <c r="BX47" s="170" t="str">
        <f t="shared" si="31"/>
        <v/>
      </c>
      <c r="BY47" s="170"/>
      <c r="BZ47" s="170" t="str">
        <f t="shared" si="32"/>
        <v/>
      </c>
      <c r="CA47" s="170"/>
      <c r="CB47" s="170" t="str">
        <f t="shared" si="33"/>
        <v/>
      </c>
      <c r="CC47" s="170"/>
      <c r="CD47" s="170" t="str">
        <f t="shared" si="34"/>
        <v/>
      </c>
      <c r="CE47" s="170"/>
      <c r="CF47" s="170" t="str">
        <f t="shared" si="35"/>
        <v/>
      </c>
      <c r="CG47" s="208"/>
      <c r="CH47" s="170" t="str">
        <f t="shared" si="36"/>
        <v/>
      </c>
      <c r="CI47" s="208"/>
      <c r="CJ47" s="170" t="str">
        <f t="shared" si="37"/>
        <v/>
      </c>
      <c r="CK47" s="208"/>
      <c r="CL47" s="170" t="str">
        <f t="shared" si="38"/>
        <v/>
      </c>
      <c r="CM47" s="208"/>
      <c r="CN47" s="170" t="str">
        <f t="shared" si="39"/>
        <v/>
      </c>
      <c r="CO47" s="208"/>
      <c r="CP47" s="170" t="str">
        <f t="shared" si="40"/>
        <v/>
      </c>
      <c r="CQ47" s="208"/>
      <c r="CR47" s="170" t="str">
        <f t="shared" si="41"/>
        <v/>
      </c>
      <c r="CS47" s="208"/>
      <c r="CT47" s="170" t="str">
        <f t="shared" si="42"/>
        <v/>
      </c>
      <c r="CU47" s="208" t="s">
        <v>51</v>
      </c>
      <c r="CV47" s="170" t="str">
        <f t="shared" si="43"/>
        <v/>
      </c>
      <c r="CW47" s="208"/>
      <c r="CX47" s="170" t="str">
        <f t="shared" si="44"/>
        <v/>
      </c>
      <c r="CY47" s="208" t="s">
        <v>51</v>
      </c>
      <c r="CZ47" s="170" t="str">
        <f t="shared" si="45"/>
        <v/>
      </c>
      <c r="DA47" s="208" t="s">
        <v>51</v>
      </c>
      <c r="DB47" s="170" t="str">
        <f t="shared" si="46"/>
        <v/>
      </c>
      <c r="DC47" s="208" t="s">
        <v>51</v>
      </c>
      <c r="DD47" s="170" t="str">
        <f t="shared" si="47"/>
        <v/>
      </c>
      <c r="DE47" s="208"/>
      <c r="DF47" s="170" t="str">
        <f t="shared" si="48"/>
        <v/>
      </c>
      <c r="DG47" s="208"/>
      <c r="DH47" s="170" t="str">
        <f t="shared" si="49"/>
        <v/>
      </c>
      <c r="DI47" s="208"/>
      <c r="DJ47" s="170" t="str">
        <f t="shared" si="50"/>
        <v/>
      </c>
      <c r="DK47" s="208"/>
      <c r="DL47" s="170" t="str">
        <f t="shared" si="51"/>
        <v/>
      </c>
      <c r="DM47" s="158">
        <f t="shared" si="56"/>
        <v>0</v>
      </c>
      <c r="DN47" s="158">
        <f t="shared" si="57"/>
        <v>1</v>
      </c>
      <c r="DO47" s="158">
        <f t="shared" si="58"/>
        <v>9</v>
      </c>
      <c r="DP47" s="158">
        <f t="shared" si="59"/>
        <v>1</v>
      </c>
      <c r="DQ47" s="156">
        <f t="shared" si="60"/>
        <v>11</v>
      </c>
      <c r="DR47" s="166"/>
      <c r="DS47" s="166"/>
      <c r="DT47" s="166"/>
      <c r="DU47" s="166"/>
      <c r="DV47" s="166"/>
      <c r="DW47" s="166"/>
      <c r="DX47" s="166"/>
      <c r="DY47" s="166"/>
      <c r="DZ47" s="166"/>
      <c r="EA47" s="166"/>
      <c r="EB47" s="166"/>
      <c r="EC47" s="166"/>
      <c r="ED47" s="166"/>
      <c r="EE47" s="166"/>
      <c r="EF47" s="166"/>
      <c r="EG47" s="166"/>
      <c r="EH47" s="166"/>
      <c r="EI47" s="166"/>
      <c r="EJ47" s="166"/>
      <c r="EK47" s="166"/>
      <c r="EL47" s="166"/>
      <c r="EM47" s="166"/>
      <c r="EN47" s="166"/>
      <c r="EO47" s="166"/>
      <c r="EP47" s="166"/>
      <c r="EQ47" s="166"/>
      <c r="ER47" s="166"/>
      <c r="ES47" s="166"/>
      <c r="ET47" s="166"/>
      <c r="EU47" s="166"/>
      <c r="EV47" s="166"/>
      <c r="EW47" s="166"/>
      <c r="EX47" s="166"/>
      <c r="EY47" s="166"/>
      <c r="EZ47" s="166"/>
      <c r="FA47" s="166"/>
      <c r="FB47" s="166"/>
      <c r="FC47" s="166"/>
      <c r="FD47" s="166"/>
      <c r="FE47" s="166"/>
      <c r="FF47" s="166"/>
      <c r="FG47" s="166"/>
      <c r="FH47" s="166"/>
      <c r="FI47" s="166"/>
      <c r="FJ47" s="166"/>
      <c r="FK47" s="166"/>
      <c r="FL47" s="166"/>
      <c r="FM47" s="166"/>
      <c r="FN47" s="166"/>
      <c r="FO47" s="166"/>
      <c r="FP47" s="166"/>
      <c r="FQ47" s="166"/>
      <c r="FR47" s="166"/>
      <c r="FS47" s="166"/>
      <c r="FT47" s="166"/>
      <c r="FU47" s="166"/>
      <c r="FV47" s="166"/>
      <c r="FW47" s="166"/>
      <c r="FX47" s="166"/>
      <c r="FY47" s="166"/>
      <c r="FZ47" s="166"/>
      <c r="GA47" s="166"/>
      <c r="GB47" s="166"/>
      <c r="GC47" s="166"/>
      <c r="GD47" s="166"/>
      <c r="GE47" s="166"/>
      <c r="GF47" s="166"/>
      <c r="GG47" s="166"/>
      <c r="GH47" s="166"/>
      <c r="GI47" s="166"/>
      <c r="GJ47" s="166"/>
      <c r="GK47" s="166"/>
      <c r="GL47" s="166"/>
      <c r="GM47" s="166"/>
      <c r="GN47" s="166"/>
      <c r="GO47" s="166"/>
      <c r="GP47" s="166"/>
      <c r="GQ47" s="166"/>
      <c r="GR47" s="166"/>
      <c r="GS47" s="166"/>
      <c r="GT47" s="166"/>
      <c r="GU47" s="166"/>
      <c r="GV47" s="166"/>
      <c r="GW47" s="166"/>
      <c r="GX47" s="166"/>
      <c r="GY47" s="166"/>
      <c r="GZ47" s="166"/>
      <c r="HA47" s="166"/>
      <c r="HB47" s="166"/>
      <c r="HC47" s="166"/>
      <c r="HD47" s="166"/>
      <c r="HE47" s="166"/>
      <c r="HF47" s="166"/>
      <c r="HG47" s="166"/>
      <c r="HH47" s="166"/>
      <c r="HI47" s="166"/>
      <c r="HJ47" s="166"/>
      <c r="HK47" s="166"/>
      <c r="HL47" s="166"/>
      <c r="HM47" s="166"/>
      <c r="HN47" s="166"/>
    </row>
    <row r="48" spans="1:222" ht="16.5" x14ac:dyDescent="0.3">
      <c r="A48" s="167">
        <v>3</v>
      </c>
      <c r="B48" s="168" t="s">
        <v>461</v>
      </c>
      <c r="C48" s="169" t="s">
        <v>462</v>
      </c>
      <c r="D48" s="165"/>
      <c r="E48" s="170"/>
      <c r="F48" s="170" t="str">
        <f t="shared" ref="F48:F79" si="61">IF(AND($D48&lt;&gt;"",E48&lt;&gt;""),VLOOKUP($D48,Traloai,2),"")</f>
        <v/>
      </c>
      <c r="G48" s="170"/>
      <c r="H48" s="170" t="str">
        <f t="shared" ref="H48:H79" si="62">IF(AND($D48&lt;&gt;"",G48&lt;&gt;""),VLOOKUP($D48,Traloai,2),"")</f>
        <v/>
      </c>
      <c r="I48" s="170"/>
      <c r="J48" s="170" t="str">
        <f t="shared" ref="J48:J79" si="63">IF(AND($D48&lt;&gt;"",I48&lt;&gt;""),VLOOKUP($D48,Traloai,2),"")</f>
        <v/>
      </c>
      <c r="K48" s="170"/>
      <c r="L48" s="170" t="str">
        <f t="shared" ref="L48:L79" si="64">IF(AND($D48&lt;&gt;"",K48&lt;&gt;""),VLOOKUP($D48,Traloai,2),"")</f>
        <v/>
      </c>
      <c r="M48" s="170"/>
      <c r="N48" s="170" t="str">
        <f t="shared" ref="N48:N79" si="65">IF(AND($D48&lt;&gt;"",M48&lt;&gt;""),VLOOKUP($D48,Traloai,2),"")</f>
        <v/>
      </c>
      <c r="O48" s="170" t="s">
        <v>52</v>
      </c>
      <c r="P48" s="170" t="str">
        <f t="shared" ref="P48:P79" si="66">IF(AND($D48&lt;&gt;"",O48&lt;&gt;""),VLOOKUP($D48,Traloai,2),"")</f>
        <v/>
      </c>
      <c r="Q48" s="170"/>
      <c r="R48" s="170" t="str">
        <f t="shared" ref="R48:R79" si="67">IF(AND($D48&lt;&gt;"",Q48&lt;&gt;""),VLOOKUP($D48,Traloai,2),"")</f>
        <v/>
      </c>
      <c r="S48" s="170"/>
      <c r="T48" s="170" t="str">
        <f t="shared" ref="T48:T79" si="68">IF(AND($D48&lt;&gt;"",S48&lt;&gt;""),VLOOKUP($D48,Traloai,2),"")</f>
        <v/>
      </c>
      <c r="U48" s="170"/>
      <c r="V48" s="170" t="str">
        <f t="shared" ref="V48:V79" si="69">IF(AND($D48&lt;&gt;"",U48&lt;&gt;""),VLOOKUP($D48,Traloai,2),"")</f>
        <v/>
      </c>
      <c r="W48" s="170"/>
      <c r="X48" s="170" t="str">
        <f t="shared" ref="X48:X79" si="70">IF(AND($D48&lt;&gt;"",W48&lt;&gt;""),VLOOKUP($D48,Traloai,2),"")</f>
        <v/>
      </c>
      <c r="Y48" s="170" t="s">
        <v>52</v>
      </c>
      <c r="Z48" s="170" t="str">
        <f t="shared" ref="Z48:Z79" si="71">IF(AND($D48&lt;&gt;"",Y48&lt;&gt;""),VLOOKUP($D48,Traloai,2),"")</f>
        <v/>
      </c>
      <c r="AA48" s="170" t="s">
        <v>52</v>
      </c>
      <c r="AB48" s="170" t="str">
        <f t="shared" ref="AB48:AB79" si="72">IF(AND($D48&lt;&gt;"",AA48&lt;&gt;""),VLOOKUP($D48,Traloai,2),"")</f>
        <v/>
      </c>
      <c r="AC48" s="170" t="s">
        <v>52</v>
      </c>
      <c r="AD48" s="170" t="str">
        <f t="shared" ref="AD48:AD79" si="73">IF(AND($D48&lt;&gt;"",AC48&lt;&gt;""),VLOOKUP($D48,Traloai,2),"")</f>
        <v/>
      </c>
      <c r="AE48" s="170"/>
      <c r="AF48" s="170" t="str">
        <f t="shared" ref="AF48:AF79" si="74">IF(AND($D48&lt;&gt;"",AE48&lt;&gt;""),VLOOKUP($D48,Traloai,2),"")</f>
        <v/>
      </c>
      <c r="AG48" s="170"/>
      <c r="AH48" s="170" t="str">
        <f t="shared" ref="AH48:AH79" si="75">IF(AND($D48&lt;&gt;"",AG48&lt;&gt;""),VLOOKUP($D48,Traloai,2),"")</f>
        <v/>
      </c>
      <c r="AI48" s="170"/>
      <c r="AJ48" s="170" t="str">
        <f t="shared" ref="AJ48:AJ79" si="76">IF(AND($D48&lt;&gt;"",AI48&lt;&gt;""),VLOOKUP($D48,Traloai,2),"")</f>
        <v/>
      </c>
      <c r="AK48" s="170"/>
      <c r="AL48" s="170" t="str">
        <f t="shared" ref="AL48:AL79" si="77">IF(AND($D48&lt;&gt;"",AK48&lt;&gt;""),VLOOKUP($D48,Traloai,2),"")</f>
        <v/>
      </c>
      <c r="AM48" s="170"/>
      <c r="AN48" s="170" t="str">
        <f t="shared" ref="AN48:AN79" si="78">IF(AND($D48&lt;&gt;"",AM48&lt;&gt;""),VLOOKUP($D48,Traloai,2),"")</f>
        <v/>
      </c>
      <c r="AO48" s="170"/>
      <c r="AP48" s="170" t="str">
        <f t="shared" ref="AP48:AP79" si="79">IF(AND($D48&lt;&gt;"",AO48&lt;&gt;""),VLOOKUP($D48,Traloai,2),"")</f>
        <v/>
      </c>
      <c r="AQ48" s="170"/>
      <c r="AR48" s="170" t="str">
        <f t="shared" ref="AR48:AR79" si="80">IF(AND($D48&lt;&gt;"",AQ48&lt;&gt;""),VLOOKUP($D48,Traloai,2),"")</f>
        <v/>
      </c>
      <c r="AS48" s="170"/>
      <c r="AT48" s="170" t="str">
        <f t="shared" ref="AT48:AT79" si="81">IF(AND($D48&lt;&gt;"",AS48&lt;&gt;""),VLOOKUP($D48,Traloai,2),"")</f>
        <v/>
      </c>
      <c r="AU48" s="170" t="s">
        <v>52</v>
      </c>
      <c r="AV48" s="170" t="str">
        <f t="shared" ref="AV48:AV79" si="82">IF(AND($D48&lt;&gt;"",AU48&lt;&gt;""),VLOOKUP($D48,Traloai,2),"")</f>
        <v/>
      </c>
      <c r="AW48" s="170" t="s">
        <v>52</v>
      </c>
      <c r="AX48" s="170" t="str">
        <f t="shared" ref="AX48:AX79" si="83">IF(AND($D48&lt;&gt;"",AW48&lt;&gt;""),VLOOKUP($D48,Traloai,2),"")</f>
        <v/>
      </c>
      <c r="AY48" s="170" t="s">
        <v>52</v>
      </c>
      <c r="AZ48" s="170" t="str">
        <f t="shared" ref="AZ48:AZ79" si="84">IF(AND($D48&lt;&gt;"",AY48&lt;&gt;""),VLOOKUP($D48,Traloai,2),"")</f>
        <v/>
      </c>
      <c r="BA48" s="170"/>
      <c r="BB48" s="170" t="str">
        <f t="shared" ref="BB48:BB79" si="85">IF(AND($D48&lt;&gt;"",BA48&lt;&gt;""),VLOOKUP($D48,Traloai,2),"")</f>
        <v/>
      </c>
      <c r="BC48" s="170"/>
      <c r="BD48" s="170" t="str">
        <f t="shared" ref="BD48:BD79" si="86">IF(AND($D48&lt;&gt;"",BC48&lt;&gt;""),VLOOKUP($D48,Traloai,2),"")</f>
        <v/>
      </c>
      <c r="BE48" s="170"/>
      <c r="BF48" s="170" t="str">
        <f t="shared" ref="BF48:BF79" si="87">IF(AND($D48&lt;&gt;"",BE48&lt;&gt;""),VLOOKUP($D48,Traloai,2),"")</f>
        <v/>
      </c>
      <c r="BG48" s="170"/>
      <c r="BH48" s="170" t="str">
        <f t="shared" ref="BH48:BH79" si="88">IF(AND($D48&lt;&gt;"",BG48&lt;&gt;""),VLOOKUP($D48,Traloai,2),"")</f>
        <v/>
      </c>
      <c r="BI48" s="170"/>
      <c r="BJ48" s="170" t="str">
        <f t="shared" ref="BJ48:BJ79" si="89">IF(AND($D48&lt;&gt;"",BI48&lt;&gt;""),VLOOKUP($D48,Traloai,2),"")</f>
        <v/>
      </c>
      <c r="BK48" s="170"/>
      <c r="BL48" s="170" t="str">
        <f t="shared" ref="BL48:BL79" si="90">IF(AND($D48&lt;&gt;"",BK48&lt;&gt;""),VLOOKUP($D48,Traloai,2),"")</f>
        <v/>
      </c>
      <c r="BM48" s="170"/>
      <c r="BN48" s="170" t="str">
        <f t="shared" si="54"/>
        <v/>
      </c>
      <c r="BO48" s="170"/>
      <c r="BP48" s="170" t="str">
        <f t="shared" si="55"/>
        <v/>
      </c>
      <c r="BQ48" s="170" t="s">
        <v>51</v>
      </c>
      <c r="BR48" s="170" t="str">
        <f t="shared" ref="BR48:BR79" si="91">IF(AND($D48&lt;&gt;"",BQ48&lt;&gt;""),VLOOKUP($D48,Traloai,2),"")</f>
        <v/>
      </c>
      <c r="BS48" s="170"/>
      <c r="BT48" s="170" t="str">
        <f t="shared" ref="BT48:BT79" si="92">IF(AND($D48&lt;&gt;"",BS48&lt;&gt;""),VLOOKUP($D48,Traloai,2),"")</f>
        <v/>
      </c>
      <c r="BU48" s="170"/>
      <c r="BV48" s="170" t="str">
        <f t="shared" ref="BV48:BV79" si="93">IF(AND($D48&lt;&gt;"",BU48&lt;&gt;""),VLOOKUP($D48,Traloai,2),"")</f>
        <v/>
      </c>
      <c r="BW48" s="170"/>
      <c r="BX48" s="170" t="str">
        <f t="shared" ref="BX48:BX79" si="94">IF(AND($D48&lt;&gt;"",BW48&lt;&gt;""),VLOOKUP($D48,Traloai,2),"")</f>
        <v/>
      </c>
      <c r="BY48" s="170"/>
      <c r="BZ48" s="170" t="str">
        <f t="shared" ref="BZ48:BZ79" si="95">IF(AND($D48&lt;&gt;"",BY48&lt;&gt;""),VLOOKUP($D48,Traloai,2),"")</f>
        <v/>
      </c>
      <c r="CA48" s="170"/>
      <c r="CB48" s="170" t="str">
        <f t="shared" ref="CB48:CB79" si="96">IF(AND($D48&lt;&gt;"",CA48&lt;&gt;""),VLOOKUP($D48,Traloai,2),"")</f>
        <v/>
      </c>
      <c r="CC48" s="170"/>
      <c r="CD48" s="170" t="str">
        <f t="shared" ref="CD48:CD79" si="97">IF(AND($D48&lt;&gt;"",CC48&lt;&gt;""),VLOOKUP($D48,Traloai,2),"")</f>
        <v/>
      </c>
      <c r="CE48" s="170"/>
      <c r="CF48" s="170" t="str">
        <f t="shared" ref="CF48:CF79" si="98">IF(AND($D48&lt;&gt;"",CE48&lt;&gt;""),VLOOKUP($D48,Traloai,2),"")</f>
        <v/>
      </c>
      <c r="CG48" s="208"/>
      <c r="CH48" s="170" t="str">
        <f t="shared" ref="CH48:CH79" si="99">IF(AND($D48&lt;&gt;"",CG48&lt;&gt;""),VLOOKUP($D48,Traloai,2),"")</f>
        <v/>
      </c>
      <c r="CI48" s="208"/>
      <c r="CJ48" s="170" t="str">
        <f t="shared" ref="CJ48:CJ79" si="100">IF(AND($D48&lt;&gt;"",CI48&lt;&gt;""),VLOOKUP($D48,Traloai,2),"")</f>
        <v/>
      </c>
      <c r="CK48" s="208"/>
      <c r="CL48" s="170" t="str">
        <f t="shared" ref="CL48:CL79" si="101">IF(AND($D48&lt;&gt;"",CK48&lt;&gt;""),VLOOKUP($D48,Traloai,2),"")</f>
        <v/>
      </c>
      <c r="CM48" s="208"/>
      <c r="CN48" s="170" t="str">
        <f t="shared" ref="CN48:CN79" si="102">IF(AND($D48&lt;&gt;"",CM48&lt;&gt;""),VLOOKUP($D48,Traloai,2),"")</f>
        <v/>
      </c>
      <c r="CO48" s="208"/>
      <c r="CP48" s="170" t="str">
        <f t="shared" ref="CP48:CP79" si="103">IF(AND($D48&lt;&gt;"",CO48&lt;&gt;""),VLOOKUP($D48,Traloai,2),"")</f>
        <v/>
      </c>
      <c r="CQ48" s="208"/>
      <c r="CR48" s="170" t="str">
        <f t="shared" ref="CR48:CR79" si="104">IF(AND($D48&lt;&gt;"",CQ48&lt;&gt;""),VLOOKUP($D48,Traloai,2),"")</f>
        <v/>
      </c>
      <c r="CS48" s="208"/>
      <c r="CT48" s="170" t="str">
        <f t="shared" ref="CT48:CT79" si="105">IF(AND($D48&lt;&gt;"",CS48&lt;&gt;""),VLOOKUP($D48,Traloai,2),"")</f>
        <v/>
      </c>
      <c r="CU48" s="208"/>
      <c r="CV48" s="170" t="str">
        <f t="shared" ref="CV48:CV79" si="106">IF(AND($D48&lt;&gt;"",CU48&lt;&gt;""),VLOOKUP($D48,Traloai,2),"")</f>
        <v/>
      </c>
      <c r="CW48" s="208" t="s">
        <v>51</v>
      </c>
      <c r="CX48" s="170" t="str">
        <f t="shared" ref="CX48:CX79" si="107">IF(AND($D48&lt;&gt;"",CW48&lt;&gt;""),VLOOKUP($D48,Traloai,2),"")</f>
        <v/>
      </c>
      <c r="CY48" s="208"/>
      <c r="CZ48" s="170" t="str">
        <f t="shared" ref="CZ48:CZ79" si="108">IF(AND($D48&lt;&gt;"",CY48&lt;&gt;""),VLOOKUP($D48,Traloai,2),"")</f>
        <v/>
      </c>
      <c r="DA48" s="208"/>
      <c r="DB48" s="170" t="str">
        <f t="shared" ref="DB48:DB79" si="109">IF(AND($D48&lt;&gt;"",DA48&lt;&gt;""),VLOOKUP($D48,Traloai,2),"")</f>
        <v/>
      </c>
      <c r="DC48" s="208"/>
      <c r="DD48" s="170" t="str">
        <f t="shared" ref="DD48:DD79" si="110">IF(AND($D48&lt;&gt;"",DC48&lt;&gt;""),VLOOKUP($D48,Traloai,2),"")</f>
        <v/>
      </c>
      <c r="DE48" s="208"/>
      <c r="DF48" s="170" t="str">
        <f t="shared" ref="DF48:DF79" si="111">IF(AND($D48&lt;&gt;"",DE48&lt;&gt;""),VLOOKUP($D48,Traloai,2),"")</f>
        <v/>
      </c>
      <c r="DG48" s="208"/>
      <c r="DH48" s="170" t="str">
        <f t="shared" ref="DH48:DH79" si="112">IF(AND($D48&lt;&gt;"",DG48&lt;&gt;""),VLOOKUP($D48,Traloai,2),"")</f>
        <v/>
      </c>
      <c r="DI48" s="208"/>
      <c r="DJ48" s="170" t="str">
        <f t="shared" ref="DJ48:DJ79" si="113">IF(AND($D48&lt;&gt;"",DI48&lt;&gt;""),VLOOKUP($D48,Traloai,2),"")</f>
        <v/>
      </c>
      <c r="DK48" s="208"/>
      <c r="DL48" s="170" t="str">
        <f t="shared" ref="DL48:DL79" si="114">IF(AND($D48&lt;&gt;"",DK48&lt;&gt;""),VLOOKUP($D48,Traloai,2),"")</f>
        <v/>
      </c>
      <c r="DM48" s="158">
        <f t="shared" si="56"/>
        <v>0</v>
      </c>
      <c r="DN48" s="158">
        <f t="shared" si="57"/>
        <v>0</v>
      </c>
      <c r="DO48" s="158">
        <f t="shared" si="58"/>
        <v>2</v>
      </c>
      <c r="DP48" s="158">
        <f t="shared" si="59"/>
        <v>7</v>
      </c>
      <c r="DQ48" s="156">
        <f t="shared" si="60"/>
        <v>9</v>
      </c>
      <c r="DR48" s="166"/>
      <c r="DS48" s="166"/>
      <c r="DT48" s="166"/>
      <c r="DU48" s="166"/>
      <c r="DV48" s="166"/>
      <c r="DW48" s="166"/>
      <c r="DX48" s="166"/>
      <c r="DY48" s="166"/>
      <c r="DZ48" s="166"/>
      <c r="EA48" s="166"/>
      <c r="EB48" s="166"/>
      <c r="EC48" s="166"/>
      <c r="ED48" s="166"/>
      <c r="EE48" s="166"/>
      <c r="EF48" s="166"/>
      <c r="EG48" s="166"/>
      <c r="EH48" s="166"/>
      <c r="EI48" s="166"/>
      <c r="EJ48" s="166"/>
      <c r="EK48" s="166"/>
      <c r="EL48" s="166"/>
      <c r="EM48" s="166"/>
      <c r="EN48" s="166"/>
      <c r="EO48" s="166"/>
      <c r="EP48" s="166"/>
      <c r="EQ48" s="166"/>
      <c r="ER48" s="166"/>
      <c r="ES48" s="166"/>
      <c r="ET48" s="166"/>
      <c r="EU48" s="166"/>
      <c r="EV48" s="166"/>
      <c r="EW48" s="166"/>
      <c r="EX48" s="166"/>
      <c r="EY48" s="166"/>
      <c r="EZ48" s="166"/>
      <c r="FA48" s="166"/>
      <c r="FB48" s="166"/>
      <c r="FC48" s="166"/>
      <c r="FD48" s="166"/>
      <c r="FE48" s="166"/>
      <c r="FF48" s="166"/>
      <c r="FG48" s="166"/>
      <c r="FH48" s="166"/>
      <c r="FI48" s="166"/>
      <c r="FJ48" s="166"/>
      <c r="FK48" s="166"/>
      <c r="FL48" s="166"/>
      <c r="FM48" s="166"/>
      <c r="FN48" s="166"/>
      <c r="FO48" s="166"/>
      <c r="FP48" s="166"/>
      <c r="FQ48" s="166"/>
      <c r="FR48" s="166"/>
      <c r="FS48" s="166"/>
      <c r="FT48" s="166"/>
      <c r="FU48" s="166"/>
      <c r="FV48" s="166"/>
      <c r="FW48" s="166"/>
      <c r="FX48" s="166"/>
      <c r="FY48" s="166"/>
      <c r="FZ48" s="166"/>
      <c r="GA48" s="166"/>
      <c r="GB48" s="166"/>
      <c r="GC48" s="166"/>
      <c r="GD48" s="166"/>
      <c r="GE48" s="166"/>
      <c r="GF48" s="166"/>
      <c r="GG48" s="166"/>
      <c r="GH48" s="166"/>
      <c r="GI48" s="166"/>
      <c r="GJ48" s="166"/>
      <c r="GK48" s="166"/>
      <c r="GL48" s="166"/>
      <c r="GM48" s="166"/>
      <c r="GN48" s="166"/>
      <c r="GO48" s="166"/>
      <c r="GP48" s="166"/>
      <c r="GQ48" s="166"/>
      <c r="GR48" s="166"/>
      <c r="GS48" s="166"/>
      <c r="GT48" s="166"/>
      <c r="GU48" s="166"/>
      <c r="GV48" s="166"/>
      <c r="GW48" s="166"/>
      <c r="GX48" s="166"/>
      <c r="GY48" s="166"/>
      <c r="GZ48" s="166"/>
      <c r="HA48" s="166"/>
      <c r="HB48" s="166"/>
      <c r="HC48" s="166"/>
      <c r="HD48" s="166"/>
      <c r="HE48" s="166"/>
      <c r="HF48" s="166"/>
      <c r="HG48" s="166"/>
      <c r="HH48" s="166"/>
      <c r="HI48" s="166"/>
      <c r="HJ48" s="166"/>
      <c r="HK48" s="166"/>
      <c r="HL48" s="166"/>
      <c r="HM48" s="166"/>
      <c r="HN48" s="166"/>
    </row>
    <row r="49" spans="1:222" ht="16.5" x14ac:dyDescent="0.3">
      <c r="A49" s="167">
        <v>3</v>
      </c>
      <c r="B49" s="168" t="s">
        <v>463</v>
      </c>
      <c r="C49" s="169" t="s">
        <v>464</v>
      </c>
      <c r="D49" s="165"/>
      <c r="E49" s="170"/>
      <c r="F49" s="170" t="str">
        <f t="shared" si="61"/>
        <v/>
      </c>
      <c r="G49" s="170"/>
      <c r="H49" s="170" t="str">
        <f t="shared" si="62"/>
        <v/>
      </c>
      <c r="I49" s="170"/>
      <c r="J49" s="170" t="str">
        <f t="shared" si="63"/>
        <v/>
      </c>
      <c r="K49" s="170"/>
      <c r="L49" s="170" t="str">
        <f t="shared" si="64"/>
        <v/>
      </c>
      <c r="M49" s="170"/>
      <c r="N49" s="170" t="str">
        <f t="shared" si="65"/>
        <v/>
      </c>
      <c r="O49" s="170"/>
      <c r="P49" s="170" t="str">
        <f t="shared" si="66"/>
        <v/>
      </c>
      <c r="Q49" s="170" t="s">
        <v>51</v>
      </c>
      <c r="R49" s="170" t="str">
        <f t="shared" si="67"/>
        <v/>
      </c>
      <c r="S49" s="170" t="s">
        <v>51</v>
      </c>
      <c r="T49" s="170" t="str">
        <f t="shared" si="68"/>
        <v/>
      </c>
      <c r="U49" s="170"/>
      <c r="V49" s="170" t="str">
        <f t="shared" si="69"/>
        <v/>
      </c>
      <c r="W49" s="170"/>
      <c r="X49" s="170" t="str">
        <f t="shared" si="70"/>
        <v/>
      </c>
      <c r="Y49" s="170" t="s">
        <v>51</v>
      </c>
      <c r="Z49" s="170" t="str">
        <f t="shared" si="71"/>
        <v/>
      </c>
      <c r="AA49" s="170" t="s">
        <v>51</v>
      </c>
      <c r="AB49" s="170" t="str">
        <f t="shared" si="72"/>
        <v/>
      </c>
      <c r="AC49" s="170"/>
      <c r="AD49" s="170" t="str">
        <f t="shared" si="73"/>
        <v/>
      </c>
      <c r="AE49" s="170"/>
      <c r="AF49" s="170" t="str">
        <f t="shared" si="74"/>
        <v/>
      </c>
      <c r="AG49" s="170"/>
      <c r="AH49" s="170" t="str">
        <f t="shared" si="75"/>
        <v/>
      </c>
      <c r="AI49" s="170"/>
      <c r="AJ49" s="170" t="str">
        <f t="shared" si="76"/>
        <v/>
      </c>
      <c r="AK49" s="170"/>
      <c r="AL49" s="170" t="str">
        <f t="shared" si="77"/>
        <v/>
      </c>
      <c r="AM49" s="170"/>
      <c r="AN49" s="170" t="str">
        <f t="shared" si="78"/>
        <v/>
      </c>
      <c r="AO49" s="170"/>
      <c r="AP49" s="170" t="str">
        <f t="shared" si="79"/>
        <v/>
      </c>
      <c r="AQ49" s="170"/>
      <c r="AR49" s="170" t="str">
        <f t="shared" si="80"/>
        <v/>
      </c>
      <c r="AS49" s="170"/>
      <c r="AT49" s="170" t="str">
        <f t="shared" si="81"/>
        <v/>
      </c>
      <c r="AU49" s="170" t="s">
        <v>51</v>
      </c>
      <c r="AV49" s="170" t="str">
        <f t="shared" si="82"/>
        <v/>
      </c>
      <c r="AW49" s="170" t="s">
        <v>51</v>
      </c>
      <c r="AX49" s="170" t="str">
        <f t="shared" si="83"/>
        <v/>
      </c>
      <c r="AY49" s="170" t="s">
        <v>51</v>
      </c>
      <c r="AZ49" s="170" t="str">
        <f t="shared" si="84"/>
        <v/>
      </c>
      <c r="BA49" s="170"/>
      <c r="BB49" s="170" t="str">
        <f t="shared" si="85"/>
        <v/>
      </c>
      <c r="BC49" s="170"/>
      <c r="BD49" s="170" t="str">
        <f t="shared" si="86"/>
        <v/>
      </c>
      <c r="BE49" s="170"/>
      <c r="BF49" s="170" t="str">
        <f t="shared" si="87"/>
        <v/>
      </c>
      <c r="BG49" s="170"/>
      <c r="BH49" s="170" t="str">
        <f t="shared" si="88"/>
        <v/>
      </c>
      <c r="BI49" s="170"/>
      <c r="BJ49" s="170" t="str">
        <f t="shared" si="89"/>
        <v/>
      </c>
      <c r="BK49" s="170"/>
      <c r="BL49" s="170" t="str">
        <f t="shared" si="90"/>
        <v/>
      </c>
      <c r="BM49" s="170"/>
      <c r="BN49" s="170" t="str">
        <f t="shared" ref="BN49:BN80" si="115">IF(AND($D49&lt;&gt;"",BM49&lt;&gt;""),VLOOKUP($D49,Traloai,2),"")</f>
        <v/>
      </c>
      <c r="BO49" s="170" t="s">
        <v>52</v>
      </c>
      <c r="BP49" s="170" t="str">
        <f t="shared" ref="BP49:BP80" si="116">IF(AND($D49&lt;&gt;"",BO49&lt;&gt;""),VLOOKUP($D49,Traloai,2),"")</f>
        <v/>
      </c>
      <c r="BQ49" s="170"/>
      <c r="BR49" s="170" t="str">
        <f t="shared" si="91"/>
        <v/>
      </c>
      <c r="BS49" s="170" t="s">
        <v>51</v>
      </c>
      <c r="BT49" s="170" t="str">
        <f t="shared" si="92"/>
        <v/>
      </c>
      <c r="BU49" s="170" t="s">
        <v>51</v>
      </c>
      <c r="BV49" s="170" t="str">
        <f t="shared" si="93"/>
        <v/>
      </c>
      <c r="BW49" s="170" t="s">
        <v>51</v>
      </c>
      <c r="BX49" s="170" t="str">
        <f t="shared" si="94"/>
        <v/>
      </c>
      <c r="BY49" s="170"/>
      <c r="BZ49" s="170" t="str">
        <f t="shared" si="95"/>
        <v/>
      </c>
      <c r="CA49" s="170"/>
      <c r="CB49" s="170" t="str">
        <f t="shared" si="96"/>
        <v/>
      </c>
      <c r="CC49" s="170"/>
      <c r="CD49" s="170" t="str">
        <f t="shared" si="97"/>
        <v/>
      </c>
      <c r="CE49" s="170"/>
      <c r="CF49" s="170" t="str">
        <f t="shared" si="98"/>
        <v/>
      </c>
      <c r="CG49" s="208"/>
      <c r="CH49" s="170" t="str">
        <f t="shared" si="99"/>
        <v/>
      </c>
      <c r="CI49" s="208"/>
      <c r="CJ49" s="170" t="str">
        <f t="shared" si="100"/>
        <v/>
      </c>
      <c r="CK49" s="208"/>
      <c r="CL49" s="170" t="str">
        <f t="shared" si="101"/>
        <v/>
      </c>
      <c r="CM49" s="208"/>
      <c r="CN49" s="170" t="str">
        <f t="shared" si="102"/>
        <v/>
      </c>
      <c r="CO49" s="208"/>
      <c r="CP49" s="170" t="str">
        <f t="shared" si="103"/>
        <v/>
      </c>
      <c r="CQ49" s="208"/>
      <c r="CR49" s="170" t="str">
        <f t="shared" si="104"/>
        <v/>
      </c>
      <c r="CS49" s="208"/>
      <c r="CT49" s="170" t="str">
        <f t="shared" si="105"/>
        <v/>
      </c>
      <c r="CU49" s="208" t="s">
        <v>52</v>
      </c>
      <c r="CV49" s="170" t="str">
        <f t="shared" si="106"/>
        <v/>
      </c>
      <c r="CW49" s="208"/>
      <c r="CX49" s="170" t="str">
        <f t="shared" si="107"/>
        <v/>
      </c>
      <c r="CY49" s="208" t="s">
        <v>51</v>
      </c>
      <c r="CZ49" s="170" t="str">
        <f t="shared" si="108"/>
        <v/>
      </c>
      <c r="DA49" s="208"/>
      <c r="DB49" s="170" t="str">
        <f t="shared" si="109"/>
        <v/>
      </c>
      <c r="DC49" s="208" t="s">
        <v>51</v>
      </c>
      <c r="DD49" s="170" t="str">
        <f t="shared" si="110"/>
        <v/>
      </c>
      <c r="DE49" s="208"/>
      <c r="DF49" s="170" t="str">
        <f t="shared" si="111"/>
        <v/>
      </c>
      <c r="DG49" s="208"/>
      <c r="DH49" s="170" t="str">
        <f t="shared" si="112"/>
        <v/>
      </c>
      <c r="DI49" s="208"/>
      <c r="DJ49" s="170" t="str">
        <f t="shared" si="113"/>
        <v/>
      </c>
      <c r="DK49" s="208"/>
      <c r="DL49" s="170" t="str">
        <f t="shared" si="114"/>
        <v/>
      </c>
      <c r="DM49" s="158">
        <f t="shared" si="56"/>
        <v>0</v>
      </c>
      <c r="DN49" s="158">
        <f t="shared" si="57"/>
        <v>0</v>
      </c>
      <c r="DO49" s="158">
        <f t="shared" si="58"/>
        <v>12</v>
      </c>
      <c r="DP49" s="158">
        <f t="shared" si="59"/>
        <v>2</v>
      </c>
      <c r="DQ49" s="156">
        <f t="shared" si="60"/>
        <v>14</v>
      </c>
      <c r="DR49" s="166"/>
      <c r="DS49" s="166"/>
      <c r="DT49" s="166"/>
      <c r="DU49" s="166"/>
      <c r="DV49" s="166"/>
      <c r="DW49" s="166"/>
      <c r="DX49" s="166"/>
      <c r="DY49" s="166"/>
      <c r="DZ49" s="166"/>
      <c r="EA49" s="166"/>
      <c r="EB49" s="166"/>
      <c r="EC49" s="166"/>
      <c r="ED49" s="166"/>
      <c r="EE49" s="166"/>
      <c r="EF49" s="166"/>
      <c r="EG49" s="166"/>
      <c r="EH49" s="166"/>
      <c r="EI49" s="166"/>
      <c r="EJ49" s="166"/>
      <c r="EK49" s="166"/>
      <c r="EL49" s="166"/>
      <c r="EM49" s="166"/>
      <c r="EN49" s="166"/>
      <c r="EO49" s="166"/>
      <c r="EP49" s="166"/>
      <c r="EQ49" s="166"/>
      <c r="ER49" s="166"/>
      <c r="ES49" s="166"/>
      <c r="ET49" s="166"/>
      <c r="EU49" s="166"/>
      <c r="EV49" s="166"/>
      <c r="EW49" s="166"/>
      <c r="EX49" s="166"/>
      <c r="EY49" s="166"/>
      <c r="EZ49" s="166"/>
      <c r="FA49" s="166"/>
      <c r="FB49" s="166"/>
      <c r="FC49" s="166"/>
      <c r="FD49" s="166"/>
      <c r="FE49" s="166"/>
      <c r="FF49" s="166"/>
      <c r="FG49" s="166"/>
      <c r="FH49" s="166"/>
      <c r="FI49" s="166"/>
      <c r="FJ49" s="166"/>
      <c r="FK49" s="166"/>
      <c r="FL49" s="166"/>
      <c r="FM49" s="166"/>
      <c r="FN49" s="166"/>
      <c r="FO49" s="166"/>
      <c r="FP49" s="166"/>
      <c r="FQ49" s="166"/>
      <c r="FR49" s="166"/>
      <c r="FS49" s="166"/>
      <c r="FT49" s="166"/>
      <c r="FU49" s="166"/>
      <c r="FV49" s="166"/>
      <c r="FW49" s="166"/>
      <c r="FX49" s="166"/>
      <c r="FY49" s="166"/>
      <c r="FZ49" s="166"/>
      <c r="GA49" s="166"/>
      <c r="GB49" s="166"/>
      <c r="GC49" s="166"/>
      <c r="GD49" s="166"/>
      <c r="GE49" s="166"/>
      <c r="GF49" s="166"/>
      <c r="GG49" s="166"/>
      <c r="GH49" s="166"/>
      <c r="GI49" s="166"/>
      <c r="GJ49" s="166"/>
      <c r="GK49" s="166"/>
      <c r="GL49" s="166"/>
      <c r="GM49" s="166"/>
      <c r="GN49" s="166"/>
      <c r="GO49" s="166"/>
      <c r="GP49" s="166"/>
      <c r="GQ49" s="166"/>
      <c r="GR49" s="166"/>
      <c r="GS49" s="166"/>
      <c r="GT49" s="166"/>
      <c r="GU49" s="166"/>
      <c r="GV49" s="166"/>
      <c r="GW49" s="166"/>
      <c r="GX49" s="166"/>
      <c r="GY49" s="166"/>
      <c r="GZ49" s="166"/>
      <c r="HA49" s="166"/>
      <c r="HB49" s="166"/>
      <c r="HC49" s="166"/>
      <c r="HD49" s="166"/>
      <c r="HE49" s="166"/>
      <c r="HF49" s="166"/>
      <c r="HG49" s="166"/>
      <c r="HH49" s="166"/>
      <c r="HI49" s="166"/>
      <c r="HJ49" s="166"/>
      <c r="HK49" s="166"/>
      <c r="HL49" s="166"/>
      <c r="HM49" s="166"/>
      <c r="HN49" s="166"/>
    </row>
    <row r="50" spans="1:222" ht="16.5" x14ac:dyDescent="0.3">
      <c r="A50" s="167">
        <v>3</v>
      </c>
      <c r="B50" s="168" t="s">
        <v>465</v>
      </c>
      <c r="C50" s="169" t="s">
        <v>466</v>
      </c>
      <c r="D50" s="165"/>
      <c r="E50" s="170"/>
      <c r="F50" s="170" t="str">
        <f t="shared" si="61"/>
        <v/>
      </c>
      <c r="G50" s="170" t="s">
        <v>52</v>
      </c>
      <c r="H50" s="170" t="str">
        <f t="shared" si="62"/>
        <v/>
      </c>
      <c r="I50" s="170" t="s">
        <v>52</v>
      </c>
      <c r="J50" s="170" t="str">
        <f t="shared" si="63"/>
        <v/>
      </c>
      <c r="K50" s="170" t="s">
        <v>52</v>
      </c>
      <c r="L50" s="170" t="str">
        <f t="shared" si="64"/>
        <v/>
      </c>
      <c r="M50" s="170"/>
      <c r="N50" s="170" t="str">
        <f t="shared" si="65"/>
        <v/>
      </c>
      <c r="O50" s="170"/>
      <c r="P50" s="170" t="str">
        <f t="shared" si="66"/>
        <v/>
      </c>
      <c r="Q50" s="170"/>
      <c r="R50" s="170" t="str">
        <f t="shared" si="67"/>
        <v/>
      </c>
      <c r="S50" s="170"/>
      <c r="T50" s="170" t="str">
        <f t="shared" si="68"/>
        <v/>
      </c>
      <c r="U50" s="170"/>
      <c r="V50" s="170" t="str">
        <f t="shared" si="69"/>
        <v/>
      </c>
      <c r="W50" s="170"/>
      <c r="X50" s="170" t="str">
        <f t="shared" si="70"/>
        <v/>
      </c>
      <c r="Y50" s="170" t="s">
        <v>50</v>
      </c>
      <c r="Z50" s="170" t="str">
        <f t="shared" si="71"/>
        <v/>
      </c>
      <c r="AA50" s="170" t="s">
        <v>50</v>
      </c>
      <c r="AB50" s="170" t="str">
        <f t="shared" si="72"/>
        <v/>
      </c>
      <c r="AC50" s="170"/>
      <c r="AD50" s="170" t="str">
        <f t="shared" si="73"/>
        <v/>
      </c>
      <c r="AE50" s="170" t="s">
        <v>51</v>
      </c>
      <c r="AF50" s="170" t="str">
        <f t="shared" si="74"/>
        <v/>
      </c>
      <c r="AG50" s="170"/>
      <c r="AH50" s="170" t="str">
        <f t="shared" si="75"/>
        <v/>
      </c>
      <c r="AI50" s="170"/>
      <c r="AJ50" s="170" t="str">
        <f t="shared" si="76"/>
        <v/>
      </c>
      <c r="AK50" s="170"/>
      <c r="AL50" s="170" t="str">
        <f t="shared" si="77"/>
        <v/>
      </c>
      <c r="AM50" s="170" t="s">
        <v>52</v>
      </c>
      <c r="AN50" s="170" t="str">
        <f t="shared" si="78"/>
        <v/>
      </c>
      <c r="AO50" s="170"/>
      <c r="AP50" s="170" t="str">
        <f t="shared" si="79"/>
        <v/>
      </c>
      <c r="AQ50" s="170" t="s">
        <v>52</v>
      </c>
      <c r="AR50" s="170" t="str">
        <f t="shared" si="80"/>
        <v/>
      </c>
      <c r="AS50" s="170"/>
      <c r="AT50" s="170" t="str">
        <f t="shared" si="81"/>
        <v/>
      </c>
      <c r="AU50" s="170"/>
      <c r="AV50" s="170" t="str">
        <f t="shared" si="82"/>
        <v/>
      </c>
      <c r="AW50" s="170"/>
      <c r="AX50" s="170" t="str">
        <f t="shared" si="83"/>
        <v/>
      </c>
      <c r="AY50" s="170"/>
      <c r="AZ50" s="170" t="str">
        <f t="shared" si="84"/>
        <v/>
      </c>
      <c r="BA50" s="170"/>
      <c r="BB50" s="170" t="str">
        <f t="shared" si="85"/>
        <v/>
      </c>
      <c r="BC50" s="170"/>
      <c r="BD50" s="170" t="str">
        <f t="shared" si="86"/>
        <v/>
      </c>
      <c r="BE50" s="170"/>
      <c r="BF50" s="170" t="str">
        <f t="shared" si="87"/>
        <v/>
      </c>
      <c r="BG50" s="170"/>
      <c r="BH50" s="170" t="str">
        <f t="shared" si="88"/>
        <v/>
      </c>
      <c r="BI50" s="170"/>
      <c r="BJ50" s="170" t="str">
        <f t="shared" si="89"/>
        <v/>
      </c>
      <c r="BK50" s="170"/>
      <c r="BL50" s="170" t="str">
        <f t="shared" si="90"/>
        <v/>
      </c>
      <c r="BM50" s="170"/>
      <c r="BN50" s="170" t="str">
        <f t="shared" si="115"/>
        <v/>
      </c>
      <c r="BO50" s="170"/>
      <c r="BP50" s="170" t="str">
        <f t="shared" si="116"/>
        <v/>
      </c>
      <c r="BQ50" s="170"/>
      <c r="BR50" s="170" t="str">
        <f t="shared" si="91"/>
        <v/>
      </c>
      <c r="BS50" s="170"/>
      <c r="BT50" s="170" t="str">
        <f t="shared" si="92"/>
        <v/>
      </c>
      <c r="BU50" s="170"/>
      <c r="BV50" s="170" t="str">
        <f t="shared" si="93"/>
        <v/>
      </c>
      <c r="BW50" s="170"/>
      <c r="BX50" s="170" t="str">
        <f t="shared" si="94"/>
        <v/>
      </c>
      <c r="BY50" s="170"/>
      <c r="BZ50" s="170" t="str">
        <f t="shared" si="95"/>
        <v/>
      </c>
      <c r="CA50" s="170" t="s">
        <v>50</v>
      </c>
      <c r="CB50" s="170" t="str">
        <f t="shared" si="96"/>
        <v/>
      </c>
      <c r="CC50" s="170"/>
      <c r="CD50" s="170" t="str">
        <f t="shared" si="97"/>
        <v/>
      </c>
      <c r="CE50" s="170"/>
      <c r="CF50" s="170" t="str">
        <f t="shared" si="98"/>
        <v/>
      </c>
      <c r="CG50" s="208"/>
      <c r="CH50" s="170" t="str">
        <f t="shared" si="99"/>
        <v/>
      </c>
      <c r="CI50" s="208"/>
      <c r="CJ50" s="170" t="str">
        <f t="shared" si="100"/>
        <v/>
      </c>
      <c r="CK50" s="208"/>
      <c r="CL50" s="170" t="str">
        <f t="shared" si="101"/>
        <v/>
      </c>
      <c r="CM50" s="208"/>
      <c r="CN50" s="170" t="str">
        <f t="shared" si="102"/>
        <v/>
      </c>
      <c r="CO50" s="208"/>
      <c r="CP50" s="170" t="str">
        <f t="shared" si="103"/>
        <v/>
      </c>
      <c r="CQ50" s="208"/>
      <c r="CR50" s="170" t="str">
        <f t="shared" si="104"/>
        <v/>
      </c>
      <c r="CS50" s="208"/>
      <c r="CT50" s="170" t="str">
        <f t="shared" si="105"/>
        <v/>
      </c>
      <c r="CU50" s="208"/>
      <c r="CV50" s="170" t="str">
        <f t="shared" si="106"/>
        <v/>
      </c>
      <c r="CW50" s="208"/>
      <c r="CX50" s="170" t="str">
        <f t="shared" si="107"/>
        <v/>
      </c>
      <c r="CY50" s="208"/>
      <c r="CZ50" s="170" t="str">
        <f t="shared" si="108"/>
        <v/>
      </c>
      <c r="DA50" s="208"/>
      <c r="DB50" s="170" t="str">
        <f t="shared" si="109"/>
        <v/>
      </c>
      <c r="DC50" s="208"/>
      <c r="DD50" s="170" t="str">
        <f t="shared" si="110"/>
        <v/>
      </c>
      <c r="DE50" s="208"/>
      <c r="DF50" s="170" t="str">
        <f t="shared" si="111"/>
        <v/>
      </c>
      <c r="DG50" s="208" t="s">
        <v>50</v>
      </c>
      <c r="DH50" s="170" t="str">
        <f t="shared" si="112"/>
        <v/>
      </c>
      <c r="DI50" s="208"/>
      <c r="DJ50" s="170" t="str">
        <f t="shared" si="113"/>
        <v/>
      </c>
      <c r="DK50" s="208"/>
      <c r="DL50" s="170" t="str">
        <f t="shared" si="114"/>
        <v/>
      </c>
      <c r="DM50" s="158">
        <f t="shared" si="56"/>
        <v>0</v>
      </c>
      <c r="DN50" s="158">
        <f t="shared" si="57"/>
        <v>4</v>
      </c>
      <c r="DO50" s="158">
        <f t="shared" si="58"/>
        <v>1</v>
      </c>
      <c r="DP50" s="158">
        <f t="shared" si="59"/>
        <v>5</v>
      </c>
      <c r="DQ50" s="156">
        <f t="shared" si="60"/>
        <v>10</v>
      </c>
      <c r="DR50" s="166"/>
      <c r="DS50" s="166"/>
      <c r="DT50" s="166"/>
      <c r="DU50" s="166"/>
      <c r="DV50" s="166"/>
      <c r="DW50" s="166"/>
      <c r="DX50" s="166"/>
      <c r="DY50" s="166"/>
      <c r="DZ50" s="166"/>
      <c r="EA50" s="166"/>
      <c r="EB50" s="166"/>
      <c r="EC50" s="166"/>
      <c r="ED50" s="166"/>
      <c r="EE50" s="166"/>
      <c r="EF50" s="166"/>
      <c r="EG50" s="166"/>
      <c r="EH50" s="166"/>
      <c r="EI50" s="166"/>
      <c r="EJ50" s="166"/>
      <c r="EK50" s="166"/>
      <c r="EL50" s="166"/>
      <c r="EM50" s="166"/>
      <c r="EN50" s="166"/>
      <c r="EO50" s="166"/>
      <c r="EP50" s="166"/>
      <c r="EQ50" s="166"/>
      <c r="ER50" s="166"/>
      <c r="ES50" s="166"/>
      <c r="ET50" s="166"/>
      <c r="EU50" s="166"/>
      <c r="EV50" s="166"/>
      <c r="EW50" s="166"/>
      <c r="EX50" s="166"/>
      <c r="EY50" s="166"/>
      <c r="EZ50" s="166"/>
      <c r="FA50" s="166"/>
      <c r="FB50" s="166"/>
      <c r="FC50" s="166"/>
      <c r="FD50" s="166"/>
      <c r="FE50" s="166"/>
      <c r="FF50" s="166"/>
      <c r="FG50" s="166"/>
      <c r="FH50" s="166"/>
      <c r="FI50" s="166"/>
      <c r="FJ50" s="166"/>
      <c r="FK50" s="166"/>
      <c r="FL50" s="166"/>
      <c r="FM50" s="166"/>
      <c r="FN50" s="166"/>
      <c r="FO50" s="166"/>
      <c r="FP50" s="166"/>
      <c r="FQ50" s="166"/>
      <c r="FR50" s="166"/>
      <c r="FS50" s="166"/>
      <c r="FT50" s="166"/>
      <c r="FU50" s="166"/>
      <c r="FV50" s="166"/>
      <c r="FW50" s="166"/>
      <c r="FX50" s="166"/>
      <c r="FY50" s="166"/>
      <c r="FZ50" s="166"/>
      <c r="GA50" s="166"/>
      <c r="GB50" s="166"/>
      <c r="GC50" s="166"/>
      <c r="GD50" s="166"/>
      <c r="GE50" s="166"/>
      <c r="GF50" s="166"/>
      <c r="GG50" s="166"/>
      <c r="GH50" s="166"/>
      <c r="GI50" s="166"/>
      <c r="GJ50" s="166"/>
      <c r="GK50" s="166"/>
      <c r="GL50" s="166"/>
      <c r="GM50" s="166"/>
      <c r="GN50" s="166"/>
      <c r="GO50" s="166"/>
      <c r="GP50" s="166"/>
      <c r="GQ50" s="166"/>
      <c r="GR50" s="166"/>
      <c r="GS50" s="166"/>
      <c r="GT50" s="166"/>
      <c r="GU50" s="166"/>
      <c r="GV50" s="166"/>
      <c r="GW50" s="166"/>
      <c r="GX50" s="166"/>
      <c r="GY50" s="166"/>
      <c r="GZ50" s="166"/>
      <c r="HA50" s="166"/>
      <c r="HB50" s="166"/>
      <c r="HC50" s="166"/>
      <c r="HD50" s="166"/>
      <c r="HE50" s="166"/>
      <c r="HF50" s="166"/>
      <c r="HG50" s="166"/>
      <c r="HH50" s="166"/>
      <c r="HI50" s="166"/>
      <c r="HJ50" s="166"/>
      <c r="HK50" s="166"/>
      <c r="HL50" s="166"/>
      <c r="HM50" s="166"/>
      <c r="HN50" s="166"/>
    </row>
    <row r="51" spans="1:222" ht="16.5" x14ac:dyDescent="0.3">
      <c r="A51" s="167">
        <v>3</v>
      </c>
      <c r="B51" s="168" t="s">
        <v>467</v>
      </c>
      <c r="C51" s="169" t="s">
        <v>468</v>
      </c>
      <c r="D51" s="165"/>
      <c r="E51" s="170"/>
      <c r="F51" s="170" t="str">
        <f t="shared" si="61"/>
        <v/>
      </c>
      <c r="G51" s="170"/>
      <c r="H51" s="170" t="str">
        <f t="shared" si="62"/>
        <v/>
      </c>
      <c r="I51" s="170"/>
      <c r="J51" s="170" t="str">
        <f t="shared" si="63"/>
        <v/>
      </c>
      <c r="K51" s="170"/>
      <c r="L51" s="170" t="str">
        <f t="shared" si="64"/>
        <v/>
      </c>
      <c r="M51" s="170"/>
      <c r="N51" s="170" t="str">
        <f t="shared" si="65"/>
        <v/>
      </c>
      <c r="O51" s="170" t="s">
        <v>51</v>
      </c>
      <c r="P51" s="170" t="str">
        <f t="shared" si="66"/>
        <v/>
      </c>
      <c r="Q51" s="170"/>
      <c r="R51" s="170" t="str">
        <f t="shared" si="67"/>
        <v/>
      </c>
      <c r="S51" s="170"/>
      <c r="T51" s="170" t="str">
        <f t="shared" si="68"/>
        <v/>
      </c>
      <c r="U51" s="170" t="s">
        <v>51</v>
      </c>
      <c r="V51" s="170" t="str">
        <f t="shared" si="69"/>
        <v/>
      </c>
      <c r="W51" s="170"/>
      <c r="X51" s="170" t="str">
        <f t="shared" si="70"/>
        <v/>
      </c>
      <c r="Y51" s="170"/>
      <c r="Z51" s="170" t="str">
        <f t="shared" si="71"/>
        <v/>
      </c>
      <c r="AA51" s="170"/>
      <c r="AB51" s="170" t="str">
        <f t="shared" si="72"/>
        <v/>
      </c>
      <c r="AC51" s="170" t="s">
        <v>51</v>
      </c>
      <c r="AD51" s="170" t="str">
        <f t="shared" si="73"/>
        <v/>
      </c>
      <c r="AE51" s="170"/>
      <c r="AF51" s="170" t="str">
        <f t="shared" si="74"/>
        <v/>
      </c>
      <c r="AG51" s="170"/>
      <c r="AH51" s="170" t="str">
        <f t="shared" si="75"/>
        <v/>
      </c>
      <c r="AI51" s="170"/>
      <c r="AJ51" s="170" t="str">
        <f t="shared" si="76"/>
        <v/>
      </c>
      <c r="AK51" s="170"/>
      <c r="AL51" s="170" t="str">
        <f t="shared" si="77"/>
        <v/>
      </c>
      <c r="AM51" s="170"/>
      <c r="AN51" s="170" t="str">
        <f t="shared" si="78"/>
        <v/>
      </c>
      <c r="AO51" s="170"/>
      <c r="AP51" s="170" t="str">
        <f t="shared" si="79"/>
        <v/>
      </c>
      <c r="AQ51" s="170"/>
      <c r="AR51" s="170" t="str">
        <f t="shared" si="80"/>
        <v/>
      </c>
      <c r="AS51" s="170"/>
      <c r="AT51" s="170" t="str">
        <f t="shared" si="81"/>
        <v/>
      </c>
      <c r="AU51" s="170"/>
      <c r="AV51" s="170" t="str">
        <f t="shared" si="82"/>
        <v/>
      </c>
      <c r="AW51" s="170"/>
      <c r="AX51" s="170" t="str">
        <f t="shared" si="83"/>
        <v/>
      </c>
      <c r="AY51" s="170"/>
      <c r="AZ51" s="170" t="str">
        <f t="shared" si="84"/>
        <v/>
      </c>
      <c r="BA51" s="170" t="s">
        <v>51</v>
      </c>
      <c r="BB51" s="170" t="str">
        <f t="shared" si="85"/>
        <v/>
      </c>
      <c r="BC51" s="170"/>
      <c r="BD51" s="170" t="str">
        <f t="shared" si="86"/>
        <v/>
      </c>
      <c r="BE51" s="170"/>
      <c r="BF51" s="170" t="str">
        <f t="shared" si="87"/>
        <v/>
      </c>
      <c r="BG51" s="170"/>
      <c r="BH51" s="170" t="str">
        <f t="shared" si="88"/>
        <v/>
      </c>
      <c r="BI51" s="170"/>
      <c r="BJ51" s="170" t="str">
        <f t="shared" si="89"/>
        <v/>
      </c>
      <c r="BK51" s="170"/>
      <c r="BL51" s="170" t="str">
        <f t="shared" si="90"/>
        <v/>
      </c>
      <c r="BM51" s="170"/>
      <c r="BN51" s="170" t="str">
        <f t="shared" si="115"/>
        <v/>
      </c>
      <c r="BO51" s="170"/>
      <c r="BP51" s="170" t="str">
        <f t="shared" si="116"/>
        <v/>
      </c>
      <c r="BQ51" s="170"/>
      <c r="BR51" s="170" t="str">
        <f t="shared" si="91"/>
        <v/>
      </c>
      <c r="BS51" s="170"/>
      <c r="BT51" s="170" t="str">
        <f t="shared" si="92"/>
        <v/>
      </c>
      <c r="BU51" s="170"/>
      <c r="BV51" s="170" t="str">
        <f t="shared" si="93"/>
        <v/>
      </c>
      <c r="BW51" s="170"/>
      <c r="BX51" s="170" t="str">
        <f t="shared" si="94"/>
        <v/>
      </c>
      <c r="BY51" s="170"/>
      <c r="BZ51" s="170" t="str">
        <f t="shared" si="95"/>
        <v/>
      </c>
      <c r="CA51" s="170"/>
      <c r="CB51" s="170" t="str">
        <f t="shared" si="96"/>
        <v/>
      </c>
      <c r="CC51" s="170" t="s">
        <v>52</v>
      </c>
      <c r="CD51" s="170" t="str">
        <f t="shared" si="97"/>
        <v/>
      </c>
      <c r="CE51" s="170" t="s">
        <v>52</v>
      </c>
      <c r="CF51" s="170" t="str">
        <f t="shared" si="98"/>
        <v/>
      </c>
      <c r="CG51" s="208" t="s">
        <v>51</v>
      </c>
      <c r="CH51" s="170" t="str">
        <f t="shared" si="99"/>
        <v/>
      </c>
      <c r="CI51" s="208"/>
      <c r="CJ51" s="170" t="str">
        <f t="shared" si="100"/>
        <v/>
      </c>
      <c r="CK51" s="208"/>
      <c r="CL51" s="170" t="str">
        <f t="shared" si="101"/>
        <v/>
      </c>
      <c r="CM51" s="208"/>
      <c r="CN51" s="170" t="str">
        <f t="shared" si="102"/>
        <v/>
      </c>
      <c r="CO51" s="208"/>
      <c r="CP51" s="170" t="str">
        <f t="shared" si="103"/>
        <v/>
      </c>
      <c r="CQ51" s="208"/>
      <c r="CR51" s="170" t="str">
        <f t="shared" si="104"/>
        <v/>
      </c>
      <c r="CS51" s="208"/>
      <c r="CT51" s="170" t="str">
        <f t="shared" si="105"/>
        <v/>
      </c>
      <c r="CU51" s="208"/>
      <c r="CV51" s="170" t="str">
        <f t="shared" si="106"/>
        <v/>
      </c>
      <c r="CW51" s="208"/>
      <c r="CX51" s="170" t="str">
        <f t="shared" si="107"/>
        <v/>
      </c>
      <c r="CY51" s="208"/>
      <c r="CZ51" s="170" t="str">
        <f t="shared" si="108"/>
        <v/>
      </c>
      <c r="DA51" s="208"/>
      <c r="DB51" s="170" t="str">
        <f t="shared" si="109"/>
        <v/>
      </c>
      <c r="DC51" s="208"/>
      <c r="DD51" s="170" t="str">
        <f t="shared" si="110"/>
        <v/>
      </c>
      <c r="DE51" s="208"/>
      <c r="DF51" s="170" t="str">
        <f t="shared" si="111"/>
        <v/>
      </c>
      <c r="DG51" s="208"/>
      <c r="DH51" s="170" t="str">
        <f t="shared" si="112"/>
        <v/>
      </c>
      <c r="DI51" s="208" t="s">
        <v>52</v>
      </c>
      <c r="DJ51" s="170" t="str">
        <f t="shared" si="113"/>
        <v/>
      </c>
      <c r="DK51" s="208"/>
      <c r="DL51" s="170" t="str">
        <f t="shared" si="114"/>
        <v/>
      </c>
      <c r="DM51" s="158">
        <f t="shared" si="56"/>
        <v>0</v>
      </c>
      <c r="DN51" s="158">
        <f t="shared" si="57"/>
        <v>0</v>
      </c>
      <c r="DO51" s="158">
        <f t="shared" si="58"/>
        <v>5</v>
      </c>
      <c r="DP51" s="158">
        <f t="shared" si="59"/>
        <v>3</v>
      </c>
      <c r="DQ51" s="156">
        <f t="shared" si="60"/>
        <v>8</v>
      </c>
      <c r="DR51" s="166"/>
      <c r="DS51" s="166"/>
      <c r="DT51" s="166"/>
      <c r="DU51" s="166"/>
      <c r="DV51" s="166"/>
      <c r="DW51" s="166"/>
      <c r="DX51" s="166"/>
      <c r="DY51" s="166"/>
      <c r="DZ51" s="166"/>
      <c r="EA51" s="166"/>
      <c r="EB51" s="166"/>
      <c r="EC51" s="166"/>
      <c r="ED51" s="166"/>
      <c r="EE51" s="166"/>
      <c r="EF51" s="166"/>
      <c r="EG51" s="166"/>
      <c r="EH51" s="166"/>
      <c r="EI51" s="166"/>
      <c r="EJ51" s="166"/>
      <c r="EK51" s="166"/>
      <c r="EL51" s="166"/>
      <c r="EM51" s="166"/>
      <c r="EN51" s="166"/>
      <c r="EO51" s="166"/>
      <c r="EP51" s="166"/>
      <c r="EQ51" s="166"/>
      <c r="ER51" s="166"/>
      <c r="ES51" s="166"/>
      <c r="ET51" s="166"/>
      <c r="EU51" s="166"/>
      <c r="EV51" s="166"/>
      <c r="EW51" s="166"/>
      <c r="EX51" s="166"/>
      <c r="EY51" s="166"/>
      <c r="EZ51" s="166"/>
      <c r="FA51" s="166"/>
      <c r="FB51" s="166"/>
      <c r="FC51" s="166"/>
      <c r="FD51" s="166"/>
      <c r="FE51" s="166"/>
      <c r="FF51" s="166"/>
      <c r="FG51" s="166"/>
      <c r="FH51" s="166"/>
      <c r="FI51" s="166"/>
      <c r="FJ51" s="166"/>
      <c r="FK51" s="166"/>
      <c r="FL51" s="166"/>
      <c r="FM51" s="166"/>
      <c r="FN51" s="166"/>
      <c r="FO51" s="166"/>
      <c r="FP51" s="166"/>
      <c r="FQ51" s="166"/>
      <c r="FR51" s="166"/>
      <c r="FS51" s="166"/>
      <c r="FT51" s="166"/>
      <c r="FU51" s="166"/>
      <c r="FV51" s="166"/>
      <c r="FW51" s="166"/>
      <c r="FX51" s="166"/>
      <c r="FY51" s="166"/>
      <c r="FZ51" s="166"/>
      <c r="GA51" s="166"/>
      <c r="GB51" s="166"/>
      <c r="GC51" s="166"/>
      <c r="GD51" s="166"/>
      <c r="GE51" s="166"/>
      <c r="GF51" s="166"/>
      <c r="GG51" s="166"/>
      <c r="GH51" s="166"/>
      <c r="GI51" s="166"/>
      <c r="GJ51" s="166"/>
      <c r="GK51" s="166"/>
      <c r="GL51" s="166"/>
      <c r="GM51" s="166"/>
      <c r="GN51" s="166"/>
      <c r="GO51" s="166"/>
      <c r="GP51" s="166"/>
      <c r="GQ51" s="166"/>
      <c r="GR51" s="166"/>
      <c r="GS51" s="166"/>
      <c r="GT51" s="166"/>
      <c r="GU51" s="166"/>
      <c r="GV51" s="166"/>
      <c r="GW51" s="166"/>
      <c r="GX51" s="166"/>
      <c r="GY51" s="166"/>
      <c r="GZ51" s="166"/>
      <c r="HA51" s="166"/>
      <c r="HB51" s="166"/>
      <c r="HC51" s="166"/>
      <c r="HD51" s="166"/>
      <c r="HE51" s="166"/>
      <c r="HF51" s="166"/>
      <c r="HG51" s="166"/>
      <c r="HH51" s="166"/>
      <c r="HI51" s="166"/>
      <c r="HJ51" s="166"/>
      <c r="HK51" s="166"/>
      <c r="HL51" s="166"/>
      <c r="HM51" s="166"/>
      <c r="HN51" s="166"/>
    </row>
    <row r="52" spans="1:222" ht="16.5" x14ac:dyDescent="0.3">
      <c r="A52" s="167">
        <v>4</v>
      </c>
      <c r="B52" s="168" t="s">
        <v>469</v>
      </c>
      <c r="C52" s="169" t="s">
        <v>470</v>
      </c>
      <c r="D52" s="165"/>
      <c r="E52" s="170"/>
      <c r="F52" s="170" t="str">
        <f t="shared" si="61"/>
        <v/>
      </c>
      <c r="G52" s="170"/>
      <c r="H52" s="170" t="str">
        <f t="shared" si="62"/>
        <v/>
      </c>
      <c r="I52" s="170"/>
      <c r="J52" s="170" t="str">
        <f t="shared" si="63"/>
        <v/>
      </c>
      <c r="K52" s="170"/>
      <c r="L52" s="170" t="str">
        <f t="shared" si="64"/>
        <v/>
      </c>
      <c r="M52" s="170"/>
      <c r="N52" s="170" t="str">
        <f t="shared" si="65"/>
        <v/>
      </c>
      <c r="O52" s="170" t="s">
        <v>51</v>
      </c>
      <c r="P52" s="170" t="str">
        <f t="shared" si="66"/>
        <v/>
      </c>
      <c r="Q52" s="170"/>
      <c r="R52" s="170" t="str">
        <f t="shared" si="67"/>
        <v/>
      </c>
      <c r="S52" s="170"/>
      <c r="T52" s="170" t="str">
        <f t="shared" si="68"/>
        <v/>
      </c>
      <c r="U52" s="170"/>
      <c r="V52" s="170" t="str">
        <f t="shared" si="69"/>
        <v/>
      </c>
      <c r="W52" s="170" t="s">
        <v>51</v>
      </c>
      <c r="X52" s="170" t="str">
        <f t="shared" si="70"/>
        <v/>
      </c>
      <c r="Y52" s="170"/>
      <c r="Z52" s="170" t="str">
        <f t="shared" si="71"/>
        <v/>
      </c>
      <c r="AA52" s="170"/>
      <c r="AB52" s="170" t="str">
        <f t="shared" si="72"/>
        <v/>
      </c>
      <c r="AC52" s="170"/>
      <c r="AD52" s="170" t="str">
        <f t="shared" si="73"/>
        <v/>
      </c>
      <c r="AE52" s="170"/>
      <c r="AF52" s="170" t="str">
        <f t="shared" si="74"/>
        <v/>
      </c>
      <c r="AG52" s="170"/>
      <c r="AH52" s="170" t="str">
        <f t="shared" si="75"/>
        <v/>
      </c>
      <c r="AI52" s="170"/>
      <c r="AJ52" s="170" t="str">
        <f t="shared" si="76"/>
        <v/>
      </c>
      <c r="AK52" s="170"/>
      <c r="AL52" s="170" t="str">
        <f t="shared" si="77"/>
        <v/>
      </c>
      <c r="AM52" s="170"/>
      <c r="AN52" s="170" t="str">
        <f t="shared" si="78"/>
        <v/>
      </c>
      <c r="AO52" s="170"/>
      <c r="AP52" s="170" t="str">
        <f t="shared" si="79"/>
        <v/>
      </c>
      <c r="AQ52" s="170"/>
      <c r="AR52" s="170" t="str">
        <f t="shared" si="80"/>
        <v/>
      </c>
      <c r="AS52" s="170"/>
      <c r="AT52" s="170" t="str">
        <f t="shared" si="81"/>
        <v/>
      </c>
      <c r="AU52" s="170" t="s">
        <v>51</v>
      </c>
      <c r="AV52" s="170" t="str">
        <f t="shared" si="82"/>
        <v/>
      </c>
      <c r="AW52" s="170" t="s">
        <v>51</v>
      </c>
      <c r="AX52" s="170" t="str">
        <f t="shared" si="83"/>
        <v/>
      </c>
      <c r="AY52" s="170" t="s">
        <v>51</v>
      </c>
      <c r="AZ52" s="170" t="str">
        <f t="shared" si="84"/>
        <v/>
      </c>
      <c r="BA52" s="170"/>
      <c r="BB52" s="170" t="str">
        <f t="shared" si="85"/>
        <v/>
      </c>
      <c r="BC52" s="170" t="s">
        <v>51</v>
      </c>
      <c r="BD52" s="170" t="str">
        <f t="shared" si="86"/>
        <v/>
      </c>
      <c r="BE52" s="170" t="s">
        <v>51</v>
      </c>
      <c r="BF52" s="170" t="str">
        <f t="shared" si="87"/>
        <v/>
      </c>
      <c r="BG52" s="170" t="s">
        <v>51</v>
      </c>
      <c r="BH52" s="170" t="str">
        <f t="shared" si="88"/>
        <v/>
      </c>
      <c r="BI52" s="170"/>
      <c r="BJ52" s="170" t="str">
        <f t="shared" si="89"/>
        <v/>
      </c>
      <c r="BK52" s="170"/>
      <c r="BL52" s="170" t="str">
        <f t="shared" si="90"/>
        <v/>
      </c>
      <c r="BM52" s="170"/>
      <c r="BN52" s="170" t="str">
        <f t="shared" si="115"/>
        <v/>
      </c>
      <c r="BO52" s="170"/>
      <c r="BP52" s="170" t="str">
        <f t="shared" si="116"/>
        <v/>
      </c>
      <c r="BQ52" s="170"/>
      <c r="BR52" s="170" t="str">
        <f t="shared" si="91"/>
        <v/>
      </c>
      <c r="BS52" s="170" t="s">
        <v>52</v>
      </c>
      <c r="BT52" s="170" t="str">
        <f t="shared" si="92"/>
        <v/>
      </c>
      <c r="BU52" s="170" t="s">
        <v>52</v>
      </c>
      <c r="BV52" s="170" t="str">
        <f t="shared" si="93"/>
        <v/>
      </c>
      <c r="BW52" s="170" t="s">
        <v>52</v>
      </c>
      <c r="BX52" s="170" t="str">
        <f t="shared" si="94"/>
        <v/>
      </c>
      <c r="BY52" s="170"/>
      <c r="BZ52" s="170" t="str">
        <f t="shared" si="95"/>
        <v/>
      </c>
      <c r="CA52" s="170"/>
      <c r="CB52" s="170" t="str">
        <f t="shared" si="96"/>
        <v/>
      </c>
      <c r="CC52" s="170"/>
      <c r="CD52" s="170" t="str">
        <f t="shared" si="97"/>
        <v/>
      </c>
      <c r="CE52" s="170"/>
      <c r="CF52" s="170" t="str">
        <f t="shared" si="98"/>
        <v/>
      </c>
      <c r="CG52" s="208"/>
      <c r="CH52" s="170" t="str">
        <f t="shared" si="99"/>
        <v/>
      </c>
      <c r="CI52" s="208" t="s">
        <v>51</v>
      </c>
      <c r="CJ52" s="170" t="str">
        <f t="shared" si="100"/>
        <v/>
      </c>
      <c r="CK52" s="208" t="s">
        <v>51</v>
      </c>
      <c r="CL52" s="170" t="str">
        <f t="shared" si="101"/>
        <v/>
      </c>
      <c r="CM52" s="208" t="s">
        <v>51</v>
      </c>
      <c r="CN52" s="170" t="str">
        <f t="shared" si="102"/>
        <v/>
      </c>
      <c r="CO52" s="208"/>
      <c r="CP52" s="170" t="str">
        <f t="shared" si="103"/>
        <v/>
      </c>
      <c r="CQ52" s="208"/>
      <c r="CR52" s="170" t="str">
        <f t="shared" si="104"/>
        <v/>
      </c>
      <c r="CS52" s="208"/>
      <c r="CT52" s="170" t="str">
        <f t="shared" si="105"/>
        <v/>
      </c>
      <c r="CU52" s="208"/>
      <c r="CV52" s="170" t="str">
        <f t="shared" si="106"/>
        <v/>
      </c>
      <c r="CW52" s="208"/>
      <c r="CX52" s="170" t="str">
        <f t="shared" si="107"/>
        <v/>
      </c>
      <c r="CY52" s="208" t="s">
        <v>52</v>
      </c>
      <c r="CZ52" s="170" t="str">
        <f t="shared" si="108"/>
        <v/>
      </c>
      <c r="DA52" s="208" t="s">
        <v>52</v>
      </c>
      <c r="DB52" s="170" t="str">
        <f t="shared" si="109"/>
        <v/>
      </c>
      <c r="DC52" s="208"/>
      <c r="DD52" s="170" t="str">
        <f t="shared" si="110"/>
        <v/>
      </c>
      <c r="DE52" s="208"/>
      <c r="DF52" s="170" t="str">
        <f t="shared" si="111"/>
        <v/>
      </c>
      <c r="DG52" s="208"/>
      <c r="DH52" s="170" t="str">
        <f t="shared" si="112"/>
        <v/>
      </c>
      <c r="DI52" s="208"/>
      <c r="DJ52" s="170" t="str">
        <f t="shared" si="113"/>
        <v/>
      </c>
      <c r="DK52" s="208"/>
      <c r="DL52" s="170" t="str">
        <f t="shared" si="114"/>
        <v/>
      </c>
      <c r="DM52" s="158">
        <f t="shared" si="56"/>
        <v>0</v>
      </c>
      <c r="DN52" s="158">
        <f t="shared" si="57"/>
        <v>0</v>
      </c>
      <c r="DO52" s="158">
        <f t="shared" si="58"/>
        <v>11</v>
      </c>
      <c r="DP52" s="158">
        <f t="shared" si="59"/>
        <v>5</v>
      </c>
      <c r="DQ52" s="156">
        <f t="shared" si="60"/>
        <v>16</v>
      </c>
      <c r="DR52" s="166"/>
      <c r="DS52" s="166"/>
      <c r="DT52" s="166"/>
      <c r="DU52" s="166"/>
      <c r="DV52" s="166"/>
      <c r="DW52" s="166"/>
      <c r="DX52" s="166"/>
      <c r="DY52" s="166"/>
      <c r="DZ52" s="166"/>
      <c r="EA52" s="166"/>
      <c r="EB52" s="166"/>
      <c r="EC52" s="166"/>
      <c r="ED52" s="166"/>
      <c r="EE52" s="166"/>
      <c r="EF52" s="166"/>
      <c r="EG52" s="166"/>
      <c r="EH52" s="166"/>
      <c r="EI52" s="166"/>
      <c r="EJ52" s="166"/>
      <c r="EK52" s="166"/>
      <c r="EL52" s="166"/>
      <c r="EM52" s="166"/>
      <c r="EN52" s="166"/>
      <c r="EO52" s="166"/>
      <c r="EP52" s="166"/>
      <c r="EQ52" s="166"/>
      <c r="ER52" s="166"/>
      <c r="ES52" s="166"/>
      <c r="ET52" s="166"/>
      <c r="EU52" s="166"/>
      <c r="EV52" s="166"/>
      <c r="EW52" s="166"/>
      <c r="EX52" s="166"/>
      <c r="EY52" s="166"/>
      <c r="EZ52" s="166"/>
      <c r="FA52" s="166"/>
      <c r="FB52" s="166"/>
      <c r="FC52" s="166"/>
      <c r="FD52" s="166"/>
      <c r="FE52" s="166"/>
      <c r="FF52" s="166"/>
      <c r="FG52" s="166"/>
      <c r="FH52" s="166"/>
      <c r="FI52" s="166"/>
      <c r="FJ52" s="166"/>
      <c r="FK52" s="166"/>
      <c r="FL52" s="166"/>
      <c r="FM52" s="166"/>
      <c r="FN52" s="166"/>
      <c r="FO52" s="166"/>
      <c r="FP52" s="166"/>
      <c r="FQ52" s="166"/>
      <c r="FR52" s="166"/>
      <c r="FS52" s="166"/>
      <c r="FT52" s="166"/>
      <c r="FU52" s="166"/>
      <c r="FV52" s="166"/>
      <c r="FW52" s="166"/>
      <c r="FX52" s="166"/>
      <c r="FY52" s="166"/>
      <c r="FZ52" s="166"/>
      <c r="GA52" s="166"/>
      <c r="GB52" s="166"/>
      <c r="GC52" s="166"/>
      <c r="GD52" s="166"/>
      <c r="GE52" s="166"/>
      <c r="GF52" s="166"/>
      <c r="GG52" s="166"/>
      <c r="GH52" s="166"/>
      <c r="GI52" s="166"/>
      <c r="GJ52" s="166"/>
      <c r="GK52" s="166"/>
      <c r="GL52" s="166"/>
      <c r="GM52" s="166"/>
      <c r="GN52" s="166"/>
      <c r="GO52" s="166"/>
      <c r="GP52" s="166"/>
      <c r="GQ52" s="166"/>
      <c r="GR52" s="166"/>
      <c r="GS52" s="166"/>
      <c r="GT52" s="166"/>
      <c r="GU52" s="166"/>
      <c r="GV52" s="166"/>
      <c r="GW52" s="166"/>
      <c r="GX52" s="166"/>
      <c r="GY52" s="166"/>
      <c r="GZ52" s="166"/>
      <c r="HA52" s="166"/>
      <c r="HB52" s="166"/>
      <c r="HC52" s="166"/>
      <c r="HD52" s="166"/>
      <c r="HE52" s="166"/>
      <c r="HF52" s="166"/>
      <c r="HG52" s="166"/>
      <c r="HH52" s="166"/>
      <c r="HI52" s="166"/>
      <c r="HJ52" s="166"/>
      <c r="HK52" s="166"/>
      <c r="HL52" s="166"/>
      <c r="HM52" s="166"/>
      <c r="HN52" s="166"/>
    </row>
    <row r="53" spans="1:222" ht="16.5" x14ac:dyDescent="0.3">
      <c r="A53" s="167">
        <v>4</v>
      </c>
      <c r="B53" s="168" t="s">
        <v>471</v>
      </c>
      <c r="C53" s="169" t="s">
        <v>472</v>
      </c>
      <c r="D53" s="165"/>
      <c r="E53" s="170" t="s">
        <v>52</v>
      </c>
      <c r="F53" s="170" t="str">
        <f t="shared" si="61"/>
        <v/>
      </c>
      <c r="G53" s="170"/>
      <c r="H53" s="170" t="str">
        <f t="shared" si="62"/>
        <v/>
      </c>
      <c r="I53" s="170"/>
      <c r="J53" s="170" t="str">
        <f t="shared" si="63"/>
        <v/>
      </c>
      <c r="K53" s="170"/>
      <c r="L53" s="170" t="str">
        <f t="shared" si="64"/>
        <v/>
      </c>
      <c r="M53" s="170"/>
      <c r="N53" s="170" t="str">
        <f t="shared" si="65"/>
        <v/>
      </c>
      <c r="O53" s="170"/>
      <c r="P53" s="170" t="str">
        <f t="shared" si="66"/>
        <v/>
      </c>
      <c r="Q53" s="170" t="s">
        <v>52</v>
      </c>
      <c r="R53" s="170" t="str">
        <f t="shared" si="67"/>
        <v/>
      </c>
      <c r="S53" s="170" t="s">
        <v>52</v>
      </c>
      <c r="T53" s="170" t="str">
        <f t="shared" si="68"/>
        <v/>
      </c>
      <c r="U53" s="170" t="s">
        <v>51</v>
      </c>
      <c r="V53" s="170" t="str">
        <f t="shared" si="69"/>
        <v/>
      </c>
      <c r="W53" s="170"/>
      <c r="X53" s="170" t="str">
        <f t="shared" si="70"/>
        <v/>
      </c>
      <c r="Y53" s="170"/>
      <c r="Z53" s="170" t="str">
        <f t="shared" si="71"/>
        <v/>
      </c>
      <c r="AA53" s="170"/>
      <c r="AB53" s="170" t="str">
        <f t="shared" si="72"/>
        <v/>
      </c>
      <c r="AC53" s="170"/>
      <c r="AD53" s="170" t="str">
        <f t="shared" si="73"/>
        <v/>
      </c>
      <c r="AE53" s="170"/>
      <c r="AF53" s="170" t="str">
        <f t="shared" si="74"/>
        <v/>
      </c>
      <c r="AG53" s="170"/>
      <c r="AH53" s="170" t="str">
        <f t="shared" si="75"/>
        <v/>
      </c>
      <c r="AI53" s="170"/>
      <c r="AJ53" s="170" t="str">
        <f t="shared" si="76"/>
        <v/>
      </c>
      <c r="AK53" s="170"/>
      <c r="AL53" s="170" t="str">
        <f t="shared" si="77"/>
        <v/>
      </c>
      <c r="AM53" s="170"/>
      <c r="AN53" s="170" t="str">
        <f t="shared" si="78"/>
        <v/>
      </c>
      <c r="AO53" s="170"/>
      <c r="AP53" s="170" t="str">
        <f t="shared" si="79"/>
        <v/>
      </c>
      <c r="AQ53" s="170"/>
      <c r="AR53" s="170" t="str">
        <f t="shared" si="80"/>
        <v/>
      </c>
      <c r="AS53" s="170"/>
      <c r="AT53" s="170" t="str">
        <f t="shared" si="81"/>
        <v/>
      </c>
      <c r="AU53" s="170"/>
      <c r="AV53" s="170" t="str">
        <f t="shared" si="82"/>
        <v/>
      </c>
      <c r="AW53" s="170"/>
      <c r="AX53" s="170" t="str">
        <f t="shared" si="83"/>
        <v/>
      </c>
      <c r="AY53" s="170"/>
      <c r="AZ53" s="170" t="str">
        <f t="shared" si="84"/>
        <v/>
      </c>
      <c r="BA53" s="170"/>
      <c r="BB53" s="170" t="str">
        <f t="shared" si="85"/>
        <v/>
      </c>
      <c r="BC53" s="170" t="s">
        <v>52</v>
      </c>
      <c r="BD53" s="170" t="str">
        <f t="shared" si="86"/>
        <v/>
      </c>
      <c r="BE53" s="170" t="s">
        <v>52</v>
      </c>
      <c r="BF53" s="170" t="str">
        <f t="shared" si="87"/>
        <v/>
      </c>
      <c r="BG53" s="170" t="s">
        <v>52</v>
      </c>
      <c r="BH53" s="170" t="str">
        <f t="shared" si="88"/>
        <v/>
      </c>
      <c r="BI53" s="170"/>
      <c r="BJ53" s="170" t="str">
        <f t="shared" si="89"/>
        <v/>
      </c>
      <c r="BK53" s="170"/>
      <c r="BL53" s="170" t="str">
        <f t="shared" si="90"/>
        <v/>
      </c>
      <c r="BM53" s="170"/>
      <c r="BN53" s="170" t="str">
        <f t="shared" si="115"/>
        <v/>
      </c>
      <c r="BO53" s="170"/>
      <c r="BP53" s="170" t="str">
        <f t="shared" si="116"/>
        <v/>
      </c>
      <c r="BQ53" s="170" t="s">
        <v>51</v>
      </c>
      <c r="BR53" s="170" t="str">
        <f t="shared" si="91"/>
        <v/>
      </c>
      <c r="BS53" s="170"/>
      <c r="BT53" s="170" t="str">
        <f t="shared" si="92"/>
        <v/>
      </c>
      <c r="BU53" s="170"/>
      <c r="BV53" s="170" t="str">
        <f t="shared" si="93"/>
        <v/>
      </c>
      <c r="BW53" s="170"/>
      <c r="BX53" s="170" t="str">
        <f t="shared" si="94"/>
        <v/>
      </c>
      <c r="BY53" s="170"/>
      <c r="BZ53" s="170" t="str">
        <f t="shared" si="95"/>
        <v/>
      </c>
      <c r="CA53" s="170"/>
      <c r="CB53" s="170" t="str">
        <f t="shared" si="96"/>
        <v/>
      </c>
      <c r="CC53" s="170"/>
      <c r="CD53" s="170" t="str">
        <f t="shared" si="97"/>
        <v/>
      </c>
      <c r="CE53" s="170"/>
      <c r="CF53" s="170" t="str">
        <f t="shared" si="98"/>
        <v/>
      </c>
      <c r="CG53" s="208"/>
      <c r="CH53" s="170" t="str">
        <f t="shared" si="99"/>
        <v/>
      </c>
      <c r="CI53" s="208" t="s">
        <v>52</v>
      </c>
      <c r="CJ53" s="170" t="str">
        <f t="shared" si="100"/>
        <v/>
      </c>
      <c r="CK53" s="208" t="s">
        <v>52</v>
      </c>
      <c r="CL53" s="170" t="str">
        <f t="shared" si="101"/>
        <v/>
      </c>
      <c r="CM53" s="208" t="s">
        <v>52</v>
      </c>
      <c r="CN53" s="170" t="str">
        <f t="shared" si="102"/>
        <v/>
      </c>
      <c r="CO53" s="208"/>
      <c r="CP53" s="170" t="str">
        <f t="shared" si="103"/>
        <v/>
      </c>
      <c r="CQ53" s="208"/>
      <c r="CR53" s="170" t="str">
        <f t="shared" si="104"/>
        <v/>
      </c>
      <c r="CS53" s="208"/>
      <c r="CT53" s="170" t="str">
        <f t="shared" si="105"/>
        <v/>
      </c>
      <c r="CU53" s="208"/>
      <c r="CV53" s="170" t="str">
        <f t="shared" si="106"/>
        <v/>
      </c>
      <c r="CW53" s="208" t="s">
        <v>51</v>
      </c>
      <c r="CX53" s="170" t="str">
        <f t="shared" si="107"/>
        <v/>
      </c>
      <c r="CY53" s="208"/>
      <c r="CZ53" s="170" t="str">
        <f t="shared" si="108"/>
        <v/>
      </c>
      <c r="DA53" s="208"/>
      <c r="DB53" s="170" t="str">
        <f t="shared" si="109"/>
        <v/>
      </c>
      <c r="DC53" s="208"/>
      <c r="DD53" s="170" t="str">
        <f t="shared" si="110"/>
        <v/>
      </c>
      <c r="DE53" s="208"/>
      <c r="DF53" s="170" t="str">
        <f t="shared" si="111"/>
        <v/>
      </c>
      <c r="DG53" s="208"/>
      <c r="DH53" s="170" t="str">
        <f t="shared" si="112"/>
        <v/>
      </c>
      <c r="DI53" s="208"/>
      <c r="DJ53" s="170" t="str">
        <f t="shared" si="113"/>
        <v/>
      </c>
      <c r="DK53" s="208"/>
      <c r="DL53" s="170" t="str">
        <f t="shared" si="114"/>
        <v/>
      </c>
      <c r="DM53" s="158">
        <f t="shared" si="56"/>
        <v>0</v>
      </c>
      <c r="DN53" s="158">
        <f t="shared" si="57"/>
        <v>0</v>
      </c>
      <c r="DO53" s="158">
        <f t="shared" si="58"/>
        <v>3</v>
      </c>
      <c r="DP53" s="158">
        <f t="shared" si="59"/>
        <v>9</v>
      </c>
      <c r="DQ53" s="156">
        <f t="shared" si="60"/>
        <v>12</v>
      </c>
      <c r="DR53" s="166"/>
      <c r="DS53" s="166"/>
      <c r="DT53" s="166"/>
      <c r="DU53" s="166"/>
      <c r="DV53" s="166"/>
      <c r="DW53" s="166"/>
      <c r="DX53" s="166"/>
      <c r="DY53" s="166"/>
      <c r="DZ53" s="166"/>
      <c r="EA53" s="166"/>
      <c r="EB53" s="166"/>
      <c r="EC53" s="166"/>
      <c r="ED53" s="166"/>
      <c r="EE53" s="166"/>
      <c r="EF53" s="166"/>
      <c r="EG53" s="166"/>
      <c r="EH53" s="166"/>
      <c r="EI53" s="166"/>
      <c r="EJ53" s="166"/>
      <c r="EK53" s="166"/>
      <c r="EL53" s="166"/>
      <c r="EM53" s="166"/>
      <c r="EN53" s="166"/>
      <c r="EO53" s="166"/>
      <c r="EP53" s="166"/>
      <c r="EQ53" s="166"/>
      <c r="ER53" s="166"/>
      <c r="ES53" s="166"/>
      <c r="ET53" s="166"/>
      <c r="EU53" s="166"/>
      <c r="EV53" s="166"/>
      <c r="EW53" s="166"/>
      <c r="EX53" s="166"/>
      <c r="EY53" s="166"/>
      <c r="EZ53" s="166"/>
      <c r="FA53" s="166"/>
      <c r="FB53" s="166"/>
      <c r="FC53" s="166"/>
      <c r="FD53" s="166"/>
      <c r="FE53" s="166"/>
      <c r="FF53" s="166"/>
      <c r="FG53" s="166"/>
      <c r="FH53" s="166"/>
      <c r="FI53" s="166"/>
      <c r="FJ53" s="166"/>
      <c r="FK53" s="166"/>
      <c r="FL53" s="166"/>
      <c r="FM53" s="166"/>
      <c r="FN53" s="166"/>
      <c r="FO53" s="166"/>
      <c r="FP53" s="166"/>
      <c r="FQ53" s="166"/>
      <c r="FR53" s="166"/>
      <c r="FS53" s="166"/>
      <c r="FT53" s="166"/>
      <c r="FU53" s="166"/>
      <c r="FV53" s="166"/>
      <c r="FW53" s="166"/>
      <c r="FX53" s="166"/>
      <c r="FY53" s="166"/>
      <c r="FZ53" s="166"/>
      <c r="GA53" s="166"/>
      <c r="GB53" s="166"/>
      <c r="GC53" s="166"/>
      <c r="GD53" s="166"/>
      <c r="GE53" s="166"/>
      <c r="GF53" s="166"/>
      <c r="GG53" s="166"/>
      <c r="GH53" s="166"/>
      <c r="GI53" s="166"/>
      <c r="GJ53" s="166"/>
      <c r="GK53" s="166"/>
      <c r="GL53" s="166"/>
      <c r="GM53" s="166"/>
      <c r="GN53" s="166"/>
      <c r="GO53" s="166"/>
      <c r="GP53" s="166"/>
      <c r="GQ53" s="166"/>
      <c r="GR53" s="166"/>
      <c r="GS53" s="166"/>
      <c r="GT53" s="166"/>
      <c r="GU53" s="166"/>
      <c r="GV53" s="166"/>
      <c r="GW53" s="166"/>
      <c r="GX53" s="166"/>
      <c r="GY53" s="166"/>
      <c r="GZ53" s="166"/>
      <c r="HA53" s="166"/>
      <c r="HB53" s="166"/>
      <c r="HC53" s="166"/>
      <c r="HD53" s="166"/>
      <c r="HE53" s="166"/>
      <c r="HF53" s="166"/>
      <c r="HG53" s="166"/>
      <c r="HH53" s="166"/>
      <c r="HI53" s="166"/>
      <c r="HJ53" s="166"/>
      <c r="HK53" s="166"/>
      <c r="HL53" s="166"/>
      <c r="HM53" s="166"/>
      <c r="HN53" s="166"/>
    </row>
    <row r="54" spans="1:222" ht="16.5" x14ac:dyDescent="0.3">
      <c r="A54" s="167">
        <v>4</v>
      </c>
      <c r="B54" s="168" t="s">
        <v>473</v>
      </c>
      <c r="C54" s="169" t="s">
        <v>474</v>
      </c>
      <c r="D54" s="165"/>
      <c r="E54" s="170"/>
      <c r="F54" s="170" t="str">
        <f t="shared" si="61"/>
        <v/>
      </c>
      <c r="G54" s="170"/>
      <c r="H54" s="170" t="str">
        <f t="shared" si="62"/>
        <v/>
      </c>
      <c r="I54" s="170"/>
      <c r="J54" s="170" t="str">
        <f t="shared" si="63"/>
        <v/>
      </c>
      <c r="K54" s="170"/>
      <c r="L54" s="170" t="str">
        <f t="shared" si="64"/>
        <v/>
      </c>
      <c r="M54" s="170"/>
      <c r="N54" s="170" t="str">
        <f t="shared" si="65"/>
        <v/>
      </c>
      <c r="O54" s="170"/>
      <c r="P54" s="170" t="str">
        <f t="shared" si="66"/>
        <v/>
      </c>
      <c r="Q54" s="170" t="s">
        <v>50</v>
      </c>
      <c r="R54" s="170" t="str">
        <f t="shared" si="67"/>
        <v/>
      </c>
      <c r="S54" s="170" t="s">
        <v>50</v>
      </c>
      <c r="T54" s="170" t="str">
        <f t="shared" si="68"/>
        <v/>
      </c>
      <c r="U54" s="170"/>
      <c r="V54" s="170" t="str">
        <f t="shared" si="69"/>
        <v/>
      </c>
      <c r="W54" s="170"/>
      <c r="X54" s="170" t="str">
        <f t="shared" si="70"/>
        <v/>
      </c>
      <c r="Y54" s="170" t="s">
        <v>51</v>
      </c>
      <c r="Z54" s="170" t="str">
        <f t="shared" si="71"/>
        <v/>
      </c>
      <c r="AA54" s="170" t="s">
        <v>51</v>
      </c>
      <c r="AB54" s="170" t="str">
        <f t="shared" si="72"/>
        <v/>
      </c>
      <c r="AC54" s="170"/>
      <c r="AD54" s="170" t="str">
        <f t="shared" si="73"/>
        <v/>
      </c>
      <c r="AE54" s="170"/>
      <c r="AF54" s="170" t="str">
        <f t="shared" si="74"/>
        <v/>
      </c>
      <c r="AG54" s="170"/>
      <c r="AH54" s="170" t="str">
        <f t="shared" si="75"/>
        <v/>
      </c>
      <c r="AI54" s="170"/>
      <c r="AJ54" s="170" t="str">
        <f t="shared" si="76"/>
        <v/>
      </c>
      <c r="AK54" s="170"/>
      <c r="AL54" s="170" t="str">
        <f t="shared" si="77"/>
        <v/>
      </c>
      <c r="AM54" s="170"/>
      <c r="AN54" s="170" t="str">
        <f t="shared" si="78"/>
        <v/>
      </c>
      <c r="AO54" s="170"/>
      <c r="AP54" s="170" t="str">
        <f t="shared" si="79"/>
        <v/>
      </c>
      <c r="AQ54" s="170"/>
      <c r="AR54" s="170" t="str">
        <f t="shared" si="80"/>
        <v/>
      </c>
      <c r="AS54" s="170"/>
      <c r="AT54" s="170" t="str">
        <f t="shared" si="81"/>
        <v/>
      </c>
      <c r="AU54" s="170" t="s">
        <v>50</v>
      </c>
      <c r="AV54" s="170" t="str">
        <f t="shared" si="82"/>
        <v/>
      </c>
      <c r="AW54" s="170" t="s">
        <v>50</v>
      </c>
      <c r="AX54" s="170" t="str">
        <f t="shared" si="83"/>
        <v/>
      </c>
      <c r="AY54" s="170" t="s">
        <v>50</v>
      </c>
      <c r="AZ54" s="170" t="str">
        <f t="shared" si="84"/>
        <v/>
      </c>
      <c r="BA54" s="170" t="s">
        <v>51</v>
      </c>
      <c r="BB54" s="170" t="str">
        <f t="shared" si="85"/>
        <v/>
      </c>
      <c r="BC54" s="170"/>
      <c r="BD54" s="170" t="str">
        <f t="shared" si="86"/>
        <v/>
      </c>
      <c r="BE54" s="170"/>
      <c r="BF54" s="170" t="str">
        <f t="shared" si="87"/>
        <v/>
      </c>
      <c r="BG54" s="170"/>
      <c r="BH54" s="170" t="str">
        <f t="shared" si="88"/>
        <v/>
      </c>
      <c r="BI54" s="170"/>
      <c r="BJ54" s="170" t="str">
        <f t="shared" si="89"/>
        <v/>
      </c>
      <c r="BK54" s="170"/>
      <c r="BL54" s="170" t="str">
        <f t="shared" si="90"/>
        <v/>
      </c>
      <c r="BM54" s="170"/>
      <c r="BN54" s="170" t="str">
        <f t="shared" si="115"/>
        <v/>
      </c>
      <c r="BO54" s="170"/>
      <c r="BP54" s="170" t="str">
        <f t="shared" si="116"/>
        <v/>
      </c>
      <c r="BQ54" s="170" t="s">
        <v>52</v>
      </c>
      <c r="BR54" s="170" t="str">
        <f t="shared" si="91"/>
        <v/>
      </c>
      <c r="BS54" s="170"/>
      <c r="BT54" s="170" t="str">
        <f t="shared" si="92"/>
        <v/>
      </c>
      <c r="BU54" s="170"/>
      <c r="BV54" s="170" t="str">
        <f t="shared" si="93"/>
        <v/>
      </c>
      <c r="BW54" s="170"/>
      <c r="BX54" s="170" t="str">
        <f t="shared" si="94"/>
        <v/>
      </c>
      <c r="BY54" s="170"/>
      <c r="BZ54" s="170" t="str">
        <f t="shared" si="95"/>
        <v/>
      </c>
      <c r="CA54" s="170"/>
      <c r="CB54" s="170" t="str">
        <f t="shared" si="96"/>
        <v/>
      </c>
      <c r="CC54" s="170"/>
      <c r="CD54" s="170" t="str">
        <f t="shared" si="97"/>
        <v/>
      </c>
      <c r="CE54" s="170"/>
      <c r="CF54" s="170" t="str">
        <f t="shared" si="98"/>
        <v/>
      </c>
      <c r="CG54" s="208" t="s">
        <v>51</v>
      </c>
      <c r="CH54" s="170" t="str">
        <f t="shared" si="99"/>
        <v/>
      </c>
      <c r="CI54" s="208"/>
      <c r="CJ54" s="170" t="str">
        <f t="shared" si="100"/>
        <v/>
      </c>
      <c r="CK54" s="208"/>
      <c r="CL54" s="170" t="str">
        <f t="shared" si="101"/>
        <v/>
      </c>
      <c r="CM54" s="208"/>
      <c r="CN54" s="170" t="str">
        <f t="shared" si="102"/>
        <v/>
      </c>
      <c r="CO54" s="208"/>
      <c r="CP54" s="170" t="str">
        <f t="shared" si="103"/>
        <v/>
      </c>
      <c r="CQ54" s="208"/>
      <c r="CR54" s="170" t="str">
        <f t="shared" si="104"/>
        <v/>
      </c>
      <c r="CS54" s="208"/>
      <c r="CT54" s="170" t="str">
        <f t="shared" si="105"/>
        <v/>
      </c>
      <c r="CU54" s="208"/>
      <c r="CV54" s="170" t="str">
        <f t="shared" si="106"/>
        <v/>
      </c>
      <c r="CW54" s="208" t="s">
        <v>52</v>
      </c>
      <c r="CX54" s="170" t="str">
        <f t="shared" si="107"/>
        <v/>
      </c>
      <c r="CY54" s="208"/>
      <c r="CZ54" s="170" t="str">
        <f t="shared" si="108"/>
        <v/>
      </c>
      <c r="DA54" s="208"/>
      <c r="DB54" s="170" t="str">
        <f t="shared" si="109"/>
        <v/>
      </c>
      <c r="DC54" s="208"/>
      <c r="DD54" s="170" t="str">
        <f t="shared" si="110"/>
        <v/>
      </c>
      <c r="DE54" s="208"/>
      <c r="DF54" s="170" t="str">
        <f t="shared" si="111"/>
        <v/>
      </c>
      <c r="DG54" s="208"/>
      <c r="DH54" s="170" t="str">
        <f t="shared" si="112"/>
        <v/>
      </c>
      <c r="DI54" s="208"/>
      <c r="DJ54" s="170" t="str">
        <f t="shared" si="113"/>
        <v/>
      </c>
      <c r="DK54" s="208"/>
      <c r="DL54" s="170" t="str">
        <f t="shared" si="114"/>
        <v/>
      </c>
      <c r="DM54" s="158">
        <f t="shared" si="56"/>
        <v>0</v>
      </c>
      <c r="DN54" s="158">
        <f t="shared" si="57"/>
        <v>5</v>
      </c>
      <c r="DO54" s="158">
        <f t="shared" si="58"/>
        <v>4</v>
      </c>
      <c r="DP54" s="158">
        <f t="shared" si="59"/>
        <v>2</v>
      </c>
      <c r="DQ54" s="156">
        <f t="shared" si="60"/>
        <v>11</v>
      </c>
      <c r="DR54" s="166"/>
      <c r="DS54" s="166"/>
      <c r="DT54" s="166"/>
      <c r="DU54" s="166"/>
      <c r="DV54" s="166"/>
      <c r="DW54" s="166"/>
      <c r="DX54" s="166"/>
      <c r="DY54" s="166"/>
      <c r="DZ54" s="166"/>
      <c r="EA54" s="166"/>
      <c r="EB54" s="166"/>
      <c r="EC54" s="166"/>
      <c r="ED54" s="166"/>
      <c r="EE54" s="166"/>
      <c r="EF54" s="166"/>
      <c r="EG54" s="166"/>
      <c r="EH54" s="166"/>
      <c r="EI54" s="166"/>
      <c r="EJ54" s="166"/>
      <c r="EK54" s="166"/>
      <c r="EL54" s="166"/>
      <c r="EM54" s="166"/>
      <c r="EN54" s="166"/>
      <c r="EO54" s="166"/>
      <c r="EP54" s="166"/>
      <c r="EQ54" s="166"/>
      <c r="ER54" s="166"/>
      <c r="ES54" s="166"/>
      <c r="ET54" s="166"/>
      <c r="EU54" s="166"/>
      <c r="EV54" s="166"/>
      <c r="EW54" s="166"/>
      <c r="EX54" s="166"/>
      <c r="EY54" s="166"/>
      <c r="EZ54" s="166"/>
      <c r="FA54" s="166"/>
      <c r="FB54" s="166"/>
      <c r="FC54" s="166"/>
      <c r="FD54" s="166"/>
      <c r="FE54" s="166"/>
      <c r="FF54" s="166"/>
      <c r="FG54" s="166"/>
      <c r="FH54" s="166"/>
      <c r="FI54" s="166"/>
      <c r="FJ54" s="166"/>
      <c r="FK54" s="166"/>
      <c r="FL54" s="166"/>
      <c r="FM54" s="166"/>
      <c r="FN54" s="166"/>
      <c r="FO54" s="166"/>
      <c r="FP54" s="166"/>
      <c r="FQ54" s="166"/>
      <c r="FR54" s="166"/>
      <c r="FS54" s="166"/>
      <c r="FT54" s="166"/>
      <c r="FU54" s="166"/>
      <c r="FV54" s="166"/>
      <c r="FW54" s="166"/>
      <c r="FX54" s="166"/>
      <c r="FY54" s="166"/>
      <c r="FZ54" s="166"/>
      <c r="GA54" s="166"/>
      <c r="GB54" s="166"/>
      <c r="GC54" s="166"/>
      <c r="GD54" s="166"/>
      <c r="GE54" s="166"/>
      <c r="GF54" s="166"/>
      <c r="GG54" s="166"/>
      <c r="GH54" s="166"/>
      <c r="GI54" s="166"/>
      <c r="GJ54" s="166"/>
      <c r="GK54" s="166"/>
      <c r="GL54" s="166"/>
      <c r="GM54" s="166"/>
      <c r="GN54" s="166"/>
      <c r="GO54" s="166"/>
      <c r="GP54" s="166"/>
      <c r="GQ54" s="166"/>
      <c r="GR54" s="166"/>
      <c r="GS54" s="166"/>
      <c r="GT54" s="166"/>
      <c r="GU54" s="166"/>
      <c r="GV54" s="166"/>
      <c r="GW54" s="166"/>
      <c r="GX54" s="166"/>
      <c r="GY54" s="166"/>
      <c r="GZ54" s="166"/>
      <c r="HA54" s="166"/>
      <c r="HB54" s="166"/>
      <c r="HC54" s="166"/>
      <c r="HD54" s="166"/>
      <c r="HE54" s="166"/>
      <c r="HF54" s="166"/>
      <c r="HG54" s="166"/>
      <c r="HH54" s="166"/>
      <c r="HI54" s="166"/>
      <c r="HJ54" s="166"/>
      <c r="HK54" s="166"/>
      <c r="HL54" s="166"/>
      <c r="HM54" s="166"/>
      <c r="HN54" s="166"/>
    </row>
    <row r="55" spans="1:222" ht="16.5" x14ac:dyDescent="0.3">
      <c r="A55" s="167">
        <v>4</v>
      </c>
      <c r="B55" s="168" t="s">
        <v>475</v>
      </c>
      <c r="C55" s="169" t="s">
        <v>476</v>
      </c>
      <c r="D55" s="165"/>
      <c r="E55" s="170"/>
      <c r="F55" s="170" t="str">
        <f t="shared" si="61"/>
        <v/>
      </c>
      <c r="G55" s="170"/>
      <c r="H55" s="170" t="str">
        <f t="shared" si="62"/>
        <v/>
      </c>
      <c r="I55" s="170"/>
      <c r="J55" s="170" t="str">
        <f t="shared" si="63"/>
        <v/>
      </c>
      <c r="K55" s="170"/>
      <c r="L55" s="170" t="str">
        <f t="shared" si="64"/>
        <v/>
      </c>
      <c r="M55" s="170" t="s">
        <v>51</v>
      </c>
      <c r="N55" s="170" t="str">
        <f t="shared" si="65"/>
        <v/>
      </c>
      <c r="O55" s="170"/>
      <c r="P55" s="170" t="str">
        <f t="shared" si="66"/>
        <v/>
      </c>
      <c r="Q55" s="170"/>
      <c r="R55" s="170" t="str">
        <f t="shared" si="67"/>
        <v/>
      </c>
      <c r="S55" s="170"/>
      <c r="T55" s="170" t="str">
        <f t="shared" si="68"/>
        <v/>
      </c>
      <c r="U55" s="170"/>
      <c r="V55" s="170" t="str">
        <f t="shared" si="69"/>
        <v/>
      </c>
      <c r="W55" s="170" t="s">
        <v>50</v>
      </c>
      <c r="X55" s="170" t="str">
        <f t="shared" si="70"/>
        <v/>
      </c>
      <c r="Y55" s="170"/>
      <c r="Z55" s="170" t="str">
        <f t="shared" si="71"/>
        <v/>
      </c>
      <c r="AA55" s="170"/>
      <c r="AB55" s="170" t="str">
        <f t="shared" si="72"/>
        <v/>
      </c>
      <c r="AC55" s="170"/>
      <c r="AD55" s="170" t="str">
        <f t="shared" si="73"/>
        <v/>
      </c>
      <c r="AE55" s="170" t="s">
        <v>52</v>
      </c>
      <c r="AF55" s="170" t="str">
        <f t="shared" si="74"/>
        <v/>
      </c>
      <c r="AG55" s="170"/>
      <c r="AH55" s="170" t="str">
        <f t="shared" si="75"/>
        <v/>
      </c>
      <c r="AI55" s="170"/>
      <c r="AJ55" s="170" t="str">
        <f t="shared" si="76"/>
        <v/>
      </c>
      <c r="AK55" s="170"/>
      <c r="AL55" s="170" t="str">
        <f t="shared" si="77"/>
        <v/>
      </c>
      <c r="AM55" s="170"/>
      <c r="AN55" s="170" t="str">
        <f t="shared" si="78"/>
        <v/>
      </c>
      <c r="AO55" s="170"/>
      <c r="AP55" s="170" t="str">
        <f t="shared" si="79"/>
        <v/>
      </c>
      <c r="AQ55" s="170"/>
      <c r="AR55" s="170" t="str">
        <f t="shared" si="80"/>
        <v/>
      </c>
      <c r="AS55" s="170"/>
      <c r="AT55" s="170" t="str">
        <f t="shared" si="81"/>
        <v/>
      </c>
      <c r="AU55" s="170" t="s">
        <v>50</v>
      </c>
      <c r="AV55" s="170" t="str">
        <f t="shared" si="82"/>
        <v/>
      </c>
      <c r="AW55" s="170" t="s">
        <v>50</v>
      </c>
      <c r="AX55" s="170" t="str">
        <f t="shared" si="83"/>
        <v/>
      </c>
      <c r="AY55" s="170" t="s">
        <v>50</v>
      </c>
      <c r="AZ55" s="170" t="str">
        <f t="shared" si="84"/>
        <v/>
      </c>
      <c r="BA55" s="170"/>
      <c r="BB55" s="170" t="str">
        <f t="shared" si="85"/>
        <v/>
      </c>
      <c r="BC55" s="170"/>
      <c r="BD55" s="170" t="str">
        <f t="shared" si="86"/>
        <v/>
      </c>
      <c r="BE55" s="170"/>
      <c r="BF55" s="170" t="str">
        <f t="shared" si="87"/>
        <v/>
      </c>
      <c r="BG55" s="170"/>
      <c r="BH55" s="170" t="str">
        <f t="shared" si="88"/>
        <v/>
      </c>
      <c r="BI55" s="170"/>
      <c r="BJ55" s="170" t="str">
        <f t="shared" si="89"/>
        <v/>
      </c>
      <c r="BK55" s="170"/>
      <c r="BL55" s="170" t="str">
        <f t="shared" si="90"/>
        <v/>
      </c>
      <c r="BM55" s="170"/>
      <c r="BN55" s="170" t="str">
        <f t="shared" si="115"/>
        <v/>
      </c>
      <c r="BO55" s="170"/>
      <c r="BP55" s="170" t="str">
        <f t="shared" si="116"/>
        <v/>
      </c>
      <c r="BQ55" s="170"/>
      <c r="BR55" s="170" t="str">
        <f t="shared" si="91"/>
        <v/>
      </c>
      <c r="BS55" s="170" t="s">
        <v>52</v>
      </c>
      <c r="BT55" s="170" t="str">
        <f t="shared" si="92"/>
        <v/>
      </c>
      <c r="BU55" s="170" t="s">
        <v>52</v>
      </c>
      <c r="BV55" s="170" t="str">
        <f t="shared" si="93"/>
        <v/>
      </c>
      <c r="BW55" s="170" t="s">
        <v>52</v>
      </c>
      <c r="BX55" s="170" t="str">
        <f t="shared" si="94"/>
        <v/>
      </c>
      <c r="BY55" s="170"/>
      <c r="BZ55" s="170" t="str">
        <f t="shared" si="95"/>
        <v/>
      </c>
      <c r="CA55" s="170"/>
      <c r="CB55" s="170" t="str">
        <f t="shared" si="96"/>
        <v/>
      </c>
      <c r="CC55" s="170"/>
      <c r="CD55" s="170" t="str">
        <f t="shared" si="97"/>
        <v/>
      </c>
      <c r="CE55" s="170"/>
      <c r="CF55" s="170" t="str">
        <f t="shared" si="98"/>
        <v/>
      </c>
      <c r="CG55" s="208"/>
      <c r="CH55" s="170" t="str">
        <f t="shared" si="99"/>
        <v/>
      </c>
      <c r="CI55" s="208"/>
      <c r="CJ55" s="170" t="str">
        <f t="shared" si="100"/>
        <v/>
      </c>
      <c r="CK55" s="208"/>
      <c r="CL55" s="170" t="str">
        <f t="shared" si="101"/>
        <v/>
      </c>
      <c r="CM55" s="208"/>
      <c r="CN55" s="170" t="str">
        <f t="shared" si="102"/>
        <v/>
      </c>
      <c r="CO55" s="208"/>
      <c r="CP55" s="170" t="str">
        <f t="shared" si="103"/>
        <v/>
      </c>
      <c r="CQ55" s="208"/>
      <c r="CR55" s="170" t="str">
        <f t="shared" si="104"/>
        <v/>
      </c>
      <c r="CS55" s="208"/>
      <c r="CT55" s="170" t="str">
        <f t="shared" si="105"/>
        <v/>
      </c>
      <c r="CU55" s="208"/>
      <c r="CV55" s="170" t="str">
        <f t="shared" si="106"/>
        <v/>
      </c>
      <c r="CW55" s="208"/>
      <c r="CX55" s="170" t="str">
        <f t="shared" si="107"/>
        <v/>
      </c>
      <c r="CY55" s="208" t="s">
        <v>52</v>
      </c>
      <c r="CZ55" s="170" t="str">
        <f t="shared" si="108"/>
        <v/>
      </c>
      <c r="DA55" s="208"/>
      <c r="DB55" s="170" t="str">
        <f t="shared" si="109"/>
        <v/>
      </c>
      <c r="DC55" s="208" t="s">
        <v>52</v>
      </c>
      <c r="DD55" s="170" t="str">
        <f t="shared" si="110"/>
        <v/>
      </c>
      <c r="DE55" s="208"/>
      <c r="DF55" s="170" t="str">
        <f t="shared" si="111"/>
        <v/>
      </c>
      <c r="DG55" s="208"/>
      <c r="DH55" s="170" t="str">
        <f t="shared" si="112"/>
        <v/>
      </c>
      <c r="DI55" s="208"/>
      <c r="DJ55" s="170" t="str">
        <f t="shared" si="113"/>
        <v/>
      </c>
      <c r="DK55" s="208"/>
      <c r="DL55" s="170" t="str">
        <f t="shared" si="114"/>
        <v/>
      </c>
      <c r="DM55" s="158">
        <f t="shared" si="56"/>
        <v>0</v>
      </c>
      <c r="DN55" s="158">
        <f t="shared" si="57"/>
        <v>4</v>
      </c>
      <c r="DO55" s="158">
        <f t="shared" si="58"/>
        <v>1</v>
      </c>
      <c r="DP55" s="158">
        <f t="shared" si="59"/>
        <v>6</v>
      </c>
      <c r="DQ55" s="156">
        <f t="shared" si="60"/>
        <v>11</v>
      </c>
      <c r="DR55" s="166"/>
      <c r="DS55" s="166"/>
      <c r="DT55" s="166"/>
      <c r="DU55" s="166"/>
      <c r="DV55" s="166"/>
      <c r="DW55" s="166"/>
      <c r="DX55" s="166"/>
      <c r="DY55" s="166"/>
      <c r="DZ55" s="166"/>
      <c r="EA55" s="166"/>
      <c r="EB55" s="166"/>
      <c r="EC55" s="166"/>
      <c r="ED55" s="166"/>
      <c r="EE55" s="166"/>
      <c r="EF55" s="166"/>
      <c r="EG55" s="166"/>
      <c r="EH55" s="166"/>
      <c r="EI55" s="166"/>
      <c r="EJ55" s="166"/>
      <c r="EK55" s="166"/>
      <c r="EL55" s="166"/>
      <c r="EM55" s="166"/>
      <c r="EN55" s="166"/>
      <c r="EO55" s="166"/>
      <c r="EP55" s="166"/>
      <c r="EQ55" s="166"/>
      <c r="ER55" s="166"/>
      <c r="ES55" s="166"/>
      <c r="ET55" s="166"/>
      <c r="EU55" s="166"/>
      <c r="EV55" s="166"/>
      <c r="EW55" s="166"/>
      <c r="EX55" s="166"/>
      <c r="EY55" s="166"/>
      <c r="EZ55" s="166"/>
      <c r="FA55" s="166"/>
      <c r="FB55" s="166"/>
      <c r="FC55" s="166"/>
      <c r="FD55" s="166"/>
      <c r="FE55" s="166"/>
      <c r="FF55" s="166"/>
      <c r="FG55" s="166"/>
      <c r="FH55" s="166"/>
      <c r="FI55" s="166"/>
      <c r="FJ55" s="166"/>
      <c r="FK55" s="166"/>
      <c r="FL55" s="166"/>
      <c r="FM55" s="166"/>
      <c r="FN55" s="166"/>
      <c r="FO55" s="166"/>
      <c r="FP55" s="166"/>
      <c r="FQ55" s="166"/>
      <c r="FR55" s="166"/>
      <c r="FS55" s="166"/>
      <c r="FT55" s="166"/>
      <c r="FU55" s="166"/>
      <c r="FV55" s="166"/>
      <c r="FW55" s="166"/>
      <c r="FX55" s="166"/>
      <c r="FY55" s="166"/>
      <c r="FZ55" s="166"/>
      <c r="GA55" s="166"/>
      <c r="GB55" s="166"/>
      <c r="GC55" s="166"/>
      <c r="GD55" s="166"/>
      <c r="GE55" s="166"/>
      <c r="GF55" s="166"/>
      <c r="GG55" s="166"/>
      <c r="GH55" s="166"/>
      <c r="GI55" s="166"/>
      <c r="GJ55" s="166"/>
      <c r="GK55" s="166"/>
      <c r="GL55" s="166"/>
      <c r="GM55" s="166"/>
      <c r="GN55" s="166"/>
      <c r="GO55" s="166"/>
      <c r="GP55" s="166"/>
      <c r="GQ55" s="166"/>
      <c r="GR55" s="166"/>
      <c r="GS55" s="166"/>
      <c r="GT55" s="166"/>
      <c r="GU55" s="166"/>
      <c r="GV55" s="166"/>
      <c r="GW55" s="166"/>
      <c r="GX55" s="166"/>
      <c r="GY55" s="166"/>
      <c r="GZ55" s="166"/>
      <c r="HA55" s="166"/>
      <c r="HB55" s="166"/>
      <c r="HC55" s="166"/>
      <c r="HD55" s="166"/>
      <c r="HE55" s="166"/>
      <c r="HF55" s="166"/>
      <c r="HG55" s="166"/>
      <c r="HH55" s="166"/>
      <c r="HI55" s="166"/>
      <c r="HJ55" s="166"/>
      <c r="HK55" s="166"/>
      <c r="HL55" s="166"/>
      <c r="HM55" s="166"/>
      <c r="HN55" s="166"/>
    </row>
    <row r="56" spans="1:222" ht="16.5" x14ac:dyDescent="0.3">
      <c r="A56" s="167">
        <v>4</v>
      </c>
      <c r="B56" s="168" t="s">
        <v>477</v>
      </c>
      <c r="C56" s="169" t="s">
        <v>478</v>
      </c>
      <c r="D56" s="165"/>
      <c r="E56" s="170"/>
      <c r="F56" s="170" t="str">
        <f t="shared" si="61"/>
        <v/>
      </c>
      <c r="G56" s="170"/>
      <c r="H56" s="170" t="str">
        <f t="shared" si="62"/>
        <v/>
      </c>
      <c r="I56" s="170"/>
      <c r="J56" s="170" t="str">
        <f t="shared" si="63"/>
        <v/>
      </c>
      <c r="K56" s="170"/>
      <c r="L56" s="170" t="str">
        <f t="shared" si="64"/>
        <v/>
      </c>
      <c r="M56" s="170"/>
      <c r="N56" s="170" t="str">
        <f t="shared" si="65"/>
        <v/>
      </c>
      <c r="O56" s="170" t="s">
        <v>51</v>
      </c>
      <c r="P56" s="170" t="str">
        <f t="shared" si="66"/>
        <v/>
      </c>
      <c r="Q56" s="170"/>
      <c r="R56" s="170" t="str">
        <f t="shared" si="67"/>
        <v/>
      </c>
      <c r="S56" s="170"/>
      <c r="T56" s="170" t="str">
        <f t="shared" si="68"/>
        <v/>
      </c>
      <c r="U56" s="170"/>
      <c r="V56" s="170" t="str">
        <f t="shared" si="69"/>
        <v/>
      </c>
      <c r="W56" s="170" t="s">
        <v>51</v>
      </c>
      <c r="X56" s="170" t="str">
        <f t="shared" si="70"/>
        <v/>
      </c>
      <c r="Y56" s="170"/>
      <c r="Z56" s="170" t="str">
        <f t="shared" si="71"/>
        <v/>
      </c>
      <c r="AA56" s="170"/>
      <c r="AB56" s="170" t="str">
        <f t="shared" si="72"/>
        <v/>
      </c>
      <c r="AC56" s="170"/>
      <c r="AD56" s="170" t="str">
        <f t="shared" si="73"/>
        <v/>
      </c>
      <c r="AE56" s="170"/>
      <c r="AF56" s="170" t="str">
        <f t="shared" si="74"/>
        <v/>
      </c>
      <c r="AG56" s="170"/>
      <c r="AH56" s="170" t="str">
        <f t="shared" si="75"/>
        <v/>
      </c>
      <c r="AI56" s="170"/>
      <c r="AJ56" s="170" t="str">
        <f t="shared" si="76"/>
        <v/>
      </c>
      <c r="AK56" s="170"/>
      <c r="AL56" s="170" t="str">
        <f t="shared" si="77"/>
        <v/>
      </c>
      <c r="AM56" s="170"/>
      <c r="AN56" s="170" t="str">
        <f t="shared" si="78"/>
        <v/>
      </c>
      <c r="AO56" s="170"/>
      <c r="AP56" s="170" t="str">
        <f t="shared" si="79"/>
        <v/>
      </c>
      <c r="AQ56" s="170"/>
      <c r="AR56" s="170" t="str">
        <f t="shared" si="80"/>
        <v/>
      </c>
      <c r="AS56" s="170"/>
      <c r="AT56" s="170" t="str">
        <f t="shared" si="81"/>
        <v/>
      </c>
      <c r="AU56" s="170" t="s">
        <v>51</v>
      </c>
      <c r="AV56" s="170" t="str">
        <f t="shared" si="82"/>
        <v/>
      </c>
      <c r="AW56" s="170" t="s">
        <v>51</v>
      </c>
      <c r="AX56" s="170" t="str">
        <f t="shared" si="83"/>
        <v/>
      </c>
      <c r="AY56" s="170" t="s">
        <v>51</v>
      </c>
      <c r="AZ56" s="170" t="str">
        <f t="shared" si="84"/>
        <v/>
      </c>
      <c r="BA56" s="170"/>
      <c r="BB56" s="170" t="str">
        <f t="shared" si="85"/>
        <v/>
      </c>
      <c r="BC56" s="170"/>
      <c r="BD56" s="170" t="str">
        <f t="shared" si="86"/>
        <v/>
      </c>
      <c r="BE56" s="170"/>
      <c r="BF56" s="170" t="str">
        <f t="shared" si="87"/>
        <v/>
      </c>
      <c r="BG56" s="170"/>
      <c r="BH56" s="170" t="str">
        <f t="shared" si="88"/>
        <v/>
      </c>
      <c r="BI56" s="170"/>
      <c r="BJ56" s="170" t="str">
        <f t="shared" si="89"/>
        <v/>
      </c>
      <c r="BK56" s="170" t="s">
        <v>51</v>
      </c>
      <c r="BL56" s="170" t="str">
        <f t="shared" si="90"/>
        <v/>
      </c>
      <c r="BM56" s="170"/>
      <c r="BN56" s="170" t="str">
        <f t="shared" si="115"/>
        <v/>
      </c>
      <c r="BO56" s="170"/>
      <c r="BP56" s="170" t="str">
        <f t="shared" si="116"/>
        <v/>
      </c>
      <c r="BQ56" s="170" t="s">
        <v>52</v>
      </c>
      <c r="BR56" s="170" t="str">
        <f t="shared" si="91"/>
        <v/>
      </c>
      <c r="BS56" s="170"/>
      <c r="BT56" s="170" t="str">
        <f t="shared" si="92"/>
        <v/>
      </c>
      <c r="BU56" s="170"/>
      <c r="BV56" s="170" t="str">
        <f t="shared" si="93"/>
        <v/>
      </c>
      <c r="BW56" s="170"/>
      <c r="BX56" s="170" t="str">
        <f t="shared" si="94"/>
        <v/>
      </c>
      <c r="BY56" s="170"/>
      <c r="BZ56" s="170" t="str">
        <f t="shared" si="95"/>
        <v/>
      </c>
      <c r="CA56" s="170"/>
      <c r="CB56" s="170" t="str">
        <f t="shared" si="96"/>
        <v/>
      </c>
      <c r="CC56" s="170"/>
      <c r="CD56" s="170" t="str">
        <f t="shared" si="97"/>
        <v/>
      </c>
      <c r="CE56" s="170"/>
      <c r="CF56" s="170" t="str">
        <f t="shared" si="98"/>
        <v/>
      </c>
      <c r="CG56" s="208"/>
      <c r="CH56" s="170" t="str">
        <f t="shared" si="99"/>
        <v/>
      </c>
      <c r="CI56" s="208"/>
      <c r="CJ56" s="170" t="str">
        <f t="shared" si="100"/>
        <v/>
      </c>
      <c r="CK56" s="208"/>
      <c r="CL56" s="170" t="str">
        <f t="shared" si="101"/>
        <v/>
      </c>
      <c r="CM56" s="208"/>
      <c r="CN56" s="170" t="str">
        <f t="shared" si="102"/>
        <v/>
      </c>
      <c r="CO56" s="208"/>
      <c r="CP56" s="170" t="str">
        <f t="shared" si="103"/>
        <v/>
      </c>
      <c r="CQ56" s="208" t="s">
        <v>51</v>
      </c>
      <c r="CR56" s="170" t="str">
        <f t="shared" si="104"/>
        <v/>
      </c>
      <c r="CS56" s="208"/>
      <c r="CT56" s="170" t="str">
        <f t="shared" si="105"/>
        <v/>
      </c>
      <c r="CU56" s="208"/>
      <c r="CV56" s="170" t="str">
        <f t="shared" si="106"/>
        <v/>
      </c>
      <c r="CW56" s="208" t="s">
        <v>52</v>
      </c>
      <c r="CX56" s="170" t="str">
        <f t="shared" si="107"/>
        <v/>
      </c>
      <c r="CY56" s="208"/>
      <c r="CZ56" s="170" t="str">
        <f t="shared" si="108"/>
        <v/>
      </c>
      <c r="DA56" s="208"/>
      <c r="DB56" s="170" t="str">
        <f t="shared" si="109"/>
        <v/>
      </c>
      <c r="DC56" s="208"/>
      <c r="DD56" s="170" t="str">
        <f t="shared" si="110"/>
        <v/>
      </c>
      <c r="DE56" s="208"/>
      <c r="DF56" s="170" t="str">
        <f t="shared" si="111"/>
        <v/>
      </c>
      <c r="DG56" s="208"/>
      <c r="DH56" s="170" t="str">
        <f t="shared" si="112"/>
        <v/>
      </c>
      <c r="DI56" s="208"/>
      <c r="DJ56" s="170" t="str">
        <f t="shared" si="113"/>
        <v/>
      </c>
      <c r="DK56" s="208"/>
      <c r="DL56" s="170" t="str">
        <f t="shared" si="114"/>
        <v/>
      </c>
      <c r="DM56" s="158">
        <f t="shared" si="56"/>
        <v>0</v>
      </c>
      <c r="DN56" s="158">
        <f t="shared" si="57"/>
        <v>0</v>
      </c>
      <c r="DO56" s="158">
        <f t="shared" si="58"/>
        <v>7</v>
      </c>
      <c r="DP56" s="158">
        <f t="shared" si="59"/>
        <v>2</v>
      </c>
      <c r="DQ56" s="156">
        <f t="shared" si="60"/>
        <v>9</v>
      </c>
      <c r="DR56" s="166"/>
      <c r="DS56" s="166"/>
      <c r="DT56" s="166"/>
      <c r="DU56" s="166"/>
      <c r="DV56" s="166"/>
      <c r="DW56" s="166"/>
      <c r="DX56" s="166"/>
      <c r="DY56" s="166"/>
      <c r="DZ56" s="166"/>
      <c r="EA56" s="166"/>
      <c r="EB56" s="166"/>
      <c r="EC56" s="166"/>
      <c r="ED56" s="166"/>
      <c r="EE56" s="166"/>
      <c r="EF56" s="166"/>
      <c r="EG56" s="166"/>
      <c r="EH56" s="166"/>
      <c r="EI56" s="166"/>
      <c r="EJ56" s="166"/>
      <c r="EK56" s="166"/>
      <c r="EL56" s="166"/>
      <c r="EM56" s="166"/>
      <c r="EN56" s="166"/>
      <c r="EO56" s="166"/>
      <c r="EP56" s="166"/>
      <c r="EQ56" s="166"/>
      <c r="ER56" s="166"/>
      <c r="ES56" s="166"/>
      <c r="ET56" s="166"/>
      <c r="EU56" s="166"/>
      <c r="EV56" s="166"/>
      <c r="EW56" s="166"/>
      <c r="EX56" s="166"/>
      <c r="EY56" s="166"/>
      <c r="EZ56" s="166"/>
      <c r="FA56" s="166"/>
      <c r="FB56" s="166"/>
      <c r="FC56" s="166"/>
      <c r="FD56" s="166"/>
      <c r="FE56" s="166"/>
      <c r="FF56" s="166"/>
      <c r="FG56" s="166"/>
      <c r="FH56" s="166"/>
      <c r="FI56" s="166"/>
      <c r="FJ56" s="166"/>
      <c r="FK56" s="166"/>
      <c r="FL56" s="166"/>
      <c r="FM56" s="166"/>
      <c r="FN56" s="166"/>
      <c r="FO56" s="166"/>
      <c r="FP56" s="166"/>
      <c r="FQ56" s="166"/>
      <c r="FR56" s="166"/>
      <c r="FS56" s="166"/>
      <c r="FT56" s="166"/>
      <c r="FU56" s="166"/>
      <c r="FV56" s="166"/>
      <c r="FW56" s="166"/>
      <c r="FX56" s="166"/>
      <c r="FY56" s="166"/>
      <c r="FZ56" s="166"/>
      <c r="GA56" s="166"/>
      <c r="GB56" s="166"/>
      <c r="GC56" s="166"/>
      <c r="GD56" s="166"/>
      <c r="GE56" s="166"/>
      <c r="GF56" s="166"/>
      <c r="GG56" s="166"/>
      <c r="GH56" s="166"/>
      <c r="GI56" s="166"/>
      <c r="GJ56" s="166"/>
      <c r="GK56" s="166"/>
      <c r="GL56" s="166"/>
      <c r="GM56" s="166"/>
      <c r="GN56" s="166"/>
      <c r="GO56" s="166"/>
      <c r="GP56" s="166"/>
      <c r="GQ56" s="166"/>
      <c r="GR56" s="166"/>
      <c r="GS56" s="166"/>
      <c r="GT56" s="166"/>
      <c r="GU56" s="166"/>
      <c r="GV56" s="166"/>
      <c r="GW56" s="166"/>
      <c r="GX56" s="166"/>
      <c r="GY56" s="166"/>
      <c r="GZ56" s="166"/>
      <c r="HA56" s="166"/>
      <c r="HB56" s="166"/>
      <c r="HC56" s="166"/>
      <c r="HD56" s="166"/>
      <c r="HE56" s="166"/>
      <c r="HF56" s="166"/>
      <c r="HG56" s="166"/>
      <c r="HH56" s="166"/>
      <c r="HI56" s="166"/>
      <c r="HJ56" s="166"/>
      <c r="HK56" s="166"/>
      <c r="HL56" s="166"/>
      <c r="HM56" s="166"/>
      <c r="HN56" s="166"/>
    </row>
    <row r="57" spans="1:222" ht="16.5" x14ac:dyDescent="0.3">
      <c r="A57" s="167">
        <v>4</v>
      </c>
      <c r="B57" s="168" t="s">
        <v>479</v>
      </c>
      <c r="C57" s="169" t="s">
        <v>480</v>
      </c>
      <c r="D57" s="165"/>
      <c r="E57" s="170"/>
      <c r="F57" s="170" t="str">
        <f t="shared" si="61"/>
        <v/>
      </c>
      <c r="G57" s="170"/>
      <c r="H57" s="170" t="str">
        <f t="shared" si="62"/>
        <v/>
      </c>
      <c r="I57" s="170"/>
      <c r="J57" s="170" t="str">
        <f t="shared" si="63"/>
        <v/>
      </c>
      <c r="K57" s="170"/>
      <c r="L57" s="170" t="str">
        <f t="shared" si="64"/>
        <v/>
      </c>
      <c r="M57" s="170"/>
      <c r="N57" s="170" t="str">
        <f t="shared" si="65"/>
        <v/>
      </c>
      <c r="O57" s="170" t="s">
        <v>52</v>
      </c>
      <c r="P57" s="170" t="str">
        <f t="shared" si="66"/>
        <v/>
      </c>
      <c r="Q57" s="170"/>
      <c r="R57" s="170" t="str">
        <f t="shared" si="67"/>
        <v/>
      </c>
      <c r="S57" s="170"/>
      <c r="T57" s="170" t="str">
        <f t="shared" si="68"/>
        <v/>
      </c>
      <c r="U57" s="170" t="s">
        <v>52</v>
      </c>
      <c r="V57" s="170" t="str">
        <f t="shared" si="69"/>
        <v/>
      </c>
      <c r="W57" s="170"/>
      <c r="X57" s="170" t="str">
        <f t="shared" si="70"/>
        <v/>
      </c>
      <c r="Y57" s="170"/>
      <c r="Z57" s="170" t="str">
        <f t="shared" si="71"/>
        <v/>
      </c>
      <c r="AA57" s="170"/>
      <c r="AB57" s="170" t="str">
        <f t="shared" si="72"/>
        <v/>
      </c>
      <c r="AC57" s="170"/>
      <c r="AD57" s="170" t="str">
        <f t="shared" si="73"/>
        <v/>
      </c>
      <c r="AE57" s="170"/>
      <c r="AF57" s="170" t="str">
        <f t="shared" si="74"/>
        <v/>
      </c>
      <c r="AG57" s="170"/>
      <c r="AH57" s="170" t="str">
        <f t="shared" si="75"/>
        <v/>
      </c>
      <c r="AI57" s="170"/>
      <c r="AJ57" s="170" t="str">
        <f t="shared" si="76"/>
        <v/>
      </c>
      <c r="AK57" s="170" t="s">
        <v>52</v>
      </c>
      <c r="AL57" s="170" t="str">
        <f t="shared" si="77"/>
        <v/>
      </c>
      <c r="AM57" s="170"/>
      <c r="AN57" s="170" t="str">
        <f t="shared" si="78"/>
        <v/>
      </c>
      <c r="AO57" s="170"/>
      <c r="AP57" s="170" t="str">
        <f t="shared" si="79"/>
        <v/>
      </c>
      <c r="AQ57" s="170"/>
      <c r="AR57" s="170" t="str">
        <f t="shared" si="80"/>
        <v/>
      </c>
      <c r="AS57" s="170"/>
      <c r="AT57" s="170" t="str">
        <f t="shared" si="81"/>
        <v/>
      </c>
      <c r="AU57" s="170"/>
      <c r="AV57" s="170" t="str">
        <f t="shared" si="82"/>
        <v/>
      </c>
      <c r="AW57" s="170"/>
      <c r="AX57" s="170" t="str">
        <f t="shared" si="83"/>
        <v/>
      </c>
      <c r="AY57" s="170"/>
      <c r="AZ57" s="170" t="str">
        <f t="shared" si="84"/>
        <v/>
      </c>
      <c r="BA57" s="170" t="s">
        <v>52</v>
      </c>
      <c r="BB57" s="170" t="str">
        <f t="shared" si="85"/>
        <v/>
      </c>
      <c r="BC57" s="170"/>
      <c r="BD57" s="170" t="str">
        <f t="shared" si="86"/>
        <v/>
      </c>
      <c r="BE57" s="170"/>
      <c r="BF57" s="170" t="str">
        <f t="shared" si="87"/>
        <v/>
      </c>
      <c r="BG57" s="170"/>
      <c r="BH57" s="170" t="str">
        <f t="shared" si="88"/>
        <v/>
      </c>
      <c r="BI57" s="170"/>
      <c r="BJ57" s="170" t="str">
        <f t="shared" si="89"/>
        <v/>
      </c>
      <c r="BK57" s="170"/>
      <c r="BL57" s="170" t="str">
        <f t="shared" si="90"/>
        <v/>
      </c>
      <c r="BM57" s="170"/>
      <c r="BN57" s="170" t="str">
        <f t="shared" si="115"/>
        <v/>
      </c>
      <c r="BO57" s="170"/>
      <c r="BP57" s="170" t="str">
        <f t="shared" si="116"/>
        <v/>
      </c>
      <c r="BQ57" s="170"/>
      <c r="BR57" s="170" t="str">
        <f t="shared" si="91"/>
        <v/>
      </c>
      <c r="BS57" s="170"/>
      <c r="BT57" s="170" t="str">
        <f t="shared" si="92"/>
        <v/>
      </c>
      <c r="BU57" s="170"/>
      <c r="BV57" s="170" t="str">
        <f t="shared" si="93"/>
        <v/>
      </c>
      <c r="BW57" s="170"/>
      <c r="BX57" s="170" t="str">
        <f t="shared" si="94"/>
        <v/>
      </c>
      <c r="BY57" s="170" t="s">
        <v>52</v>
      </c>
      <c r="BZ57" s="170" t="str">
        <f t="shared" si="95"/>
        <v/>
      </c>
      <c r="CA57" s="170"/>
      <c r="CB57" s="170" t="str">
        <f t="shared" si="96"/>
        <v/>
      </c>
      <c r="CC57" s="170"/>
      <c r="CD57" s="170" t="str">
        <f t="shared" si="97"/>
        <v/>
      </c>
      <c r="CE57" s="170"/>
      <c r="CF57" s="170" t="str">
        <f t="shared" si="98"/>
        <v/>
      </c>
      <c r="CG57" s="208" t="s">
        <v>52</v>
      </c>
      <c r="CH57" s="170" t="str">
        <f t="shared" si="99"/>
        <v/>
      </c>
      <c r="CI57" s="208"/>
      <c r="CJ57" s="170" t="str">
        <f t="shared" si="100"/>
        <v/>
      </c>
      <c r="CK57" s="208"/>
      <c r="CL57" s="170" t="str">
        <f t="shared" si="101"/>
        <v/>
      </c>
      <c r="CM57" s="208"/>
      <c r="CN57" s="170" t="str">
        <f t="shared" si="102"/>
        <v/>
      </c>
      <c r="CO57" s="208"/>
      <c r="CP57" s="170" t="str">
        <f t="shared" si="103"/>
        <v/>
      </c>
      <c r="CQ57" s="208"/>
      <c r="CR57" s="170" t="str">
        <f t="shared" si="104"/>
        <v/>
      </c>
      <c r="CS57" s="208"/>
      <c r="CT57" s="170" t="str">
        <f t="shared" si="105"/>
        <v/>
      </c>
      <c r="CU57" s="208"/>
      <c r="CV57" s="170" t="str">
        <f t="shared" si="106"/>
        <v/>
      </c>
      <c r="CW57" s="208"/>
      <c r="CX57" s="170" t="str">
        <f t="shared" si="107"/>
        <v/>
      </c>
      <c r="CY57" s="208"/>
      <c r="CZ57" s="170" t="str">
        <f t="shared" si="108"/>
        <v/>
      </c>
      <c r="DA57" s="208"/>
      <c r="DB57" s="170" t="str">
        <f t="shared" si="109"/>
        <v/>
      </c>
      <c r="DC57" s="208"/>
      <c r="DD57" s="170" t="str">
        <f t="shared" si="110"/>
        <v/>
      </c>
      <c r="DE57" s="208" t="s">
        <v>52</v>
      </c>
      <c r="DF57" s="170" t="str">
        <f t="shared" si="111"/>
        <v/>
      </c>
      <c r="DG57" s="208"/>
      <c r="DH57" s="170" t="str">
        <f t="shared" si="112"/>
        <v/>
      </c>
      <c r="DI57" s="208"/>
      <c r="DJ57" s="170" t="str">
        <f t="shared" si="113"/>
        <v/>
      </c>
      <c r="DK57" s="208"/>
      <c r="DL57" s="170" t="str">
        <f t="shared" si="114"/>
        <v/>
      </c>
      <c r="DM57" s="158">
        <f t="shared" si="56"/>
        <v>0</v>
      </c>
      <c r="DN57" s="158">
        <f t="shared" si="57"/>
        <v>0</v>
      </c>
      <c r="DO57" s="158">
        <f t="shared" si="58"/>
        <v>0</v>
      </c>
      <c r="DP57" s="158">
        <f t="shared" si="59"/>
        <v>7</v>
      </c>
      <c r="DQ57" s="156">
        <f t="shared" si="60"/>
        <v>7</v>
      </c>
      <c r="DR57" s="166"/>
      <c r="DS57" s="166"/>
      <c r="DT57" s="166"/>
      <c r="DU57" s="166"/>
      <c r="DV57" s="166"/>
      <c r="DW57" s="166"/>
      <c r="DX57" s="166"/>
      <c r="DY57" s="166"/>
      <c r="DZ57" s="166"/>
      <c r="EA57" s="166"/>
      <c r="EB57" s="166"/>
      <c r="EC57" s="166"/>
      <c r="ED57" s="166"/>
      <c r="EE57" s="166"/>
      <c r="EF57" s="166"/>
      <c r="EG57" s="166"/>
      <c r="EH57" s="166"/>
      <c r="EI57" s="166"/>
      <c r="EJ57" s="166"/>
      <c r="EK57" s="166"/>
      <c r="EL57" s="166"/>
      <c r="EM57" s="166"/>
      <c r="EN57" s="166"/>
      <c r="EO57" s="166"/>
      <c r="EP57" s="166"/>
      <c r="EQ57" s="166"/>
      <c r="ER57" s="166"/>
      <c r="ES57" s="166"/>
      <c r="ET57" s="166"/>
      <c r="EU57" s="166"/>
      <c r="EV57" s="166"/>
      <c r="EW57" s="166"/>
      <c r="EX57" s="166"/>
      <c r="EY57" s="166"/>
      <c r="EZ57" s="166"/>
      <c r="FA57" s="166"/>
      <c r="FB57" s="166"/>
      <c r="FC57" s="166"/>
      <c r="FD57" s="166"/>
      <c r="FE57" s="166"/>
      <c r="FF57" s="166"/>
      <c r="FG57" s="166"/>
      <c r="FH57" s="166"/>
      <c r="FI57" s="166"/>
      <c r="FJ57" s="166"/>
      <c r="FK57" s="166"/>
      <c r="FL57" s="166"/>
      <c r="FM57" s="166"/>
      <c r="FN57" s="166"/>
      <c r="FO57" s="166"/>
      <c r="FP57" s="166"/>
      <c r="FQ57" s="166"/>
      <c r="FR57" s="166"/>
      <c r="FS57" s="166"/>
      <c r="FT57" s="166"/>
      <c r="FU57" s="166"/>
      <c r="FV57" s="166"/>
      <c r="FW57" s="166"/>
      <c r="FX57" s="166"/>
      <c r="FY57" s="166"/>
      <c r="FZ57" s="166"/>
      <c r="GA57" s="166"/>
      <c r="GB57" s="166"/>
      <c r="GC57" s="166"/>
      <c r="GD57" s="166"/>
      <c r="GE57" s="166"/>
      <c r="GF57" s="166"/>
      <c r="GG57" s="166"/>
      <c r="GH57" s="166"/>
      <c r="GI57" s="166"/>
      <c r="GJ57" s="166"/>
      <c r="GK57" s="166"/>
      <c r="GL57" s="166"/>
      <c r="GM57" s="166"/>
      <c r="GN57" s="166"/>
      <c r="GO57" s="166"/>
      <c r="GP57" s="166"/>
      <c r="GQ57" s="166"/>
      <c r="GR57" s="166"/>
      <c r="GS57" s="166"/>
      <c r="GT57" s="166"/>
      <c r="GU57" s="166"/>
      <c r="GV57" s="166"/>
      <c r="GW57" s="166"/>
      <c r="GX57" s="166"/>
      <c r="GY57" s="166"/>
      <c r="GZ57" s="166"/>
      <c r="HA57" s="166"/>
      <c r="HB57" s="166"/>
      <c r="HC57" s="166"/>
      <c r="HD57" s="166"/>
      <c r="HE57" s="166"/>
      <c r="HF57" s="166"/>
      <c r="HG57" s="166"/>
      <c r="HH57" s="166"/>
      <c r="HI57" s="166"/>
      <c r="HJ57" s="166"/>
      <c r="HK57" s="166"/>
      <c r="HL57" s="166"/>
      <c r="HM57" s="166"/>
      <c r="HN57" s="166"/>
    </row>
    <row r="58" spans="1:222" ht="16.5" x14ac:dyDescent="0.3">
      <c r="A58" s="167">
        <v>4</v>
      </c>
      <c r="B58" s="168" t="s">
        <v>481</v>
      </c>
      <c r="C58" s="169" t="s">
        <v>482</v>
      </c>
      <c r="D58" s="165"/>
      <c r="E58" s="170"/>
      <c r="F58" s="170" t="str">
        <f t="shared" si="61"/>
        <v/>
      </c>
      <c r="G58" s="170"/>
      <c r="H58" s="170" t="str">
        <f t="shared" si="62"/>
        <v/>
      </c>
      <c r="I58" s="170"/>
      <c r="J58" s="170" t="str">
        <f t="shared" si="63"/>
        <v/>
      </c>
      <c r="K58" s="170"/>
      <c r="L58" s="170" t="str">
        <f t="shared" si="64"/>
        <v/>
      </c>
      <c r="M58" s="170" t="s">
        <v>50</v>
      </c>
      <c r="N58" s="170" t="str">
        <f t="shared" si="65"/>
        <v/>
      </c>
      <c r="O58" s="170"/>
      <c r="P58" s="170" t="str">
        <f t="shared" si="66"/>
        <v/>
      </c>
      <c r="Q58" s="170"/>
      <c r="R58" s="170" t="str">
        <f t="shared" si="67"/>
        <v/>
      </c>
      <c r="S58" s="170"/>
      <c r="T58" s="170" t="str">
        <f t="shared" si="68"/>
        <v/>
      </c>
      <c r="U58" s="170"/>
      <c r="V58" s="170" t="str">
        <f t="shared" si="69"/>
        <v/>
      </c>
      <c r="W58" s="170" t="s">
        <v>50</v>
      </c>
      <c r="X58" s="170" t="str">
        <f t="shared" si="70"/>
        <v/>
      </c>
      <c r="Y58" s="170"/>
      <c r="Z58" s="170" t="str">
        <f t="shared" si="71"/>
        <v/>
      </c>
      <c r="AA58" s="170"/>
      <c r="AB58" s="170" t="str">
        <f t="shared" si="72"/>
        <v/>
      </c>
      <c r="AC58" s="170"/>
      <c r="AD58" s="170" t="str">
        <f t="shared" si="73"/>
        <v/>
      </c>
      <c r="AE58" s="170"/>
      <c r="AF58" s="170" t="str">
        <f t="shared" si="74"/>
        <v/>
      </c>
      <c r="AG58" s="170"/>
      <c r="AH58" s="170" t="str">
        <f t="shared" si="75"/>
        <v/>
      </c>
      <c r="AI58" s="170" t="s">
        <v>50</v>
      </c>
      <c r="AJ58" s="170" t="str">
        <f t="shared" si="76"/>
        <v/>
      </c>
      <c r="AK58" s="170"/>
      <c r="AL58" s="170" t="str">
        <f t="shared" si="77"/>
        <v/>
      </c>
      <c r="AM58" s="170"/>
      <c r="AN58" s="170" t="str">
        <f t="shared" si="78"/>
        <v/>
      </c>
      <c r="AO58" s="170"/>
      <c r="AP58" s="170" t="str">
        <f t="shared" si="79"/>
        <v/>
      </c>
      <c r="AQ58" s="170"/>
      <c r="AR58" s="170" t="str">
        <f t="shared" si="80"/>
        <v/>
      </c>
      <c r="AS58" s="170"/>
      <c r="AT58" s="170" t="str">
        <f t="shared" si="81"/>
        <v/>
      </c>
      <c r="AU58" s="170"/>
      <c r="AV58" s="170" t="str">
        <f t="shared" si="82"/>
        <v/>
      </c>
      <c r="AW58" s="170"/>
      <c r="AX58" s="170" t="str">
        <f t="shared" si="83"/>
        <v/>
      </c>
      <c r="AY58" s="170"/>
      <c r="AZ58" s="170" t="str">
        <f t="shared" si="84"/>
        <v/>
      </c>
      <c r="BA58" s="170"/>
      <c r="BB58" s="170" t="str">
        <f t="shared" si="85"/>
        <v/>
      </c>
      <c r="BC58" s="170" t="s">
        <v>50</v>
      </c>
      <c r="BD58" s="170" t="str">
        <f t="shared" si="86"/>
        <v/>
      </c>
      <c r="BE58" s="170" t="s">
        <v>50</v>
      </c>
      <c r="BF58" s="170" t="str">
        <f t="shared" si="87"/>
        <v/>
      </c>
      <c r="BG58" s="170" t="s">
        <v>50</v>
      </c>
      <c r="BH58" s="170" t="str">
        <f t="shared" si="88"/>
        <v/>
      </c>
      <c r="BI58" s="170"/>
      <c r="BJ58" s="170" t="str">
        <f t="shared" si="89"/>
        <v/>
      </c>
      <c r="BK58" s="170"/>
      <c r="BL58" s="170" t="str">
        <f t="shared" si="90"/>
        <v/>
      </c>
      <c r="BM58" s="170" t="s">
        <v>50</v>
      </c>
      <c r="BN58" s="170" t="str">
        <f t="shared" si="115"/>
        <v/>
      </c>
      <c r="BO58" s="170"/>
      <c r="BP58" s="170" t="str">
        <f t="shared" si="116"/>
        <v/>
      </c>
      <c r="BQ58" s="170"/>
      <c r="BR58" s="170" t="str">
        <f t="shared" si="91"/>
        <v/>
      </c>
      <c r="BS58" s="170"/>
      <c r="BT58" s="170" t="str">
        <f t="shared" si="92"/>
        <v/>
      </c>
      <c r="BU58" s="170"/>
      <c r="BV58" s="170" t="str">
        <f t="shared" si="93"/>
        <v/>
      </c>
      <c r="BW58" s="170"/>
      <c r="BX58" s="170" t="str">
        <f t="shared" si="94"/>
        <v/>
      </c>
      <c r="BY58" s="170" t="s">
        <v>51</v>
      </c>
      <c r="BZ58" s="170" t="str">
        <f t="shared" si="95"/>
        <v/>
      </c>
      <c r="CA58" s="170"/>
      <c r="CB58" s="170" t="str">
        <f t="shared" si="96"/>
        <v/>
      </c>
      <c r="CC58" s="170"/>
      <c r="CD58" s="170" t="str">
        <f t="shared" si="97"/>
        <v/>
      </c>
      <c r="CE58" s="170"/>
      <c r="CF58" s="170" t="str">
        <f t="shared" si="98"/>
        <v/>
      </c>
      <c r="CG58" s="208"/>
      <c r="CH58" s="170" t="str">
        <f t="shared" si="99"/>
        <v/>
      </c>
      <c r="CI58" s="208" t="s">
        <v>50</v>
      </c>
      <c r="CJ58" s="170" t="str">
        <f t="shared" si="100"/>
        <v/>
      </c>
      <c r="CK58" s="208" t="s">
        <v>50</v>
      </c>
      <c r="CL58" s="170" t="str">
        <f t="shared" si="101"/>
        <v/>
      </c>
      <c r="CM58" s="208" t="s">
        <v>50</v>
      </c>
      <c r="CN58" s="170" t="str">
        <f t="shared" si="102"/>
        <v/>
      </c>
      <c r="CO58" s="208"/>
      <c r="CP58" s="170" t="str">
        <f t="shared" si="103"/>
        <v/>
      </c>
      <c r="CQ58" s="208"/>
      <c r="CR58" s="170" t="str">
        <f t="shared" si="104"/>
        <v/>
      </c>
      <c r="CS58" s="208" t="s">
        <v>50</v>
      </c>
      <c r="CT58" s="170" t="str">
        <f t="shared" si="105"/>
        <v/>
      </c>
      <c r="CU58" s="208"/>
      <c r="CV58" s="170" t="str">
        <f t="shared" si="106"/>
        <v/>
      </c>
      <c r="CW58" s="208"/>
      <c r="CX58" s="170" t="str">
        <f t="shared" si="107"/>
        <v/>
      </c>
      <c r="CY58" s="208"/>
      <c r="CZ58" s="170" t="str">
        <f t="shared" si="108"/>
        <v/>
      </c>
      <c r="DA58" s="208"/>
      <c r="DB58" s="170" t="str">
        <f t="shared" si="109"/>
        <v/>
      </c>
      <c r="DC58" s="208"/>
      <c r="DD58" s="170" t="str">
        <f t="shared" si="110"/>
        <v/>
      </c>
      <c r="DE58" s="208" t="s">
        <v>51</v>
      </c>
      <c r="DF58" s="170" t="str">
        <f t="shared" si="111"/>
        <v/>
      </c>
      <c r="DG58" s="208"/>
      <c r="DH58" s="170" t="str">
        <f t="shared" si="112"/>
        <v/>
      </c>
      <c r="DI58" s="208"/>
      <c r="DJ58" s="170" t="str">
        <f t="shared" si="113"/>
        <v/>
      </c>
      <c r="DK58" s="208"/>
      <c r="DL58" s="170" t="str">
        <f t="shared" si="114"/>
        <v/>
      </c>
      <c r="DM58" s="158">
        <f t="shared" si="56"/>
        <v>0</v>
      </c>
      <c r="DN58" s="158">
        <f t="shared" si="57"/>
        <v>11</v>
      </c>
      <c r="DO58" s="158">
        <f t="shared" si="58"/>
        <v>2</v>
      </c>
      <c r="DP58" s="158">
        <f t="shared" si="59"/>
        <v>0</v>
      </c>
      <c r="DQ58" s="156">
        <f t="shared" si="60"/>
        <v>13</v>
      </c>
      <c r="DR58" s="166"/>
      <c r="DS58" s="166"/>
      <c r="DT58" s="166"/>
      <c r="DU58" s="166"/>
      <c r="DV58" s="166"/>
      <c r="DW58" s="166"/>
      <c r="DX58" s="166"/>
      <c r="DY58" s="166"/>
      <c r="DZ58" s="166"/>
      <c r="EA58" s="166"/>
      <c r="EB58" s="166"/>
      <c r="EC58" s="166"/>
      <c r="ED58" s="166"/>
      <c r="EE58" s="166"/>
      <c r="EF58" s="166"/>
      <c r="EG58" s="166"/>
      <c r="EH58" s="166"/>
      <c r="EI58" s="166"/>
      <c r="EJ58" s="166"/>
      <c r="EK58" s="166"/>
      <c r="EL58" s="166"/>
      <c r="EM58" s="166"/>
      <c r="EN58" s="166"/>
      <c r="EO58" s="166"/>
      <c r="EP58" s="166"/>
      <c r="EQ58" s="166"/>
      <c r="ER58" s="166"/>
      <c r="ES58" s="166"/>
      <c r="ET58" s="166"/>
      <c r="EU58" s="166"/>
      <c r="EV58" s="166"/>
      <c r="EW58" s="166"/>
      <c r="EX58" s="166"/>
      <c r="EY58" s="166"/>
      <c r="EZ58" s="166"/>
      <c r="FA58" s="166"/>
      <c r="FB58" s="166"/>
      <c r="FC58" s="166"/>
      <c r="FD58" s="166"/>
      <c r="FE58" s="166"/>
      <c r="FF58" s="166"/>
      <c r="FG58" s="166"/>
      <c r="FH58" s="166"/>
      <c r="FI58" s="166"/>
      <c r="FJ58" s="166"/>
      <c r="FK58" s="166"/>
      <c r="FL58" s="166"/>
      <c r="FM58" s="166"/>
      <c r="FN58" s="166"/>
      <c r="FO58" s="166"/>
      <c r="FP58" s="166"/>
      <c r="FQ58" s="166"/>
      <c r="FR58" s="166"/>
      <c r="FS58" s="166"/>
      <c r="FT58" s="166"/>
      <c r="FU58" s="166"/>
      <c r="FV58" s="166"/>
      <c r="FW58" s="166"/>
      <c r="FX58" s="166"/>
      <c r="FY58" s="166"/>
      <c r="FZ58" s="166"/>
      <c r="GA58" s="166"/>
      <c r="GB58" s="166"/>
      <c r="GC58" s="166"/>
      <c r="GD58" s="166"/>
      <c r="GE58" s="166"/>
      <c r="GF58" s="166"/>
      <c r="GG58" s="166"/>
      <c r="GH58" s="166"/>
      <c r="GI58" s="166"/>
      <c r="GJ58" s="166"/>
      <c r="GK58" s="166"/>
      <c r="GL58" s="166"/>
      <c r="GM58" s="166"/>
      <c r="GN58" s="166"/>
      <c r="GO58" s="166"/>
      <c r="GP58" s="166"/>
      <c r="GQ58" s="166"/>
      <c r="GR58" s="166"/>
      <c r="GS58" s="166"/>
      <c r="GT58" s="166"/>
      <c r="GU58" s="166"/>
      <c r="GV58" s="166"/>
      <c r="GW58" s="166"/>
      <c r="GX58" s="166"/>
      <c r="GY58" s="166"/>
      <c r="GZ58" s="166"/>
      <c r="HA58" s="166"/>
      <c r="HB58" s="166"/>
      <c r="HC58" s="166"/>
      <c r="HD58" s="166"/>
      <c r="HE58" s="166"/>
      <c r="HF58" s="166"/>
      <c r="HG58" s="166"/>
      <c r="HH58" s="166"/>
      <c r="HI58" s="166"/>
      <c r="HJ58" s="166"/>
      <c r="HK58" s="166"/>
      <c r="HL58" s="166"/>
      <c r="HM58" s="166"/>
      <c r="HN58" s="166"/>
    </row>
    <row r="59" spans="1:222" ht="16.5" x14ac:dyDescent="0.3">
      <c r="A59" s="167">
        <v>4</v>
      </c>
      <c r="B59" s="168" t="s">
        <v>483</v>
      </c>
      <c r="C59" s="169" t="s">
        <v>484</v>
      </c>
      <c r="D59" s="165"/>
      <c r="E59" s="170"/>
      <c r="F59" s="170" t="str">
        <f t="shared" si="61"/>
        <v/>
      </c>
      <c r="G59" s="170"/>
      <c r="H59" s="170" t="str">
        <f t="shared" si="62"/>
        <v/>
      </c>
      <c r="I59" s="170"/>
      <c r="J59" s="170" t="str">
        <f t="shared" si="63"/>
        <v/>
      </c>
      <c r="K59" s="170"/>
      <c r="L59" s="170" t="str">
        <f t="shared" si="64"/>
        <v/>
      </c>
      <c r="M59" s="170" t="s">
        <v>51</v>
      </c>
      <c r="N59" s="170" t="str">
        <f t="shared" si="65"/>
        <v/>
      </c>
      <c r="O59" s="170"/>
      <c r="P59" s="170" t="str">
        <f t="shared" si="66"/>
        <v/>
      </c>
      <c r="Q59" s="170"/>
      <c r="R59" s="170" t="str">
        <f t="shared" si="67"/>
        <v/>
      </c>
      <c r="S59" s="170"/>
      <c r="T59" s="170" t="str">
        <f t="shared" si="68"/>
        <v/>
      </c>
      <c r="U59" s="170"/>
      <c r="V59" s="170" t="str">
        <f t="shared" si="69"/>
        <v/>
      </c>
      <c r="W59" s="170" t="s">
        <v>51</v>
      </c>
      <c r="X59" s="170" t="str">
        <f t="shared" si="70"/>
        <v/>
      </c>
      <c r="Y59" s="170"/>
      <c r="Z59" s="170" t="str">
        <f t="shared" si="71"/>
        <v/>
      </c>
      <c r="AA59" s="170"/>
      <c r="AB59" s="170" t="str">
        <f t="shared" si="72"/>
        <v/>
      </c>
      <c r="AC59" s="170"/>
      <c r="AD59" s="170" t="str">
        <f t="shared" si="73"/>
        <v/>
      </c>
      <c r="AE59" s="170"/>
      <c r="AF59" s="170" t="str">
        <f t="shared" si="74"/>
        <v/>
      </c>
      <c r="AG59" s="170"/>
      <c r="AH59" s="170" t="str">
        <f t="shared" si="75"/>
        <v/>
      </c>
      <c r="AI59" s="170" t="s">
        <v>51</v>
      </c>
      <c r="AJ59" s="170" t="str">
        <f t="shared" si="76"/>
        <v/>
      </c>
      <c r="AK59" s="170"/>
      <c r="AL59" s="170" t="str">
        <f t="shared" si="77"/>
        <v/>
      </c>
      <c r="AM59" s="170"/>
      <c r="AN59" s="170" t="str">
        <f t="shared" si="78"/>
        <v/>
      </c>
      <c r="AO59" s="170"/>
      <c r="AP59" s="170" t="str">
        <f t="shared" si="79"/>
        <v/>
      </c>
      <c r="AQ59" s="170"/>
      <c r="AR59" s="170" t="str">
        <f t="shared" si="80"/>
        <v/>
      </c>
      <c r="AS59" s="170"/>
      <c r="AT59" s="170" t="str">
        <f t="shared" si="81"/>
        <v/>
      </c>
      <c r="AU59" s="170"/>
      <c r="AV59" s="170" t="str">
        <f t="shared" si="82"/>
        <v/>
      </c>
      <c r="AW59" s="170"/>
      <c r="AX59" s="170" t="str">
        <f t="shared" si="83"/>
        <v/>
      </c>
      <c r="AY59" s="170"/>
      <c r="AZ59" s="170" t="str">
        <f t="shared" si="84"/>
        <v/>
      </c>
      <c r="BA59" s="170"/>
      <c r="BB59" s="170" t="str">
        <f t="shared" si="85"/>
        <v/>
      </c>
      <c r="BC59" s="170" t="s">
        <v>51</v>
      </c>
      <c r="BD59" s="170" t="str">
        <f t="shared" si="86"/>
        <v/>
      </c>
      <c r="BE59" s="170" t="s">
        <v>51</v>
      </c>
      <c r="BF59" s="170" t="str">
        <f t="shared" si="87"/>
        <v/>
      </c>
      <c r="BG59" s="170" t="s">
        <v>51</v>
      </c>
      <c r="BH59" s="170" t="str">
        <f t="shared" si="88"/>
        <v/>
      </c>
      <c r="BI59" s="170"/>
      <c r="BJ59" s="170" t="str">
        <f t="shared" si="89"/>
        <v/>
      </c>
      <c r="BK59" s="170"/>
      <c r="BL59" s="170" t="str">
        <f t="shared" si="90"/>
        <v/>
      </c>
      <c r="BM59" s="170" t="s">
        <v>51</v>
      </c>
      <c r="BN59" s="170" t="str">
        <f t="shared" si="115"/>
        <v/>
      </c>
      <c r="BO59" s="170"/>
      <c r="BP59" s="170" t="str">
        <f t="shared" si="116"/>
        <v/>
      </c>
      <c r="BQ59" s="170"/>
      <c r="BR59" s="170" t="str">
        <f t="shared" si="91"/>
        <v/>
      </c>
      <c r="BS59" s="170"/>
      <c r="BT59" s="170" t="str">
        <f t="shared" si="92"/>
        <v/>
      </c>
      <c r="BU59" s="170"/>
      <c r="BV59" s="170" t="str">
        <f t="shared" si="93"/>
        <v/>
      </c>
      <c r="BW59" s="170"/>
      <c r="BX59" s="170" t="str">
        <f t="shared" si="94"/>
        <v/>
      </c>
      <c r="BY59" s="170" t="s">
        <v>52</v>
      </c>
      <c r="BZ59" s="170" t="str">
        <f t="shared" si="95"/>
        <v/>
      </c>
      <c r="CA59" s="170"/>
      <c r="CB59" s="170" t="str">
        <f t="shared" si="96"/>
        <v/>
      </c>
      <c r="CC59" s="170"/>
      <c r="CD59" s="170" t="str">
        <f t="shared" si="97"/>
        <v/>
      </c>
      <c r="CE59" s="170"/>
      <c r="CF59" s="170" t="str">
        <f t="shared" si="98"/>
        <v/>
      </c>
      <c r="CG59" s="208"/>
      <c r="CH59" s="170" t="str">
        <f t="shared" si="99"/>
        <v/>
      </c>
      <c r="CI59" s="208" t="s">
        <v>51</v>
      </c>
      <c r="CJ59" s="170" t="str">
        <f t="shared" si="100"/>
        <v/>
      </c>
      <c r="CK59" s="208" t="s">
        <v>51</v>
      </c>
      <c r="CL59" s="170" t="str">
        <f t="shared" si="101"/>
        <v/>
      </c>
      <c r="CM59" s="208" t="s">
        <v>51</v>
      </c>
      <c r="CN59" s="170" t="str">
        <f t="shared" si="102"/>
        <v/>
      </c>
      <c r="CO59" s="208"/>
      <c r="CP59" s="170" t="str">
        <f t="shared" si="103"/>
        <v/>
      </c>
      <c r="CQ59" s="208"/>
      <c r="CR59" s="170" t="str">
        <f t="shared" si="104"/>
        <v/>
      </c>
      <c r="CS59" s="208" t="s">
        <v>51</v>
      </c>
      <c r="CT59" s="170" t="str">
        <f t="shared" si="105"/>
        <v/>
      </c>
      <c r="CU59" s="208"/>
      <c r="CV59" s="170" t="str">
        <f t="shared" si="106"/>
        <v/>
      </c>
      <c r="CW59" s="208"/>
      <c r="CX59" s="170" t="str">
        <f t="shared" si="107"/>
        <v/>
      </c>
      <c r="CY59" s="208"/>
      <c r="CZ59" s="170" t="str">
        <f t="shared" si="108"/>
        <v/>
      </c>
      <c r="DA59" s="208"/>
      <c r="DB59" s="170" t="str">
        <f t="shared" si="109"/>
        <v/>
      </c>
      <c r="DC59" s="208"/>
      <c r="DD59" s="170" t="str">
        <f t="shared" si="110"/>
        <v/>
      </c>
      <c r="DE59" s="208" t="s">
        <v>52</v>
      </c>
      <c r="DF59" s="170" t="str">
        <f t="shared" si="111"/>
        <v/>
      </c>
      <c r="DG59" s="208"/>
      <c r="DH59" s="170" t="str">
        <f t="shared" si="112"/>
        <v/>
      </c>
      <c r="DI59" s="208"/>
      <c r="DJ59" s="170" t="str">
        <f t="shared" si="113"/>
        <v/>
      </c>
      <c r="DK59" s="208"/>
      <c r="DL59" s="170" t="str">
        <f t="shared" si="114"/>
        <v/>
      </c>
      <c r="DM59" s="158">
        <f t="shared" si="56"/>
        <v>0</v>
      </c>
      <c r="DN59" s="158">
        <f t="shared" si="57"/>
        <v>0</v>
      </c>
      <c r="DO59" s="158">
        <f t="shared" si="58"/>
        <v>11</v>
      </c>
      <c r="DP59" s="158">
        <f t="shared" si="59"/>
        <v>2</v>
      </c>
      <c r="DQ59" s="156">
        <f t="shared" si="60"/>
        <v>13</v>
      </c>
      <c r="DR59" s="166"/>
      <c r="DS59" s="166"/>
      <c r="DT59" s="166"/>
      <c r="DU59" s="166"/>
      <c r="DV59" s="166"/>
      <c r="DW59" s="166"/>
      <c r="DX59" s="166"/>
      <c r="DY59" s="166"/>
      <c r="DZ59" s="166"/>
      <c r="EA59" s="166"/>
      <c r="EB59" s="166"/>
      <c r="EC59" s="166"/>
      <c r="ED59" s="166"/>
      <c r="EE59" s="166"/>
      <c r="EF59" s="166"/>
      <c r="EG59" s="166"/>
      <c r="EH59" s="166"/>
      <c r="EI59" s="166"/>
      <c r="EJ59" s="166"/>
      <c r="EK59" s="166"/>
      <c r="EL59" s="166"/>
      <c r="EM59" s="166"/>
      <c r="EN59" s="166"/>
      <c r="EO59" s="166"/>
      <c r="EP59" s="166"/>
      <c r="EQ59" s="166"/>
      <c r="ER59" s="166"/>
      <c r="ES59" s="166"/>
      <c r="ET59" s="166"/>
      <c r="EU59" s="166"/>
      <c r="EV59" s="166"/>
      <c r="EW59" s="166"/>
      <c r="EX59" s="166"/>
      <c r="EY59" s="166"/>
      <c r="EZ59" s="166"/>
      <c r="FA59" s="166"/>
      <c r="FB59" s="166"/>
      <c r="FC59" s="166"/>
      <c r="FD59" s="166"/>
      <c r="FE59" s="166"/>
      <c r="FF59" s="166"/>
      <c r="FG59" s="166"/>
      <c r="FH59" s="166"/>
      <c r="FI59" s="166"/>
      <c r="FJ59" s="166"/>
      <c r="FK59" s="166"/>
      <c r="FL59" s="166"/>
      <c r="FM59" s="166"/>
      <c r="FN59" s="166"/>
      <c r="FO59" s="166"/>
      <c r="FP59" s="166"/>
      <c r="FQ59" s="166"/>
      <c r="FR59" s="166"/>
      <c r="FS59" s="166"/>
      <c r="FT59" s="166"/>
      <c r="FU59" s="166"/>
      <c r="FV59" s="166"/>
      <c r="FW59" s="166"/>
      <c r="FX59" s="166"/>
      <c r="FY59" s="166"/>
      <c r="FZ59" s="166"/>
      <c r="GA59" s="166"/>
      <c r="GB59" s="166"/>
      <c r="GC59" s="166"/>
      <c r="GD59" s="166"/>
      <c r="GE59" s="166"/>
      <c r="GF59" s="166"/>
      <c r="GG59" s="166"/>
      <c r="GH59" s="166"/>
      <c r="GI59" s="166"/>
      <c r="GJ59" s="166"/>
      <c r="GK59" s="166"/>
      <c r="GL59" s="166"/>
      <c r="GM59" s="166"/>
      <c r="GN59" s="166"/>
      <c r="GO59" s="166"/>
      <c r="GP59" s="166"/>
      <c r="GQ59" s="166"/>
      <c r="GR59" s="166"/>
      <c r="GS59" s="166"/>
      <c r="GT59" s="166"/>
      <c r="GU59" s="166"/>
      <c r="GV59" s="166"/>
      <c r="GW59" s="166"/>
      <c r="GX59" s="166"/>
      <c r="GY59" s="166"/>
      <c r="GZ59" s="166"/>
      <c r="HA59" s="166"/>
      <c r="HB59" s="166"/>
      <c r="HC59" s="166"/>
      <c r="HD59" s="166"/>
      <c r="HE59" s="166"/>
      <c r="HF59" s="166"/>
      <c r="HG59" s="166"/>
      <c r="HH59" s="166"/>
      <c r="HI59" s="166"/>
      <c r="HJ59" s="166"/>
      <c r="HK59" s="166"/>
      <c r="HL59" s="166"/>
      <c r="HM59" s="166"/>
      <c r="HN59" s="166"/>
    </row>
    <row r="60" spans="1:222" ht="16.5" x14ac:dyDescent="0.3">
      <c r="A60" s="167">
        <v>4</v>
      </c>
      <c r="B60" s="168" t="s">
        <v>485</v>
      </c>
      <c r="C60" s="169" t="s">
        <v>486</v>
      </c>
      <c r="D60" s="165"/>
      <c r="E60" s="170"/>
      <c r="F60" s="170" t="str">
        <f t="shared" si="61"/>
        <v/>
      </c>
      <c r="G60" s="170"/>
      <c r="H60" s="170" t="str">
        <f t="shared" si="62"/>
        <v/>
      </c>
      <c r="I60" s="170"/>
      <c r="J60" s="170" t="str">
        <f t="shared" si="63"/>
        <v/>
      </c>
      <c r="K60" s="170"/>
      <c r="L60" s="170" t="str">
        <f t="shared" si="64"/>
        <v/>
      </c>
      <c r="M60" s="170" t="s">
        <v>51</v>
      </c>
      <c r="N60" s="170" t="str">
        <f t="shared" si="65"/>
        <v/>
      </c>
      <c r="O60" s="170"/>
      <c r="P60" s="170" t="str">
        <f t="shared" si="66"/>
        <v/>
      </c>
      <c r="Q60" s="170"/>
      <c r="R60" s="170" t="str">
        <f t="shared" si="67"/>
        <v/>
      </c>
      <c r="S60" s="170"/>
      <c r="T60" s="170" t="str">
        <f t="shared" si="68"/>
        <v/>
      </c>
      <c r="U60" s="170" t="s">
        <v>52</v>
      </c>
      <c r="V60" s="170" t="str">
        <f t="shared" si="69"/>
        <v/>
      </c>
      <c r="W60" s="170"/>
      <c r="X60" s="170" t="str">
        <f t="shared" si="70"/>
        <v/>
      </c>
      <c r="Y60" s="170"/>
      <c r="Z60" s="170" t="str">
        <f t="shared" si="71"/>
        <v/>
      </c>
      <c r="AA60" s="170"/>
      <c r="AB60" s="170" t="str">
        <f t="shared" si="72"/>
        <v/>
      </c>
      <c r="AC60" s="170"/>
      <c r="AD60" s="170" t="str">
        <f t="shared" si="73"/>
        <v/>
      </c>
      <c r="AE60" s="170"/>
      <c r="AF60" s="170" t="str">
        <f t="shared" si="74"/>
        <v/>
      </c>
      <c r="AG60" s="170"/>
      <c r="AH60" s="170" t="str">
        <f t="shared" si="75"/>
        <v/>
      </c>
      <c r="AI60" s="170"/>
      <c r="AJ60" s="170" t="str">
        <f t="shared" si="76"/>
        <v/>
      </c>
      <c r="AK60" s="170"/>
      <c r="AL60" s="170" t="str">
        <f t="shared" si="77"/>
        <v/>
      </c>
      <c r="AM60" s="170"/>
      <c r="AN60" s="170" t="str">
        <f t="shared" si="78"/>
        <v/>
      </c>
      <c r="AO60" s="170"/>
      <c r="AP60" s="170" t="str">
        <f t="shared" si="79"/>
        <v/>
      </c>
      <c r="AQ60" s="170"/>
      <c r="AR60" s="170" t="str">
        <f t="shared" si="80"/>
        <v/>
      </c>
      <c r="AS60" s="170"/>
      <c r="AT60" s="170" t="str">
        <f t="shared" si="81"/>
        <v/>
      </c>
      <c r="AU60" s="170"/>
      <c r="AV60" s="170" t="str">
        <f t="shared" si="82"/>
        <v/>
      </c>
      <c r="AW60" s="170"/>
      <c r="AX60" s="170" t="str">
        <f t="shared" si="83"/>
        <v/>
      </c>
      <c r="AY60" s="170"/>
      <c r="AZ60" s="170" t="str">
        <f t="shared" si="84"/>
        <v/>
      </c>
      <c r="BA60" s="170" t="s">
        <v>52</v>
      </c>
      <c r="BB60" s="170" t="str">
        <f t="shared" si="85"/>
        <v/>
      </c>
      <c r="BC60" s="170"/>
      <c r="BD60" s="170" t="str">
        <f t="shared" si="86"/>
        <v/>
      </c>
      <c r="BE60" s="170"/>
      <c r="BF60" s="170" t="str">
        <f t="shared" si="87"/>
        <v/>
      </c>
      <c r="BG60" s="170"/>
      <c r="BH60" s="170" t="str">
        <f t="shared" si="88"/>
        <v/>
      </c>
      <c r="BI60" s="170"/>
      <c r="BJ60" s="170" t="str">
        <f t="shared" si="89"/>
        <v/>
      </c>
      <c r="BK60" s="170"/>
      <c r="BL60" s="170" t="str">
        <f t="shared" si="90"/>
        <v/>
      </c>
      <c r="BM60" s="170"/>
      <c r="BN60" s="170" t="str">
        <f t="shared" si="115"/>
        <v/>
      </c>
      <c r="BO60" s="170" t="s">
        <v>51</v>
      </c>
      <c r="BP60" s="170" t="str">
        <f t="shared" si="116"/>
        <v/>
      </c>
      <c r="BQ60" s="170"/>
      <c r="BR60" s="170" t="str">
        <f t="shared" si="91"/>
        <v/>
      </c>
      <c r="BS60" s="170"/>
      <c r="BT60" s="170" t="str">
        <f t="shared" si="92"/>
        <v/>
      </c>
      <c r="BU60" s="170"/>
      <c r="BV60" s="170" t="str">
        <f t="shared" si="93"/>
        <v/>
      </c>
      <c r="BW60" s="170"/>
      <c r="BX60" s="170" t="str">
        <f t="shared" si="94"/>
        <v/>
      </c>
      <c r="BY60" s="170"/>
      <c r="BZ60" s="170" t="str">
        <f t="shared" si="95"/>
        <v/>
      </c>
      <c r="CA60" s="170"/>
      <c r="CB60" s="170" t="str">
        <f t="shared" si="96"/>
        <v/>
      </c>
      <c r="CC60" s="170" t="s">
        <v>52</v>
      </c>
      <c r="CD60" s="170" t="str">
        <f t="shared" si="97"/>
        <v/>
      </c>
      <c r="CE60" s="170" t="s">
        <v>52</v>
      </c>
      <c r="CF60" s="170" t="str">
        <f t="shared" si="98"/>
        <v/>
      </c>
      <c r="CG60" s="208" t="s">
        <v>52</v>
      </c>
      <c r="CH60" s="170" t="str">
        <f t="shared" si="99"/>
        <v/>
      </c>
      <c r="CI60" s="208"/>
      <c r="CJ60" s="170" t="str">
        <f t="shared" si="100"/>
        <v/>
      </c>
      <c r="CK60" s="208"/>
      <c r="CL60" s="170" t="str">
        <f t="shared" si="101"/>
        <v/>
      </c>
      <c r="CM60" s="208"/>
      <c r="CN60" s="170" t="str">
        <f t="shared" si="102"/>
        <v/>
      </c>
      <c r="CO60" s="208"/>
      <c r="CP60" s="170" t="str">
        <f t="shared" si="103"/>
        <v/>
      </c>
      <c r="CQ60" s="208"/>
      <c r="CR60" s="170" t="str">
        <f t="shared" si="104"/>
        <v/>
      </c>
      <c r="CS60" s="208"/>
      <c r="CT60" s="170" t="str">
        <f t="shared" si="105"/>
        <v/>
      </c>
      <c r="CU60" s="208" t="s">
        <v>51</v>
      </c>
      <c r="CV60" s="170" t="str">
        <f t="shared" si="106"/>
        <v/>
      </c>
      <c r="CW60" s="208"/>
      <c r="CX60" s="170" t="str">
        <f t="shared" si="107"/>
        <v/>
      </c>
      <c r="CY60" s="208"/>
      <c r="CZ60" s="170" t="str">
        <f t="shared" si="108"/>
        <v/>
      </c>
      <c r="DA60" s="208"/>
      <c r="DB60" s="170" t="str">
        <f t="shared" si="109"/>
        <v/>
      </c>
      <c r="DC60" s="208"/>
      <c r="DD60" s="170" t="str">
        <f t="shared" si="110"/>
        <v/>
      </c>
      <c r="DE60" s="208"/>
      <c r="DF60" s="170" t="str">
        <f t="shared" si="111"/>
        <v/>
      </c>
      <c r="DG60" s="208"/>
      <c r="DH60" s="170" t="str">
        <f t="shared" si="112"/>
        <v/>
      </c>
      <c r="DI60" s="208"/>
      <c r="DJ60" s="170" t="str">
        <f t="shared" si="113"/>
        <v/>
      </c>
      <c r="DK60" s="208" t="s">
        <v>52</v>
      </c>
      <c r="DL60" s="170" t="str">
        <f t="shared" si="114"/>
        <v/>
      </c>
      <c r="DM60" s="158">
        <f t="shared" si="56"/>
        <v>0</v>
      </c>
      <c r="DN60" s="158">
        <f t="shared" si="57"/>
        <v>0</v>
      </c>
      <c r="DO60" s="158">
        <f t="shared" si="58"/>
        <v>3</v>
      </c>
      <c r="DP60" s="158">
        <f t="shared" si="59"/>
        <v>6</v>
      </c>
      <c r="DQ60" s="156">
        <f t="shared" si="60"/>
        <v>9</v>
      </c>
      <c r="DR60" s="166"/>
      <c r="DS60" s="166"/>
      <c r="DT60" s="166"/>
      <c r="DU60" s="166"/>
      <c r="DV60" s="166"/>
      <c r="DW60" s="166"/>
      <c r="DX60" s="166"/>
      <c r="DY60" s="166"/>
      <c r="DZ60" s="166"/>
      <c r="EA60" s="166"/>
      <c r="EB60" s="166"/>
      <c r="EC60" s="166"/>
      <c r="ED60" s="166"/>
      <c r="EE60" s="166"/>
      <c r="EF60" s="166"/>
      <c r="EG60" s="166"/>
      <c r="EH60" s="166"/>
      <c r="EI60" s="166"/>
      <c r="EJ60" s="166"/>
      <c r="EK60" s="166"/>
      <c r="EL60" s="166"/>
      <c r="EM60" s="166"/>
      <c r="EN60" s="166"/>
      <c r="EO60" s="166"/>
      <c r="EP60" s="166"/>
      <c r="EQ60" s="166"/>
      <c r="ER60" s="166"/>
      <c r="ES60" s="166"/>
      <c r="ET60" s="166"/>
      <c r="EU60" s="166"/>
      <c r="EV60" s="166"/>
      <c r="EW60" s="166"/>
      <c r="EX60" s="166"/>
      <c r="EY60" s="166"/>
      <c r="EZ60" s="166"/>
      <c r="FA60" s="166"/>
      <c r="FB60" s="166"/>
      <c r="FC60" s="166"/>
      <c r="FD60" s="166"/>
      <c r="FE60" s="166"/>
      <c r="FF60" s="166"/>
      <c r="FG60" s="166"/>
      <c r="FH60" s="166"/>
      <c r="FI60" s="166"/>
      <c r="FJ60" s="166"/>
      <c r="FK60" s="166"/>
      <c r="FL60" s="166"/>
      <c r="FM60" s="166"/>
      <c r="FN60" s="166"/>
      <c r="FO60" s="166"/>
      <c r="FP60" s="166"/>
      <c r="FQ60" s="166"/>
      <c r="FR60" s="166"/>
      <c r="FS60" s="166"/>
      <c r="FT60" s="166"/>
      <c r="FU60" s="166"/>
      <c r="FV60" s="166"/>
      <c r="FW60" s="166"/>
      <c r="FX60" s="166"/>
      <c r="FY60" s="166"/>
      <c r="FZ60" s="166"/>
      <c r="GA60" s="166"/>
      <c r="GB60" s="166"/>
      <c r="GC60" s="166"/>
      <c r="GD60" s="166"/>
      <c r="GE60" s="166"/>
      <c r="GF60" s="166"/>
      <c r="GG60" s="166"/>
      <c r="GH60" s="166"/>
      <c r="GI60" s="166"/>
      <c r="GJ60" s="166"/>
      <c r="GK60" s="166"/>
      <c r="GL60" s="166"/>
      <c r="GM60" s="166"/>
      <c r="GN60" s="166"/>
      <c r="GO60" s="166"/>
      <c r="GP60" s="166"/>
      <c r="GQ60" s="166"/>
      <c r="GR60" s="166"/>
      <c r="GS60" s="166"/>
      <c r="GT60" s="166"/>
      <c r="GU60" s="166"/>
      <c r="GV60" s="166"/>
      <c r="GW60" s="166"/>
      <c r="GX60" s="166"/>
      <c r="GY60" s="166"/>
      <c r="GZ60" s="166"/>
      <c r="HA60" s="166"/>
      <c r="HB60" s="166"/>
      <c r="HC60" s="166"/>
      <c r="HD60" s="166"/>
      <c r="HE60" s="166"/>
      <c r="HF60" s="166"/>
      <c r="HG60" s="166"/>
      <c r="HH60" s="166"/>
      <c r="HI60" s="166"/>
      <c r="HJ60" s="166"/>
      <c r="HK60" s="166"/>
      <c r="HL60" s="166"/>
      <c r="HM60" s="166"/>
      <c r="HN60" s="166"/>
    </row>
    <row r="61" spans="1:222" ht="16.5" x14ac:dyDescent="0.3">
      <c r="A61" s="167">
        <v>4</v>
      </c>
      <c r="B61" s="168" t="s">
        <v>487</v>
      </c>
      <c r="C61" s="169" t="s">
        <v>488</v>
      </c>
      <c r="D61" s="165"/>
      <c r="E61" s="170"/>
      <c r="F61" s="170" t="str">
        <f t="shared" si="61"/>
        <v/>
      </c>
      <c r="G61" s="170"/>
      <c r="H61" s="170" t="str">
        <f t="shared" si="62"/>
        <v/>
      </c>
      <c r="I61" s="170"/>
      <c r="J61" s="170" t="str">
        <f t="shared" si="63"/>
        <v/>
      </c>
      <c r="K61" s="170"/>
      <c r="L61" s="170" t="str">
        <f t="shared" si="64"/>
        <v/>
      </c>
      <c r="M61" s="170"/>
      <c r="N61" s="170" t="str">
        <f t="shared" si="65"/>
        <v/>
      </c>
      <c r="O61" s="170"/>
      <c r="P61" s="170" t="str">
        <f t="shared" si="66"/>
        <v/>
      </c>
      <c r="Q61" s="170" t="s">
        <v>52</v>
      </c>
      <c r="R61" s="170" t="str">
        <f t="shared" si="67"/>
        <v/>
      </c>
      <c r="S61" s="170" t="s">
        <v>52</v>
      </c>
      <c r="T61" s="170" t="str">
        <f t="shared" si="68"/>
        <v/>
      </c>
      <c r="U61" s="170"/>
      <c r="V61" s="170" t="str">
        <f t="shared" si="69"/>
        <v/>
      </c>
      <c r="W61" s="170"/>
      <c r="X61" s="170" t="str">
        <f t="shared" si="70"/>
        <v/>
      </c>
      <c r="Y61" s="170" t="s">
        <v>52</v>
      </c>
      <c r="Z61" s="170" t="str">
        <f t="shared" si="71"/>
        <v/>
      </c>
      <c r="AA61" s="170" t="s">
        <v>52</v>
      </c>
      <c r="AB61" s="170" t="str">
        <f t="shared" si="72"/>
        <v/>
      </c>
      <c r="AC61" s="170"/>
      <c r="AD61" s="170" t="str">
        <f t="shared" si="73"/>
        <v/>
      </c>
      <c r="AE61" s="170"/>
      <c r="AF61" s="170" t="str">
        <f t="shared" si="74"/>
        <v/>
      </c>
      <c r="AG61" s="170"/>
      <c r="AH61" s="170" t="str">
        <f t="shared" si="75"/>
        <v/>
      </c>
      <c r="AI61" s="170"/>
      <c r="AJ61" s="170" t="str">
        <f t="shared" si="76"/>
        <v/>
      </c>
      <c r="AK61" s="170"/>
      <c r="AL61" s="170" t="str">
        <f t="shared" si="77"/>
        <v/>
      </c>
      <c r="AM61" s="170"/>
      <c r="AN61" s="170" t="str">
        <f t="shared" si="78"/>
        <v/>
      </c>
      <c r="AO61" s="170"/>
      <c r="AP61" s="170" t="str">
        <f t="shared" si="79"/>
        <v/>
      </c>
      <c r="AQ61" s="170"/>
      <c r="AR61" s="170" t="str">
        <f t="shared" si="80"/>
        <v/>
      </c>
      <c r="AS61" s="170"/>
      <c r="AT61" s="170" t="str">
        <f t="shared" si="81"/>
        <v/>
      </c>
      <c r="AU61" s="170"/>
      <c r="AV61" s="170" t="str">
        <f t="shared" si="82"/>
        <v/>
      </c>
      <c r="AW61" s="170"/>
      <c r="AX61" s="170" t="str">
        <f t="shared" si="83"/>
        <v/>
      </c>
      <c r="AY61" s="170"/>
      <c r="AZ61" s="170" t="str">
        <f t="shared" si="84"/>
        <v/>
      </c>
      <c r="BA61" s="170" t="s">
        <v>52</v>
      </c>
      <c r="BB61" s="170" t="str">
        <f t="shared" si="85"/>
        <v/>
      </c>
      <c r="BC61" s="170"/>
      <c r="BD61" s="170" t="str">
        <f t="shared" si="86"/>
        <v/>
      </c>
      <c r="BE61" s="170"/>
      <c r="BF61" s="170" t="str">
        <f t="shared" si="87"/>
        <v/>
      </c>
      <c r="BG61" s="170"/>
      <c r="BH61" s="170" t="str">
        <f t="shared" si="88"/>
        <v/>
      </c>
      <c r="BI61" s="170"/>
      <c r="BJ61" s="170" t="str">
        <f t="shared" si="89"/>
        <v/>
      </c>
      <c r="BK61" s="170"/>
      <c r="BL61" s="170" t="str">
        <f t="shared" si="90"/>
        <v/>
      </c>
      <c r="BM61" s="170"/>
      <c r="BN61" s="170" t="str">
        <f t="shared" si="115"/>
        <v/>
      </c>
      <c r="BO61" s="170"/>
      <c r="BP61" s="170" t="str">
        <f t="shared" si="116"/>
        <v/>
      </c>
      <c r="BQ61" s="170"/>
      <c r="BR61" s="170" t="str">
        <f t="shared" si="91"/>
        <v/>
      </c>
      <c r="BS61" s="170"/>
      <c r="BT61" s="170" t="str">
        <f t="shared" si="92"/>
        <v/>
      </c>
      <c r="BU61" s="170"/>
      <c r="BV61" s="170" t="str">
        <f t="shared" si="93"/>
        <v/>
      </c>
      <c r="BW61" s="170"/>
      <c r="BX61" s="170" t="str">
        <f t="shared" si="94"/>
        <v/>
      </c>
      <c r="BY61" s="170"/>
      <c r="BZ61" s="170" t="str">
        <f t="shared" si="95"/>
        <v/>
      </c>
      <c r="CA61" s="170" t="s">
        <v>52</v>
      </c>
      <c r="CB61" s="170" t="str">
        <f t="shared" si="96"/>
        <v/>
      </c>
      <c r="CC61" s="170"/>
      <c r="CD61" s="170" t="str">
        <f t="shared" si="97"/>
        <v/>
      </c>
      <c r="CE61" s="170"/>
      <c r="CF61" s="170" t="str">
        <f t="shared" si="98"/>
        <v/>
      </c>
      <c r="CG61" s="208" t="s">
        <v>52</v>
      </c>
      <c r="CH61" s="170" t="str">
        <f t="shared" si="99"/>
        <v/>
      </c>
      <c r="CI61" s="208"/>
      <c r="CJ61" s="170" t="str">
        <f t="shared" si="100"/>
        <v/>
      </c>
      <c r="CK61" s="208"/>
      <c r="CL61" s="170" t="str">
        <f t="shared" si="101"/>
        <v/>
      </c>
      <c r="CM61" s="208"/>
      <c r="CN61" s="170" t="str">
        <f t="shared" si="102"/>
        <v/>
      </c>
      <c r="CO61" s="208"/>
      <c r="CP61" s="170" t="str">
        <f t="shared" si="103"/>
        <v/>
      </c>
      <c r="CQ61" s="208"/>
      <c r="CR61" s="170" t="str">
        <f t="shared" si="104"/>
        <v/>
      </c>
      <c r="CS61" s="208"/>
      <c r="CT61" s="170" t="str">
        <f t="shared" si="105"/>
        <v/>
      </c>
      <c r="CU61" s="208"/>
      <c r="CV61" s="170" t="str">
        <f t="shared" si="106"/>
        <v/>
      </c>
      <c r="CW61" s="208"/>
      <c r="CX61" s="170" t="str">
        <f t="shared" si="107"/>
        <v/>
      </c>
      <c r="CY61" s="208"/>
      <c r="CZ61" s="170" t="str">
        <f t="shared" si="108"/>
        <v/>
      </c>
      <c r="DA61" s="208"/>
      <c r="DB61" s="170" t="str">
        <f t="shared" si="109"/>
        <v/>
      </c>
      <c r="DC61" s="208"/>
      <c r="DD61" s="170" t="str">
        <f t="shared" si="110"/>
        <v/>
      </c>
      <c r="DE61" s="208"/>
      <c r="DF61" s="170" t="str">
        <f t="shared" si="111"/>
        <v/>
      </c>
      <c r="DG61" s="208" t="s">
        <v>52</v>
      </c>
      <c r="DH61" s="170" t="str">
        <f t="shared" si="112"/>
        <v/>
      </c>
      <c r="DI61" s="208"/>
      <c r="DJ61" s="170" t="str">
        <f t="shared" si="113"/>
        <v/>
      </c>
      <c r="DK61" s="208"/>
      <c r="DL61" s="170" t="str">
        <f t="shared" si="114"/>
        <v/>
      </c>
      <c r="DM61" s="158">
        <f t="shared" si="56"/>
        <v>0</v>
      </c>
      <c r="DN61" s="158">
        <f t="shared" si="57"/>
        <v>0</v>
      </c>
      <c r="DO61" s="158">
        <f t="shared" si="58"/>
        <v>0</v>
      </c>
      <c r="DP61" s="158">
        <f t="shared" si="59"/>
        <v>8</v>
      </c>
      <c r="DQ61" s="156">
        <f t="shared" si="60"/>
        <v>8</v>
      </c>
      <c r="DR61" s="166"/>
      <c r="DS61" s="166"/>
      <c r="DT61" s="166"/>
      <c r="DU61" s="166"/>
      <c r="DV61" s="166"/>
      <c r="DW61" s="166"/>
      <c r="DX61" s="166"/>
      <c r="DY61" s="166"/>
      <c r="DZ61" s="166"/>
      <c r="EA61" s="166"/>
      <c r="EB61" s="166"/>
      <c r="EC61" s="166"/>
      <c r="ED61" s="166"/>
      <c r="EE61" s="166"/>
      <c r="EF61" s="166"/>
      <c r="EG61" s="166"/>
      <c r="EH61" s="166"/>
      <c r="EI61" s="166"/>
      <c r="EJ61" s="166"/>
      <c r="EK61" s="166"/>
      <c r="EL61" s="166"/>
      <c r="EM61" s="166"/>
      <c r="EN61" s="166"/>
      <c r="EO61" s="166"/>
      <c r="EP61" s="166"/>
      <c r="EQ61" s="166"/>
      <c r="ER61" s="166"/>
      <c r="ES61" s="166"/>
      <c r="ET61" s="166"/>
      <c r="EU61" s="166"/>
      <c r="EV61" s="166"/>
      <c r="EW61" s="166"/>
      <c r="EX61" s="166"/>
      <c r="EY61" s="166"/>
      <c r="EZ61" s="166"/>
      <c r="FA61" s="166"/>
      <c r="FB61" s="166"/>
      <c r="FC61" s="166"/>
      <c r="FD61" s="166"/>
      <c r="FE61" s="166"/>
      <c r="FF61" s="166"/>
      <c r="FG61" s="166"/>
      <c r="FH61" s="166"/>
      <c r="FI61" s="166"/>
      <c r="FJ61" s="166"/>
      <c r="FK61" s="166"/>
      <c r="FL61" s="166"/>
      <c r="FM61" s="166"/>
      <c r="FN61" s="166"/>
      <c r="FO61" s="166"/>
      <c r="FP61" s="166"/>
      <c r="FQ61" s="166"/>
      <c r="FR61" s="166"/>
      <c r="FS61" s="166"/>
      <c r="FT61" s="166"/>
      <c r="FU61" s="166"/>
      <c r="FV61" s="166"/>
      <c r="FW61" s="166"/>
      <c r="FX61" s="166"/>
      <c r="FY61" s="166"/>
      <c r="FZ61" s="166"/>
      <c r="GA61" s="166"/>
      <c r="GB61" s="166"/>
      <c r="GC61" s="166"/>
      <c r="GD61" s="166"/>
      <c r="GE61" s="166"/>
      <c r="GF61" s="166"/>
      <c r="GG61" s="166"/>
      <c r="GH61" s="166"/>
      <c r="GI61" s="166"/>
      <c r="GJ61" s="166"/>
      <c r="GK61" s="166"/>
      <c r="GL61" s="166"/>
      <c r="GM61" s="166"/>
      <c r="GN61" s="166"/>
      <c r="GO61" s="166"/>
      <c r="GP61" s="166"/>
      <c r="GQ61" s="166"/>
      <c r="GR61" s="166"/>
      <c r="GS61" s="166"/>
      <c r="GT61" s="166"/>
      <c r="GU61" s="166"/>
      <c r="GV61" s="166"/>
      <c r="GW61" s="166"/>
      <c r="GX61" s="166"/>
      <c r="GY61" s="166"/>
      <c r="GZ61" s="166"/>
      <c r="HA61" s="166"/>
      <c r="HB61" s="166"/>
      <c r="HC61" s="166"/>
      <c r="HD61" s="166"/>
      <c r="HE61" s="166"/>
      <c r="HF61" s="166"/>
      <c r="HG61" s="166"/>
      <c r="HH61" s="166"/>
      <c r="HI61" s="166"/>
      <c r="HJ61" s="166"/>
      <c r="HK61" s="166"/>
      <c r="HL61" s="166"/>
      <c r="HM61" s="166"/>
      <c r="HN61" s="166"/>
    </row>
    <row r="62" spans="1:222" ht="16.5" x14ac:dyDescent="0.3">
      <c r="A62" s="167">
        <v>4</v>
      </c>
      <c r="B62" s="168" t="s">
        <v>489</v>
      </c>
      <c r="C62" s="169" t="s">
        <v>490</v>
      </c>
      <c r="D62" s="165"/>
      <c r="E62" s="170"/>
      <c r="F62" s="170" t="str">
        <f t="shared" si="61"/>
        <v/>
      </c>
      <c r="G62" s="170"/>
      <c r="H62" s="170" t="str">
        <f t="shared" si="62"/>
        <v/>
      </c>
      <c r="I62" s="170"/>
      <c r="J62" s="170" t="str">
        <f t="shared" si="63"/>
        <v/>
      </c>
      <c r="K62" s="170"/>
      <c r="L62" s="170" t="str">
        <f t="shared" si="64"/>
        <v/>
      </c>
      <c r="M62" s="170"/>
      <c r="N62" s="170" t="str">
        <f t="shared" si="65"/>
        <v/>
      </c>
      <c r="O62" s="170" t="s">
        <v>52</v>
      </c>
      <c r="P62" s="170" t="str">
        <f t="shared" si="66"/>
        <v/>
      </c>
      <c r="Q62" s="170"/>
      <c r="R62" s="170" t="str">
        <f t="shared" si="67"/>
        <v/>
      </c>
      <c r="S62" s="170"/>
      <c r="T62" s="170" t="str">
        <f t="shared" si="68"/>
        <v/>
      </c>
      <c r="U62" s="170"/>
      <c r="V62" s="170" t="str">
        <f t="shared" si="69"/>
        <v/>
      </c>
      <c r="W62" s="170"/>
      <c r="X62" s="170" t="str">
        <f t="shared" si="70"/>
        <v/>
      </c>
      <c r="Y62" s="170" t="s">
        <v>52</v>
      </c>
      <c r="Z62" s="170" t="str">
        <f t="shared" si="71"/>
        <v/>
      </c>
      <c r="AA62" s="170" t="s">
        <v>52</v>
      </c>
      <c r="AB62" s="170" t="str">
        <f t="shared" si="72"/>
        <v/>
      </c>
      <c r="AC62" s="170"/>
      <c r="AD62" s="170" t="str">
        <f t="shared" si="73"/>
        <v/>
      </c>
      <c r="AE62" s="170"/>
      <c r="AF62" s="170" t="str">
        <f t="shared" si="74"/>
        <v/>
      </c>
      <c r="AG62" s="170"/>
      <c r="AH62" s="170" t="str">
        <f t="shared" si="75"/>
        <v/>
      </c>
      <c r="AI62" s="170"/>
      <c r="AJ62" s="170" t="str">
        <f t="shared" si="76"/>
        <v/>
      </c>
      <c r="AK62" s="170"/>
      <c r="AL62" s="170" t="str">
        <f t="shared" si="77"/>
        <v/>
      </c>
      <c r="AM62" s="170"/>
      <c r="AN62" s="170" t="str">
        <f t="shared" si="78"/>
        <v/>
      </c>
      <c r="AO62" s="170"/>
      <c r="AP62" s="170" t="str">
        <f t="shared" si="79"/>
        <v/>
      </c>
      <c r="AQ62" s="170"/>
      <c r="AR62" s="170" t="str">
        <f t="shared" si="80"/>
        <v/>
      </c>
      <c r="AS62" s="170"/>
      <c r="AT62" s="170" t="str">
        <f t="shared" si="81"/>
        <v/>
      </c>
      <c r="AU62" s="170" t="s">
        <v>51</v>
      </c>
      <c r="AV62" s="170" t="str">
        <f t="shared" si="82"/>
        <v/>
      </c>
      <c r="AW62" s="170" t="s">
        <v>51</v>
      </c>
      <c r="AX62" s="170" t="str">
        <f t="shared" si="83"/>
        <v/>
      </c>
      <c r="AY62" s="170" t="s">
        <v>51</v>
      </c>
      <c r="AZ62" s="170" t="str">
        <f t="shared" si="84"/>
        <v/>
      </c>
      <c r="BA62" s="170"/>
      <c r="BB62" s="170" t="str">
        <f t="shared" si="85"/>
        <v/>
      </c>
      <c r="BC62" s="170"/>
      <c r="BD62" s="170" t="str">
        <f t="shared" si="86"/>
        <v/>
      </c>
      <c r="BE62" s="170"/>
      <c r="BF62" s="170" t="str">
        <f t="shared" si="87"/>
        <v/>
      </c>
      <c r="BG62" s="170"/>
      <c r="BH62" s="170" t="str">
        <f t="shared" si="88"/>
        <v/>
      </c>
      <c r="BI62" s="170"/>
      <c r="BJ62" s="170" t="str">
        <f t="shared" si="89"/>
        <v/>
      </c>
      <c r="BK62" s="170"/>
      <c r="BL62" s="170" t="str">
        <f t="shared" si="90"/>
        <v/>
      </c>
      <c r="BM62" s="170"/>
      <c r="BN62" s="170" t="str">
        <f t="shared" si="115"/>
        <v/>
      </c>
      <c r="BO62" s="170" t="s">
        <v>52</v>
      </c>
      <c r="BP62" s="170" t="str">
        <f t="shared" si="116"/>
        <v/>
      </c>
      <c r="BQ62" s="170"/>
      <c r="BR62" s="170" t="str">
        <f t="shared" si="91"/>
        <v/>
      </c>
      <c r="BS62" s="170"/>
      <c r="BT62" s="170" t="str">
        <f t="shared" si="92"/>
        <v/>
      </c>
      <c r="BU62" s="170"/>
      <c r="BV62" s="170" t="str">
        <f t="shared" si="93"/>
        <v/>
      </c>
      <c r="BW62" s="170"/>
      <c r="BX62" s="170" t="str">
        <f t="shared" si="94"/>
        <v/>
      </c>
      <c r="BY62" s="170"/>
      <c r="BZ62" s="170" t="str">
        <f t="shared" si="95"/>
        <v/>
      </c>
      <c r="CA62" s="170"/>
      <c r="CB62" s="170" t="str">
        <f t="shared" si="96"/>
        <v/>
      </c>
      <c r="CC62" s="170" t="s">
        <v>52</v>
      </c>
      <c r="CD62" s="170" t="str">
        <f t="shared" si="97"/>
        <v/>
      </c>
      <c r="CE62" s="170" t="s">
        <v>52</v>
      </c>
      <c r="CF62" s="170" t="str">
        <f t="shared" si="98"/>
        <v/>
      </c>
      <c r="CG62" s="208"/>
      <c r="CH62" s="170" t="str">
        <f t="shared" si="99"/>
        <v/>
      </c>
      <c r="CI62" s="208"/>
      <c r="CJ62" s="170" t="str">
        <f t="shared" si="100"/>
        <v/>
      </c>
      <c r="CK62" s="208"/>
      <c r="CL62" s="170" t="str">
        <f t="shared" si="101"/>
        <v/>
      </c>
      <c r="CM62" s="208"/>
      <c r="CN62" s="170" t="str">
        <f t="shared" si="102"/>
        <v/>
      </c>
      <c r="CO62" s="208"/>
      <c r="CP62" s="170" t="str">
        <f t="shared" si="103"/>
        <v/>
      </c>
      <c r="CQ62" s="208"/>
      <c r="CR62" s="170" t="str">
        <f t="shared" si="104"/>
        <v/>
      </c>
      <c r="CS62" s="208"/>
      <c r="CT62" s="170" t="str">
        <f t="shared" si="105"/>
        <v/>
      </c>
      <c r="CU62" s="208" t="s">
        <v>52</v>
      </c>
      <c r="CV62" s="170" t="str">
        <f t="shared" si="106"/>
        <v/>
      </c>
      <c r="CW62" s="208"/>
      <c r="CX62" s="170" t="str">
        <f t="shared" si="107"/>
        <v/>
      </c>
      <c r="CY62" s="208"/>
      <c r="CZ62" s="170" t="str">
        <f t="shared" si="108"/>
        <v/>
      </c>
      <c r="DA62" s="208"/>
      <c r="DB62" s="170" t="str">
        <f t="shared" si="109"/>
        <v/>
      </c>
      <c r="DC62" s="208"/>
      <c r="DD62" s="170" t="str">
        <f t="shared" si="110"/>
        <v/>
      </c>
      <c r="DE62" s="208"/>
      <c r="DF62" s="170" t="str">
        <f t="shared" si="111"/>
        <v/>
      </c>
      <c r="DG62" s="208"/>
      <c r="DH62" s="170" t="str">
        <f t="shared" si="112"/>
        <v/>
      </c>
      <c r="DI62" s="208" t="s">
        <v>52</v>
      </c>
      <c r="DJ62" s="170" t="str">
        <f t="shared" si="113"/>
        <v/>
      </c>
      <c r="DK62" s="208"/>
      <c r="DL62" s="170" t="str">
        <f t="shared" si="114"/>
        <v/>
      </c>
      <c r="DM62" s="158">
        <f t="shared" si="56"/>
        <v>0</v>
      </c>
      <c r="DN62" s="158">
        <f t="shared" si="57"/>
        <v>0</v>
      </c>
      <c r="DO62" s="158">
        <f t="shared" si="58"/>
        <v>3</v>
      </c>
      <c r="DP62" s="158">
        <f t="shared" si="59"/>
        <v>8</v>
      </c>
      <c r="DQ62" s="156">
        <f t="shared" si="60"/>
        <v>11</v>
      </c>
      <c r="DR62" s="166"/>
      <c r="DS62" s="166"/>
      <c r="DT62" s="166"/>
      <c r="DU62" s="166"/>
      <c r="DV62" s="166"/>
      <c r="DW62" s="166"/>
      <c r="DX62" s="166"/>
      <c r="DY62" s="166"/>
      <c r="DZ62" s="166"/>
      <c r="EA62" s="166"/>
      <c r="EB62" s="166"/>
      <c r="EC62" s="166"/>
      <c r="ED62" s="166"/>
      <c r="EE62" s="166"/>
      <c r="EF62" s="166"/>
      <c r="EG62" s="166"/>
      <c r="EH62" s="166"/>
      <c r="EI62" s="166"/>
      <c r="EJ62" s="166"/>
      <c r="EK62" s="166"/>
      <c r="EL62" s="166"/>
      <c r="EM62" s="166"/>
      <c r="EN62" s="166"/>
      <c r="EO62" s="166"/>
      <c r="EP62" s="166"/>
      <c r="EQ62" s="166"/>
      <c r="ER62" s="166"/>
      <c r="ES62" s="166"/>
      <c r="ET62" s="166"/>
      <c r="EU62" s="166"/>
      <c r="EV62" s="166"/>
      <c r="EW62" s="166"/>
      <c r="EX62" s="166"/>
      <c r="EY62" s="166"/>
      <c r="EZ62" s="166"/>
      <c r="FA62" s="166"/>
      <c r="FB62" s="166"/>
      <c r="FC62" s="166"/>
      <c r="FD62" s="166"/>
      <c r="FE62" s="166"/>
      <c r="FF62" s="166"/>
      <c r="FG62" s="166"/>
      <c r="FH62" s="166"/>
      <c r="FI62" s="166"/>
      <c r="FJ62" s="166"/>
      <c r="FK62" s="166"/>
      <c r="FL62" s="166"/>
      <c r="FM62" s="166"/>
      <c r="FN62" s="166"/>
      <c r="FO62" s="166"/>
      <c r="FP62" s="166"/>
      <c r="FQ62" s="166"/>
      <c r="FR62" s="166"/>
      <c r="FS62" s="166"/>
      <c r="FT62" s="166"/>
      <c r="FU62" s="166"/>
      <c r="FV62" s="166"/>
      <c r="FW62" s="166"/>
      <c r="FX62" s="166"/>
      <c r="FY62" s="166"/>
      <c r="FZ62" s="166"/>
      <c r="GA62" s="166"/>
      <c r="GB62" s="166"/>
      <c r="GC62" s="166"/>
      <c r="GD62" s="166"/>
      <c r="GE62" s="166"/>
      <c r="GF62" s="166"/>
      <c r="GG62" s="166"/>
      <c r="GH62" s="166"/>
      <c r="GI62" s="166"/>
      <c r="GJ62" s="166"/>
      <c r="GK62" s="166"/>
      <c r="GL62" s="166"/>
      <c r="GM62" s="166"/>
      <c r="GN62" s="166"/>
      <c r="GO62" s="166"/>
      <c r="GP62" s="166"/>
      <c r="GQ62" s="166"/>
      <c r="GR62" s="166"/>
      <c r="GS62" s="166"/>
      <c r="GT62" s="166"/>
      <c r="GU62" s="166"/>
      <c r="GV62" s="166"/>
      <c r="GW62" s="166"/>
      <c r="GX62" s="166"/>
      <c r="GY62" s="166"/>
      <c r="GZ62" s="166"/>
      <c r="HA62" s="166"/>
      <c r="HB62" s="166"/>
      <c r="HC62" s="166"/>
      <c r="HD62" s="166"/>
      <c r="HE62" s="166"/>
      <c r="HF62" s="166"/>
      <c r="HG62" s="166"/>
      <c r="HH62" s="166"/>
      <c r="HI62" s="166"/>
      <c r="HJ62" s="166"/>
      <c r="HK62" s="166"/>
      <c r="HL62" s="166"/>
      <c r="HM62" s="166"/>
      <c r="HN62" s="166"/>
    </row>
    <row r="63" spans="1:222" ht="16.5" x14ac:dyDescent="0.3">
      <c r="A63" s="167">
        <v>4</v>
      </c>
      <c r="B63" s="168" t="s">
        <v>491</v>
      </c>
      <c r="C63" s="169" t="s">
        <v>492</v>
      </c>
      <c r="D63" s="165"/>
      <c r="E63" s="170"/>
      <c r="F63" s="170" t="str">
        <f t="shared" si="61"/>
        <v/>
      </c>
      <c r="G63" s="170" t="s">
        <v>52</v>
      </c>
      <c r="H63" s="170" t="str">
        <f t="shared" si="62"/>
        <v/>
      </c>
      <c r="I63" s="170"/>
      <c r="J63" s="170" t="str">
        <f t="shared" si="63"/>
        <v/>
      </c>
      <c r="K63" s="170"/>
      <c r="L63" s="170" t="str">
        <f t="shared" si="64"/>
        <v/>
      </c>
      <c r="M63" s="170"/>
      <c r="N63" s="170" t="str">
        <f t="shared" si="65"/>
        <v/>
      </c>
      <c r="O63" s="170"/>
      <c r="P63" s="170" t="str">
        <f t="shared" si="66"/>
        <v/>
      </c>
      <c r="Q63" s="170"/>
      <c r="R63" s="170" t="str">
        <f t="shared" si="67"/>
        <v/>
      </c>
      <c r="S63" s="170"/>
      <c r="T63" s="170" t="str">
        <f t="shared" si="68"/>
        <v/>
      </c>
      <c r="U63" s="170"/>
      <c r="V63" s="170" t="str">
        <f t="shared" si="69"/>
        <v/>
      </c>
      <c r="W63" s="170"/>
      <c r="X63" s="170" t="str">
        <f t="shared" si="70"/>
        <v/>
      </c>
      <c r="Y63" s="170" t="s">
        <v>51</v>
      </c>
      <c r="Z63" s="170" t="str">
        <f t="shared" si="71"/>
        <v/>
      </c>
      <c r="AA63" s="170" t="s">
        <v>51</v>
      </c>
      <c r="AB63" s="170" t="str">
        <f t="shared" si="72"/>
        <v/>
      </c>
      <c r="AC63" s="170"/>
      <c r="AD63" s="170" t="str">
        <f t="shared" si="73"/>
        <v/>
      </c>
      <c r="AE63" s="170"/>
      <c r="AF63" s="170" t="str">
        <f t="shared" si="74"/>
        <v/>
      </c>
      <c r="AG63" s="170" t="s">
        <v>52</v>
      </c>
      <c r="AH63" s="170" t="str">
        <f t="shared" si="75"/>
        <v/>
      </c>
      <c r="AI63" s="170"/>
      <c r="AJ63" s="170" t="str">
        <f t="shared" si="76"/>
        <v/>
      </c>
      <c r="AK63" s="170"/>
      <c r="AL63" s="170" t="str">
        <f t="shared" si="77"/>
        <v/>
      </c>
      <c r="AM63" s="170"/>
      <c r="AN63" s="170" t="str">
        <f t="shared" si="78"/>
        <v/>
      </c>
      <c r="AO63" s="170"/>
      <c r="AP63" s="170" t="str">
        <f t="shared" si="79"/>
        <v/>
      </c>
      <c r="AQ63" s="170"/>
      <c r="AR63" s="170" t="str">
        <f t="shared" si="80"/>
        <v/>
      </c>
      <c r="AS63" s="170" t="s">
        <v>52</v>
      </c>
      <c r="AT63" s="170" t="str">
        <f t="shared" si="81"/>
        <v/>
      </c>
      <c r="AU63" s="170"/>
      <c r="AV63" s="170" t="str">
        <f t="shared" si="82"/>
        <v/>
      </c>
      <c r="AW63" s="170"/>
      <c r="AX63" s="170" t="str">
        <f t="shared" si="83"/>
        <v/>
      </c>
      <c r="AY63" s="170"/>
      <c r="AZ63" s="170" t="str">
        <f t="shared" si="84"/>
        <v/>
      </c>
      <c r="BA63" s="170"/>
      <c r="BB63" s="170" t="str">
        <f t="shared" si="85"/>
        <v/>
      </c>
      <c r="BC63" s="170"/>
      <c r="BD63" s="170" t="str">
        <f t="shared" si="86"/>
        <v/>
      </c>
      <c r="BE63" s="170"/>
      <c r="BF63" s="170" t="str">
        <f t="shared" si="87"/>
        <v/>
      </c>
      <c r="BG63" s="170"/>
      <c r="BH63" s="170" t="str">
        <f t="shared" si="88"/>
        <v/>
      </c>
      <c r="BI63" s="170"/>
      <c r="BJ63" s="170" t="str">
        <f t="shared" si="89"/>
        <v/>
      </c>
      <c r="BK63" s="170"/>
      <c r="BL63" s="170" t="str">
        <f t="shared" si="90"/>
        <v/>
      </c>
      <c r="BM63" s="170"/>
      <c r="BN63" s="170" t="str">
        <f t="shared" si="115"/>
        <v/>
      </c>
      <c r="BO63" s="170"/>
      <c r="BP63" s="170" t="str">
        <f t="shared" si="116"/>
        <v/>
      </c>
      <c r="BQ63" s="170"/>
      <c r="BR63" s="170" t="str">
        <f t="shared" si="91"/>
        <v/>
      </c>
      <c r="BS63" s="170"/>
      <c r="BT63" s="170" t="str">
        <f t="shared" si="92"/>
        <v/>
      </c>
      <c r="BU63" s="170"/>
      <c r="BV63" s="170" t="str">
        <f t="shared" si="93"/>
        <v/>
      </c>
      <c r="BW63" s="170"/>
      <c r="BX63" s="170" t="str">
        <f t="shared" si="94"/>
        <v/>
      </c>
      <c r="BY63" s="170"/>
      <c r="BZ63" s="170" t="str">
        <f t="shared" si="95"/>
        <v/>
      </c>
      <c r="CA63" s="170" t="s">
        <v>52</v>
      </c>
      <c r="CB63" s="170" t="str">
        <f t="shared" si="96"/>
        <v/>
      </c>
      <c r="CC63" s="170"/>
      <c r="CD63" s="170" t="str">
        <f t="shared" si="97"/>
        <v/>
      </c>
      <c r="CE63" s="170"/>
      <c r="CF63" s="170" t="str">
        <f t="shared" si="98"/>
        <v/>
      </c>
      <c r="CG63" s="208"/>
      <c r="CH63" s="170" t="str">
        <f t="shared" si="99"/>
        <v/>
      </c>
      <c r="CI63" s="208"/>
      <c r="CJ63" s="170" t="str">
        <f t="shared" si="100"/>
        <v/>
      </c>
      <c r="CK63" s="208"/>
      <c r="CL63" s="170" t="str">
        <f t="shared" si="101"/>
        <v/>
      </c>
      <c r="CM63" s="208"/>
      <c r="CN63" s="170" t="str">
        <f t="shared" si="102"/>
        <v/>
      </c>
      <c r="CO63" s="208"/>
      <c r="CP63" s="170" t="str">
        <f t="shared" si="103"/>
        <v/>
      </c>
      <c r="CQ63" s="208"/>
      <c r="CR63" s="170" t="str">
        <f t="shared" si="104"/>
        <v/>
      </c>
      <c r="CS63" s="208"/>
      <c r="CT63" s="170" t="str">
        <f t="shared" si="105"/>
        <v/>
      </c>
      <c r="CU63" s="208"/>
      <c r="CV63" s="170" t="str">
        <f t="shared" si="106"/>
        <v/>
      </c>
      <c r="CW63" s="208"/>
      <c r="CX63" s="170" t="str">
        <f t="shared" si="107"/>
        <v/>
      </c>
      <c r="CY63" s="208"/>
      <c r="CZ63" s="170" t="str">
        <f t="shared" si="108"/>
        <v/>
      </c>
      <c r="DA63" s="208"/>
      <c r="DB63" s="170" t="str">
        <f t="shared" si="109"/>
        <v/>
      </c>
      <c r="DC63" s="208"/>
      <c r="DD63" s="170" t="str">
        <f t="shared" si="110"/>
        <v/>
      </c>
      <c r="DE63" s="208"/>
      <c r="DF63" s="170" t="str">
        <f t="shared" si="111"/>
        <v/>
      </c>
      <c r="DG63" s="208" t="s">
        <v>52</v>
      </c>
      <c r="DH63" s="170" t="str">
        <f t="shared" si="112"/>
        <v/>
      </c>
      <c r="DI63" s="208"/>
      <c r="DJ63" s="170" t="str">
        <f t="shared" si="113"/>
        <v/>
      </c>
      <c r="DK63" s="208"/>
      <c r="DL63" s="170" t="str">
        <f t="shared" si="114"/>
        <v/>
      </c>
      <c r="DM63" s="158">
        <f t="shared" si="56"/>
        <v>0</v>
      </c>
      <c r="DN63" s="158">
        <f t="shared" si="57"/>
        <v>0</v>
      </c>
      <c r="DO63" s="158">
        <f t="shared" si="58"/>
        <v>2</v>
      </c>
      <c r="DP63" s="158">
        <f t="shared" si="59"/>
        <v>5</v>
      </c>
      <c r="DQ63" s="156">
        <f t="shared" si="60"/>
        <v>7</v>
      </c>
      <c r="DR63" s="166"/>
      <c r="DS63" s="166"/>
      <c r="DT63" s="166"/>
      <c r="DU63" s="166"/>
      <c r="DV63" s="166"/>
      <c r="DW63" s="166"/>
      <c r="DX63" s="166"/>
      <c r="DY63" s="166"/>
      <c r="DZ63" s="166"/>
      <c r="EA63" s="166"/>
      <c r="EB63" s="166"/>
      <c r="EC63" s="166"/>
      <c r="ED63" s="166"/>
      <c r="EE63" s="166"/>
      <c r="EF63" s="166"/>
      <c r="EG63" s="166"/>
      <c r="EH63" s="166"/>
      <c r="EI63" s="166"/>
      <c r="EJ63" s="166"/>
      <c r="EK63" s="166"/>
      <c r="EL63" s="166"/>
      <c r="EM63" s="166"/>
      <c r="EN63" s="166"/>
      <c r="EO63" s="166"/>
      <c r="EP63" s="166"/>
      <c r="EQ63" s="166"/>
      <c r="ER63" s="166"/>
      <c r="ES63" s="166"/>
      <c r="ET63" s="166"/>
      <c r="EU63" s="166"/>
      <c r="EV63" s="166"/>
      <c r="EW63" s="166"/>
      <c r="EX63" s="166"/>
      <c r="EY63" s="166"/>
      <c r="EZ63" s="166"/>
      <c r="FA63" s="166"/>
      <c r="FB63" s="166"/>
      <c r="FC63" s="166"/>
      <c r="FD63" s="166"/>
      <c r="FE63" s="166"/>
      <c r="FF63" s="166"/>
      <c r="FG63" s="166"/>
      <c r="FH63" s="166"/>
      <c r="FI63" s="166"/>
      <c r="FJ63" s="166"/>
      <c r="FK63" s="166"/>
      <c r="FL63" s="166"/>
      <c r="FM63" s="166"/>
      <c r="FN63" s="166"/>
      <c r="FO63" s="166"/>
      <c r="FP63" s="166"/>
      <c r="FQ63" s="166"/>
      <c r="FR63" s="166"/>
      <c r="FS63" s="166"/>
      <c r="FT63" s="166"/>
      <c r="FU63" s="166"/>
      <c r="FV63" s="166"/>
      <c r="FW63" s="166"/>
      <c r="FX63" s="166"/>
      <c r="FY63" s="166"/>
      <c r="FZ63" s="166"/>
      <c r="GA63" s="166"/>
      <c r="GB63" s="166"/>
      <c r="GC63" s="166"/>
      <c r="GD63" s="166"/>
      <c r="GE63" s="166"/>
      <c r="GF63" s="166"/>
      <c r="GG63" s="166"/>
      <c r="GH63" s="166"/>
      <c r="GI63" s="166"/>
      <c r="GJ63" s="166"/>
      <c r="GK63" s="166"/>
      <c r="GL63" s="166"/>
      <c r="GM63" s="166"/>
      <c r="GN63" s="166"/>
      <c r="GO63" s="166"/>
      <c r="GP63" s="166"/>
      <c r="GQ63" s="166"/>
      <c r="GR63" s="166"/>
      <c r="GS63" s="166"/>
      <c r="GT63" s="166"/>
      <c r="GU63" s="166"/>
      <c r="GV63" s="166"/>
      <c r="GW63" s="166"/>
      <c r="GX63" s="166"/>
      <c r="GY63" s="166"/>
      <c r="GZ63" s="166"/>
      <c r="HA63" s="166"/>
      <c r="HB63" s="166"/>
      <c r="HC63" s="166"/>
      <c r="HD63" s="166"/>
      <c r="HE63" s="166"/>
      <c r="HF63" s="166"/>
      <c r="HG63" s="166"/>
      <c r="HH63" s="166"/>
      <c r="HI63" s="166"/>
      <c r="HJ63" s="166"/>
      <c r="HK63" s="166"/>
      <c r="HL63" s="166"/>
      <c r="HM63" s="166"/>
      <c r="HN63" s="166"/>
    </row>
    <row r="64" spans="1:222" ht="16.5" x14ac:dyDescent="0.3">
      <c r="A64" s="167">
        <v>4</v>
      </c>
      <c r="B64" s="168" t="s">
        <v>493</v>
      </c>
      <c r="C64" s="169" t="s">
        <v>494</v>
      </c>
      <c r="D64" s="165"/>
      <c r="E64" s="170"/>
      <c r="F64" s="170" t="str">
        <f t="shared" si="61"/>
        <v/>
      </c>
      <c r="G64" s="170"/>
      <c r="H64" s="170" t="str">
        <f t="shared" si="62"/>
        <v/>
      </c>
      <c r="I64" s="170"/>
      <c r="J64" s="170" t="str">
        <f t="shared" si="63"/>
        <v/>
      </c>
      <c r="K64" s="170"/>
      <c r="L64" s="170" t="str">
        <f t="shared" si="64"/>
        <v/>
      </c>
      <c r="M64" s="170" t="s">
        <v>51</v>
      </c>
      <c r="N64" s="170" t="str">
        <f t="shared" si="65"/>
        <v/>
      </c>
      <c r="O64" s="170"/>
      <c r="P64" s="170" t="str">
        <f t="shared" si="66"/>
        <v/>
      </c>
      <c r="Q64" s="170"/>
      <c r="R64" s="170" t="str">
        <f t="shared" si="67"/>
        <v/>
      </c>
      <c r="S64" s="170"/>
      <c r="T64" s="170" t="str">
        <f t="shared" si="68"/>
        <v/>
      </c>
      <c r="U64" s="170"/>
      <c r="V64" s="170" t="str">
        <f t="shared" si="69"/>
        <v/>
      </c>
      <c r="W64" s="170" t="s">
        <v>51</v>
      </c>
      <c r="X64" s="170" t="str">
        <f t="shared" si="70"/>
        <v/>
      </c>
      <c r="Y64" s="170"/>
      <c r="Z64" s="170" t="str">
        <f t="shared" si="71"/>
        <v/>
      </c>
      <c r="AA64" s="170"/>
      <c r="AB64" s="170" t="str">
        <f t="shared" si="72"/>
        <v/>
      </c>
      <c r="AC64" s="170"/>
      <c r="AD64" s="170" t="str">
        <f t="shared" si="73"/>
        <v/>
      </c>
      <c r="AE64" s="170"/>
      <c r="AF64" s="170" t="str">
        <f t="shared" si="74"/>
        <v/>
      </c>
      <c r="AG64" s="170"/>
      <c r="AH64" s="170" t="str">
        <f t="shared" si="75"/>
        <v/>
      </c>
      <c r="AI64" s="170" t="s">
        <v>52</v>
      </c>
      <c r="AJ64" s="170" t="str">
        <f t="shared" si="76"/>
        <v/>
      </c>
      <c r="AK64" s="170"/>
      <c r="AL64" s="170" t="str">
        <f t="shared" si="77"/>
        <v/>
      </c>
      <c r="AM64" s="170"/>
      <c r="AN64" s="170" t="str">
        <f t="shared" si="78"/>
        <v/>
      </c>
      <c r="AO64" s="170"/>
      <c r="AP64" s="170" t="str">
        <f t="shared" si="79"/>
        <v/>
      </c>
      <c r="AQ64" s="170"/>
      <c r="AR64" s="170" t="str">
        <f t="shared" si="80"/>
        <v/>
      </c>
      <c r="AS64" s="170"/>
      <c r="AT64" s="170" t="str">
        <f t="shared" si="81"/>
        <v/>
      </c>
      <c r="AU64" s="170" t="s">
        <v>51</v>
      </c>
      <c r="AV64" s="170" t="str">
        <f t="shared" si="82"/>
        <v/>
      </c>
      <c r="AW64" s="170" t="s">
        <v>51</v>
      </c>
      <c r="AX64" s="170" t="str">
        <f t="shared" si="83"/>
        <v/>
      </c>
      <c r="AY64" s="170" t="s">
        <v>51</v>
      </c>
      <c r="AZ64" s="170" t="str">
        <f t="shared" si="84"/>
        <v/>
      </c>
      <c r="BA64" s="170"/>
      <c r="BB64" s="170" t="str">
        <f t="shared" si="85"/>
        <v/>
      </c>
      <c r="BC64" s="170"/>
      <c r="BD64" s="170" t="str">
        <f t="shared" si="86"/>
        <v/>
      </c>
      <c r="BE64" s="170"/>
      <c r="BF64" s="170" t="str">
        <f t="shared" si="87"/>
        <v/>
      </c>
      <c r="BG64" s="170"/>
      <c r="BH64" s="170" t="str">
        <f t="shared" si="88"/>
        <v/>
      </c>
      <c r="BI64" s="170"/>
      <c r="BJ64" s="170" t="str">
        <f t="shared" si="89"/>
        <v/>
      </c>
      <c r="BK64" s="170"/>
      <c r="BL64" s="170" t="str">
        <f t="shared" si="90"/>
        <v/>
      </c>
      <c r="BM64" s="170"/>
      <c r="BN64" s="170" t="str">
        <f t="shared" si="115"/>
        <v/>
      </c>
      <c r="BO64" s="170"/>
      <c r="BP64" s="170" t="str">
        <f t="shared" si="116"/>
        <v/>
      </c>
      <c r="BQ64" s="170"/>
      <c r="BR64" s="170" t="str">
        <f t="shared" si="91"/>
        <v/>
      </c>
      <c r="BS64" s="170"/>
      <c r="BT64" s="170" t="str">
        <f t="shared" si="92"/>
        <v/>
      </c>
      <c r="BU64" s="170"/>
      <c r="BV64" s="170" t="str">
        <f t="shared" si="93"/>
        <v/>
      </c>
      <c r="BW64" s="170"/>
      <c r="BX64" s="170" t="str">
        <f t="shared" si="94"/>
        <v/>
      </c>
      <c r="BY64" s="170"/>
      <c r="BZ64" s="170" t="str">
        <f t="shared" si="95"/>
        <v/>
      </c>
      <c r="CA64" s="170"/>
      <c r="CB64" s="170" t="str">
        <f t="shared" si="96"/>
        <v/>
      </c>
      <c r="CC64" s="170" t="s">
        <v>52</v>
      </c>
      <c r="CD64" s="170" t="str">
        <f t="shared" si="97"/>
        <v/>
      </c>
      <c r="CE64" s="170" t="s">
        <v>52</v>
      </c>
      <c r="CF64" s="170" t="str">
        <f t="shared" si="98"/>
        <v/>
      </c>
      <c r="CG64" s="208"/>
      <c r="CH64" s="170" t="str">
        <f t="shared" si="99"/>
        <v/>
      </c>
      <c r="CI64" s="208"/>
      <c r="CJ64" s="170" t="str">
        <f t="shared" si="100"/>
        <v/>
      </c>
      <c r="CK64" s="208"/>
      <c r="CL64" s="170" t="str">
        <f t="shared" si="101"/>
        <v/>
      </c>
      <c r="CM64" s="208"/>
      <c r="CN64" s="170" t="str">
        <f t="shared" si="102"/>
        <v/>
      </c>
      <c r="CO64" s="208"/>
      <c r="CP64" s="170" t="str">
        <f t="shared" si="103"/>
        <v/>
      </c>
      <c r="CQ64" s="208"/>
      <c r="CR64" s="170" t="str">
        <f t="shared" si="104"/>
        <v/>
      </c>
      <c r="CS64" s="208"/>
      <c r="CT64" s="170" t="str">
        <f t="shared" si="105"/>
        <v/>
      </c>
      <c r="CU64" s="208"/>
      <c r="CV64" s="170" t="str">
        <f t="shared" si="106"/>
        <v/>
      </c>
      <c r="CW64" s="208"/>
      <c r="CX64" s="170" t="str">
        <f t="shared" si="107"/>
        <v/>
      </c>
      <c r="CY64" s="208"/>
      <c r="CZ64" s="170" t="str">
        <f t="shared" si="108"/>
        <v/>
      </c>
      <c r="DA64" s="208"/>
      <c r="DB64" s="170" t="str">
        <f t="shared" si="109"/>
        <v/>
      </c>
      <c r="DC64" s="208"/>
      <c r="DD64" s="170" t="str">
        <f t="shared" si="110"/>
        <v/>
      </c>
      <c r="DE64" s="208"/>
      <c r="DF64" s="170" t="str">
        <f t="shared" si="111"/>
        <v/>
      </c>
      <c r="DG64" s="208"/>
      <c r="DH64" s="170" t="str">
        <f t="shared" si="112"/>
        <v/>
      </c>
      <c r="DI64" s="208"/>
      <c r="DJ64" s="170" t="str">
        <f t="shared" si="113"/>
        <v/>
      </c>
      <c r="DK64" s="208" t="s">
        <v>52</v>
      </c>
      <c r="DL64" s="170" t="str">
        <f t="shared" si="114"/>
        <v/>
      </c>
      <c r="DM64" s="158">
        <f t="shared" si="56"/>
        <v>0</v>
      </c>
      <c r="DN64" s="158">
        <f t="shared" si="57"/>
        <v>0</v>
      </c>
      <c r="DO64" s="158">
        <f t="shared" si="58"/>
        <v>5</v>
      </c>
      <c r="DP64" s="158">
        <f t="shared" si="59"/>
        <v>4</v>
      </c>
      <c r="DQ64" s="156">
        <f t="shared" si="60"/>
        <v>9</v>
      </c>
      <c r="DR64" s="166"/>
      <c r="DS64" s="166"/>
      <c r="DT64" s="166"/>
      <c r="DU64" s="166"/>
      <c r="DV64" s="166"/>
      <c r="DW64" s="166"/>
      <c r="DX64" s="166"/>
      <c r="DY64" s="166"/>
      <c r="DZ64" s="166"/>
      <c r="EA64" s="166"/>
      <c r="EB64" s="166"/>
      <c r="EC64" s="166"/>
      <c r="ED64" s="166"/>
      <c r="EE64" s="166"/>
      <c r="EF64" s="166"/>
      <c r="EG64" s="166"/>
      <c r="EH64" s="166"/>
      <c r="EI64" s="166"/>
      <c r="EJ64" s="166"/>
      <c r="EK64" s="166"/>
      <c r="EL64" s="166"/>
      <c r="EM64" s="166"/>
      <c r="EN64" s="166"/>
      <c r="EO64" s="166"/>
      <c r="EP64" s="166"/>
      <c r="EQ64" s="166"/>
      <c r="ER64" s="166"/>
      <c r="ES64" s="166"/>
      <c r="ET64" s="166"/>
      <c r="EU64" s="166"/>
      <c r="EV64" s="166"/>
      <c r="EW64" s="166"/>
      <c r="EX64" s="166"/>
      <c r="EY64" s="166"/>
      <c r="EZ64" s="166"/>
      <c r="FA64" s="166"/>
      <c r="FB64" s="166"/>
      <c r="FC64" s="166"/>
      <c r="FD64" s="166"/>
      <c r="FE64" s="166"/>
      <c r="FF64" s="166"/>
      <c r="FG64" s="166"/>
      <c r="FH64" s="166"/>
      <c r="FI64" s="166"/>
      <c r="FJ64" s="166"/>
      <c r="FK64" s="166"/>
      <c r="FL64" s="166"/>
      <c r="FM64" s="166"/>
      <c r="FN64" s="166"/>
      <c r="FO64" s="166"/>
      <c r="FP64" s="166"/>
      <c r="FQ64" s="166"/>
      <c r="FR64" s="166"/>
      <c r="FS64" s="166"/>
      <c r="FT64" s="166"/>
      <c r="FU64" s="166"/>
      <c r="FV64" s="166"/>
      <c r="FW64" s="166"/>
      <c r="FX64" s="166"/>
      <c r="FY64" s="166"/>
      <c r="FZ64" s="166"/>
      <c r="GA64" s="166"/>
      <c r="GB64" s="166"/>
      <c r="GC64" s="166"/>
      <c r="GD64" s="166"/>
      <c r="GE64" s="166"/>
      <c r="GF64" s="166"/>
      <c r="GG64" s="166"/>
      <c r="GH64" s="166"/>
      <c r="GI64" s="166"/>
      <c r="GJ64" s="166"/>
      <c r="GK64" s="166"/>
      <c r="GL64" s="166"/>
      <c r="GM64" s="166"/>
      <c r="GN64" s="166"/>
      <c r="GO64" s="166"/>
      <c r="GP64" s="166"/>
      <c r="GQ64" s="166"/>
      <c r="GR64" s="166"/>
      <c r="GS64" s="166"/>
      <c r="GT64" s="166"/>
      <c r="GU64" s="166"/>
      <c r="GV64" s="166"/>
      <c r="GW64" s="166"/>
      <c r="GX64" s="166"/>
      <c r="GY64" s="166"/>
      <c r="GZ64" s="166"/>
      <c r="HA64" s="166"/>
      <c r="HB64" s="166"/>
      <c r="HC64" s="166"/>
      <c r="HD64" s="166"/>
      <c r="HE64" s="166"/>
      <c r="HF64" s="166"/>
      <c r="HG64" s="166"/>
      <c r="HH64" s="166"/>
      <c r="HI64" s="166"/>
      <c r="HJ64" s="166"/>
      <c r="HK64" s="166"/>
      <c r="HL64" s="166"/>
      <c r="HM64" s="166"/>
      <c r="HN64" s="166"/>
    </row>
    <row r="65" spans="1:222" ht="16.5" x14ac:dyDescent="0.3">
      <c r="A65" s="167">
        <v>4</v>
      </c>
      <c r="B65" s="168" t="s">
        <v>495</v>
      </c>
      <c r="C65" s="169" t="s">
        <v>496</v>
      </c>
      <c r="D65" s="165"/>
      <c r="E65" s="170"/>
      <c r="F65" s="170" t="str">
        <f t="shared" si="61"/>
        <v/>
      </c>
      <c r="G65" s="170"/>
      <c r="H65" s="170" t="str">
        <f t="shared" si="62"/>
        <v/>
      </c>
      <c r="I65" s="170"/>
      <c r="J65" s="170" t="str">
        <f t="shared" si="63"/>
        <v/>
      </c>
      <c r="K65" s="170"/>
      <c r="L65" s="170" t="str">
        <f t="shared" si="64"/>
        <v/>
      </c>
      <c r="M65" s="170"/>
      <c r="N65" s="170" t="str">
        <f t="shared" si="65"/>
        <v/>
      </c>
      <c r="O65" s="170" t="s">
        <v>52</v>
      </c>
      <c r="P65" s="170" t="str">
        <f t="shared" si="66"/>
        <v/>
      </c>
      <c r="Q65" s="170"/>
      <c r="R65" s="170" t="str">
        <f t="shared" si="67"/>
        <v/>
      </c>
      <c r="S65" s="170"/>
      <c r="T65" s="170" t="str">
        <f t="shared" si="68"/>
        <v/>
      </c>
      <c r="U65" s="170"/>
      <c r="V65" s="170" t="str">
        <f t="shared" si="69"/>
        <v/>
      </c>
      <c r="W65" s="170" t="s">
        <v>52</v>
      </c>
      <c r="X65" s="170" t="str">
        <f t="shared" si="70"/>
        <v/>
      </c>
      <c r="Y65" s="170"/>
      <c r="Z65" s="170" t="str">
        <f t="shared" si="71"/>
        <v/>
      </c>
      <c r="AA65" s="170"/>
      <c r="AB65" s="170" t="str">
        <f t="shared" si="72"/>
        <v/>
      </c>
      <c r="AC65" s="170"/>
      <c r="AD65" s="170" t="str">
        <f t="shared" si="73"/>
        <v/>
      </c>
      <c r="AE65" s="170"/>
      <c r="AF65" s="170" t="str">
        <f t="shared" si="74"/>
        <v/>
      </c>
      <c r="AG65" s="170"/>
      <c r="AH65" s="170" t="str">
        <f t="shared" si="75"/>
        <v/>
      </c>
      <c r="AI65" s="170"/>
      <c r="AJ65" s="170" t="str">
        <f t="shared" si="76"/>
        <v/>
      </c>
      <c r="AK65" s="170"/>
      <c r="AL65" s="170" t="str">
        <f t="shared" si="77"/>
        <v/>
      </c>
      <c r="AM65" s="170"/>
      <c r="AN65" s="170" t="str">
        <f t="shared" si="78"/>
        <v/>
      </c>
      <c r="AO65" s="170"/>
      <c r="AP65" s="170" t="str">
        <f t="shared" si="79"/>
        <v/>
      </c>
      <c r="AQ65" s="170"/>
      <c r="AR65" s="170" t="str">
        <f t="shared" si="80"/>
        <v/>
      </c>
      <c r="AS65" s="170"/>
      <c r="AT65" s="170" t="str">
        <f t="shared" si="81"/>
        <v/>
      </c>
      <c r="AU65" s="170" t="s">
        <v>52</v>
      </c>
      <c r="AV65" s="170" t="str">
        <f t="shared" si="82"/>
        <v/>
      </c>
      <c r="AW65" s="170" t="s">
        <v>52</v>
      </c>
      <c r="AX65" s="170" t="str">
        <f t="shared" si="83"/>
        <v/>
      </c>
      <c r="AY65" s="170" t="s">
        <v>52</v>
      </c>
      <c r="AZ65" s="170" t="str">
        <f t="shared" si="84"/>
        <v/>
      </c>
      <c r="BA65" s="170"/>
      <c r="BB65" s="170" t="str">
        <f t="shared" si="85"/>
        <v/>
      </c>
      <c r="BC65" s="170" t="s">
        <v>51</v>
      </c>
      <c r="BD65" s="170" t="str">
        <f t="shared" si="86"/>
        <v/>
      </c>
      <c r="BE65" s="170" t="s">
        <v>51</v>
      </c>
      <c r="BF65" s="170" t="str">
        <f t="shared" si="87"/>
        <v/>
      </c>
      <c r="BG65" s="170" t="s">
        <v>51</v>
      </c>
      <c r="BH65" s="170" t="str">
        <f t="shared" si="88"/>
        <v/>
      </c>
      <c r="BI65" s="170"/>
      <c r="BJ65" s="170" t="str">
        <f t="shared" si="89"/>
        <v/>
      </c>
      <c r="BK65" s="170"/>
      <c r="BL65" s="170" t="str">
        <f t="shared" si="90"/>
        <v/>
      </c>
      <c r="BM65" s="170"/>
      <c r="BN65" s="170" t="str">
        <f t="shared" si="115"/>
        <v/>
      </c>
      <c r="BO65" s="170"/>
      <c r="BP65" s="170" t="str">
        <f t="shared" si="116"/>
        <v/>
      </c>
      <c r="BQ65" s="170"/>
      <c r="BR65" s="170" t="str">
        <f t="shared" si="91"/>
        <v/>
      </c>
      <c r="BS65" s="170" t="s">
        <v>52</v>
      </c>
      <c r="BT65" s="170" t="str">
        <f t="shared" si="92"/>
        <v/>
      </c>
      <c r="BU65" s="170" t="s">
        <v>52</v>
      </c>
      <c r="BV65" s="170" t="str">
        <f t="shared" si="93"/>
        <v/>
      </c>
      <c r="BW65" s="170" t="s">
        <v>52</v>
      </c>
      <c r="BX65" s="170" t="str">
        <f t="shared" si="94"/>
        <v/>
      </c>
      <c r="BY65" s="170"/>
      <c r="BZ65" s="170" t="str">
        <f t="shared" si="95"/>
        <v/>
      </c>
      <c r="CA65" s="170"/>
      <c r="CB65" s="170" t="str">
        <f t="shared" si="96"/>
        <v/>
      </c>
      <c r="CC65" s="170"/>
      <c r="CD65" s="170" t="str">
        <f t="shared" si="97"/>
        <v/>
      </c>
      <c r="CE65" s="170"/>
      <c r="CF65" s="170" t="str">
        <f t="shared" si="98"/>
        <v/>
      </c>
      <c r="CG65" s="208"/>
      <c r="CH65" s="170" t="str">
        <f t="shared" si="99"/>
        <v/>
      </c>
      <c r="CI65" s="208" t="s">
        <v>51</v>
      </c>
      <c r="CJ65" s="170" t="str">
        <f t="shared" si="100"/>
        <v/>
      </c>
      <c r="CK65" s="208" t="s">
        <v>51</v>
      </c>
      <c r="CL65" s="170" t="str">
        <f t="shared" si="101"/>
        <v/>
      </c>
      <c r="CM65" s="208" t="s">
        <v>51</v>
      </c>
      <c r="CN65" s="170" t="str">
        <f t="shared" si="102"/>
        <v/>
      </c>
      <c r="CO65" s="208"/>
      <c r="CP65" s="170" t="str">
        <f t="shared" si="103"/>
        <v/>
      </c>
      <c r="CQ65" s="208"/>
      <c r="CR65" s="170" t="str">
        <f t="shared" si="104"/>
        <v/>
      </c>
      <c r="CS65" s="208"/>
      <c r="CT65" s="170" t="str">
        <f t="shared" si="105"/>
        <v/>
      </c>
      <c r="CU65" s="208"/>
      <c r="CV65" s="170" t="str">
        <f t="shared" si="106"/>
        <v/>
      </c>
      <c r="CW65" s="208"/>
      <c r="CX65" s="170" t="str">
        <f t="shared" si="107"/>
        <v/>
      </c>
      <c r="CY65" s="208" t="s">
        <v>52</v>
      </c>
      <c r="CZ65" s="170" t="str">
        <f t="shared" si="108"/>
        <v/>
      </c>
      <c r="DA65" s="208"/>
      <c r="DB65" s="170" t="str">
        <f t="shared" si="109"/>
        <v/>
      </c>
      <c r="DC65" s="208" t="s">
        <v>52</v>
      </c>
      <c r="DD65" s="170" t="str">
        <f t="shared" si="110"/>
        <v/>
      </c>
      <c r="DE65" s="208"/>
      <c r="DF65" s="170" t="str">
        <f t="shared" si="111"/>
        <v/>
      </c>
      <c r="DG65" s="208"/>
      <c r="DH65" s="170" t="str">
        <f t="shared" si="112"/>
        <v/>
      </c>
      <c r="DI65" s="208"/>
      <c r="DJ65" s="170" t="str">
        <f t="shared" si="113"/>
        <v/>
      </c>
      <c r="DK65" s="208"/>
      <c r="DL65" s="170" t="str">
        <f t="shared" si="114"/>
        <v/>
      </c>
      <c r="DM65" s="158">
        <f t="shared" si="56"/>
        <v>0</v>
      </c>
      <c r="DN65" s="158">
        <f t="shared" si="57"/>
        <v>0</v>
      </c>
      <c r="DO65" s="158">
        <f t="shared" si="58"/>
        <v>6</v>
      </c>
      <c r="DP65" s="158">
        <f t="shared" si="59"/>
        <v>10</v>
      </c>
      <c r="DQ65" s="156">
        <f t="shared" si="60"/>
        <v>16</v>
      </c>
      <c r="DR65" s="166"/>
      <c r="DS65" s="166"/>
      <c r="DT65" s="166"/>
      <c r="DU65" s="166"/>
      <c r="DV65" s="166"/>
      <c r="DW65" s="166"/>
      <c r="DX65" s="166"/>
      <c r="DY65" s="166"/>
      <c r="DZ65" s="166"/>
      <c r="EA65" s="166"/>
      <c r="EB65" s="166"/>
      <c r="EC65" s="166"/>
      <c r="ED65" s="166"/>
      <c r="EE65" s="166"/>
      <c r="EF65" s="166"/>
      <c r="EG65" s="166"/>
      <c r="EH65" s="166"/>
      <c r="EI65" s="166"/>
      <c r="EJ65" s="166"/>
      <c r="EK65" s="166"/>
      <c r="EL65" s="166"/>
      <c r="EM65" s="166"/>
      <c r="EN65" s="166"/>
      <c r="EO65" s="166"/>
      <c r="EP65" s="166"/>
      <c r="EQ65" s="166"/>
      <c r="ER65" s="166"/>
      <c r="ES65" s="166"/>
      <c r="ET65" s="166"/>
      <c r="EU65" s="166"/>
      <c r="EV65" s="166"/>
      <c r="EW65" s="166"/>
      <c r="EX65" s="166"/>
      <c r="EY65" s="166"/>
      <c r="EZ65" s="166"/>
      <c r="FA65" s="166"/>
      <c r="FB65" s="166"/>
      <c r="FC65" s="166"/>
      <c r="FD65" s="166"/>
      <c r="FE65" s="166"/>
      <c r="FF65" s="166"/>
      <c r="FG65" s="166"/>
      <c r="FH65" s="166"/>
      <c r="FI65" s="166"/>
      <c r="FJ65" s="166"/>
      <c r="FK65" s="166"/>
      <c r="FL65" s="166"/>
      <c r="FM65" s="166"/>
      <c r="FN65" s="166"/>
      <c r="FO65" s="166"/>
      <c r="FP65" s="166"/>
      <c r="FQ65" s="166"/>
      <c r="FR65" s="166"/>
      <c r="FS65" s="166"/>
      <c r="FT65" s="166"/>
      <c r="FU65" s="166"/>
      <c r="FV65" s="166"/>
      <c r="FW65" s="166"/>
      <c r="FX65" s="166"/>
      <c r="FY65" s="166"/>
      <c r="FZ65" s="166"/>
      <c r="GA65" s="166"/>
      <c r="GB65" s="166"/>
      <c r="GC65" s="166"/>
      <c r="GD65" s="166"/>
      <c r="GE65" s="166"/>
      <c r="GF65" s="166"/>
      <c r="GG65" s="166"/>
      <c r="GH65" s="166"/>
      <c r="GI65" s="166"/>
      <c r="GJ65" s="166"/>
      <c r="GK65" s="166"/>
      <c r="GL65" s="166"/>
      <c r="GM65" s="166"/>
      <c r="GN65" s="166"/>
      <c r="GO65" s="166"/>
      <c r="GP65" s="166"/>
      <c r="GQ65" s="166"/>
      <c r="GR65" s="166"/>
      <c r="GS65" s="166"/>
      <c r="GT65" s="166"/>
      <c r="GU65" s="166"/>
      <c r="GV65" s="166"/>
      <c r="GW65" s="166"/>
      <c r="GX65" s="166"/>
      <c r="GY65" s="166"/>
      <c r="GZ65" s="166"/>
      <c r="HA65" s="166"/>
      <c r="HB65" s="166"/>
      <c r="HC65" s="166"/>
      <c r="HD65" s="166"/>
      <c r="HE65" s="166"/>
      <c r="HF65" s="166"/>
      <c r="HG65" s="166"/>
      <c r="HH65" s="166"/>
      <c r="HI65" s="166"/>
      <c r="HJ65" s="166"/>
      <c r="HK65" s="166"/>
      <c r="HL65" s="166"/>
      <c r="HM65" s="166"/>
      <c r="HN65" s="166"/>
    </row>
    <row r="66" spans="1:222" ht="16.5" x14ac:dyDescent="0.3">
      <c r="A66" s="167">
        <v>4</v>
      </c>
      <c r="B66" s="168" t="s">
        <v>497</v>
      </c>
      <c r="C66" s="169" t="s">
        <v>498</v>
      </c>
      <c r="D66" s="165"/>
      <c r="E66" s="170"/>
      <c r="F66" s="170" t="str">
        <f t="shared" si="61"/>
        <v/>
      </c>
      <c r="G66" s="170"/>
      <c r="H66" s="170" t="str">
        <f t="shared" si="62"/>
        <v/>
      </c>
      <c r="I66" s="170"/>
      <c r="J66" s="170" t="str">
        <f t="shared" si="63"/>
        <v/>
      </c>
      <c r="K66" s="170"/>
      <c r="L66" s="170" t="str">
        <f t="shared" si="64"/>
        <v/>
      </c>
      <c r="M66" s="170" t="s">
        <v>49</v>
      </c>
      <c r="N66" s="170" t="str">
        <f t="shared" si="65"/>
        <v/>
      </c>
      <c r="O66" s="170"/>
      <c r="P66" s="170" t="str">
        <f t="shared" si="66"/>
        <v/>
      </c>
      <c r="Q66" s="170"/>
      <c r="R66" s="170" t="str">
        <f t="shared" si="67"/>
        <v/>
      </c>
      <c r="S66" s="170"/>
      <c r="T66" s="170" t="str">
        <f t="shared" si="68"/>
        <v/>
      </c>
      <c r="U66" s="170"/>
      <c r="V66" s="170" t="str">
        <f t="shared" si="69"/>
        <v/>
      </c>
      <c r="W66" s="170"/>
      <c r="X66" s="170" t="str">
        <f t="shared" si="70"/>
        <v/>
      </c>
      <c r="Y66" s="170"/>
      <c r="Z66" s="170" t="str">
        <f t="shared" si="71"/>
        <v/>
      </c>
      <c r="AA66" s="170"/>
      <c r="AB66" s="170" t="str">
        <f t="shared" si="72"/>
        <v/>
      </c>
      <c r="AC66" s="170"/>
      <c r="AD66" s="170" t="str">
        <f t="shared" si="73"/>
        <v/>
      </c>
      <c r="AE66" s="170"/>
      <c r="AF66" s="170" t="str">
        <f t="shared" si="74"/>
        <v/>
      </c>
      <c r="AG66" s="170"/>
      <c r="AH66" s="170" t="str">
        <f t="shared" si="75"/>
        <v/>
      </c>
      <c r="AI66" s="170"/>
      <c r="AJ66" s="170" t="str">
        <f t="shared" si="76"/>
        <v/>
      </c>
      <c r="AK66" s="170" t="s">
        <v>49</v>
      </c>
      <c r="AL66" s="170" t="str">
        <f t="shared" si="77"/>
        <v/>
      </c>
      <c r="AM66" s="170"/>
      <c r="AN66" s="170" t="str">
        <f t="shared" si="78"/>
        <v/>
      </c>
      <c r="AO66" s="170"/>
      <c r="AP66" s="170" t="str">
        <f t="shared" si="79"/>
        <v/>
      </c>
      <c r="AQ66" s="170"/>
      <c r="AR66" s="170" t="str">
        <f t="shared" si="80"/>
        <v/>
      </c>
      <c r="AS66" s="170"/>
      <c r="AT66" s="170" t="str">
        <f t="shared" si="81"/>
        <v/>
      </c>
      <c r="AU66" s="170"/>
      <c r="AV66" s="170" t="str">
        <f t="shared" si="82"/>
        <v/>
      </c>
      <c r="AW66" s="170"/>
      <c r="AX66" s="170" t="str">
        <f t="shared" si="83"/>
        <v/>
      </c>
      <c r="AY66" s="170"/>
      <c r="AZ66" s="170" t="str">
        <f t="shared" si="84"/>
        <v/>
      </c>
      <c r="BA66" s="170" t="s">
        <v>49</v>
      </c>
      <c r="BB66" s="170" t="str">
        <f t="shared" si="85"/>
        <v/>
      </c>
      <c r="BC66" s="170" t="s">
        <v>49</v>
      </c>
      <c r="BD66" s="170" t="str">
        <f t="shared" si="86"/>
        <v/>
      </c>
      <c r="BE66" s="170" t="s">
        <v>49</v>
      </c>
      <c r="BF66" s="170" t="str">
        <f t="shared" si="87"/>
        <v/>
      </c>
      <c r="BG66" s="170" t="s">
        <v>49</v>
      </c>
      <c r="BH66" s="170" t="str">
        <f t="shared" si="88"/>
        <v/>
      </c>
      <c r="BI66" s="170"/>
      <c r="BJ66" s="170" t="str">
        <f t="shared" si="89"/>
        <v/>
      </c>
      <c r="BK66" s="170"/>
      <c r="BL66" s="170" t="str">
        <f t="shared" si="90"/>
        <v/>
      </c>
      <c r="BM66" s="170"/>
      <c r="BN66" s="170" t="str">
        <f t="shared" si="115"/>
        <v/>
      </c>
      <c r="BO66" s="170"/>
      <c r="BP66" s="170" t="str">
        <f t="shared" si="116"/>
        <v/>
      </c>
      <c r="BQ66" s="170"/>
      <c r="BR66" s="170" t="str">
        <f t="shared" si="91"/>
        <v/>
      </c>
      <c r="BS66" s="170"/>
      <c r="BT66" s="170" t="str">
        <f t="shared" si="92"/>
        <v/>
      </c>
      <c r="BU66" s="170"/>
      <c r="BV66" s="170" t="str">
        <f t="shared" si="93"/>
        <v/>
      </c>
      <c r="BW66" s="170"/>
      <c r="BX66" s="170" t="str">
        <f t="shared" si="94"/>
        <v/>
      </c>
      <c r="BY66" s="170" t="s">
        <v>49</v>
      </c>
      <c r="BZ66" s="170" t="str">
        <f t="shared" si="95"/>
        <v/>
      </c>
      <c r="CA66" s="170"/>
      <c r="CB66" s="170" t="str">
        <f t="shared" si="96"/>
        <v/>
      </c>
      <c r="CC66" s="170"/>
      <c r="CD66" s="170" t="str">
        <f t="shared" si="97"/>
        <v/>
      </c>
      <c r="CE66" s="170"/>
      <c r="CF66" s="170" t="str">
        <f t="shared" si="98"/>
        <v/>
      </c>
      <c r="CG66" s="208" t="s">
        <v>49</v>
      </c>
      <c r="CH66" s="170" t="str">
        <f t="shared" si="99"/>
        <v/>
      </c>
      <c r="CI66" s="208" t="s">
        <v>49</v>
      </c>
      <c r="CJ66" s="170" t="str">
        <f t="shared" si="100"/>
        <v/>
      </c>
      <c r="CK66" s="208" t="s">
        <v>49</v>
      </c>
      <c r="CL66" s="170" t="str">
        <f t="shared" si="101"/>
        <v/>
      </c>
      <c r="CM66" s="208" t="s">
        <v>49</v>
      </c>
      <c r="CN66" s="170" t="str">
        <f t="shared" si="102"/>
        <v/>
      </c>
      <c r="CO66" s="208"/>
      <c r="CP66" s="170" t="str">
        <f t="shared" si="103"/>
        <v/>
      </c>
      <c r="CQ66" s="208"/>
      <c r="CR66" s="170" t="str">
        <f t="shared" si="104"/>
        <v/>
      </c>
      <c r="CS66" s="208"/>
      <c r="CT66" s="170" t="str">
        <f t="shared" si="105"/>
        <v/>
      </c>
      <c r="CU66" s="208"/>
      <c r="CV66" s="170" t="str">
        <f t="shared" si="106"/>
        <v/>
      </c>
      <c r="CW66" s="208"/>
      <c r="CX66" s="170" t="str">
        <f t="shared" si="107"/>
        <v/>
      </c>
      <c r="CY66" s="208"/>
      <c r="CZ66" s="170" t="str">
        <f t="shared" si="108"/>
        <v/>
      </c>
      <c r="DA66" s="208"/>
      <c r="DB66" s="170" t="str">
        <f t="shared" si="109"/>
        <v/>
      </c>
      <c r="DC66" s="208"/>
      <c r="DD66" s="170" t="str">
        <f t="shared" si="110"/>
        <v/>
      </c>
      <c r="DE66" s="208" t="s">
        <v>49</v>
      </c>
      <c r="DF66" s="170" t="str">
        <f t="shared" si="111"/>
        <v/>
      </c>
      <c r="DG66" s="208"/>
      <c r="DH66" s="170" t="str">
        <f t="shared" si="112"/>
        <v/>
      </c>
      <c r="DI66" s="208"/>
      <c r="DJ66" s="170" t="str">
        <f t="shared" si="113"/>
        <v/>
      </c>
      <c r="DK66" s="208"/>
      <c r="DL66" s="170" t="str">
        <f t="shared" si="114"/>
        <v/>
      </c>
      <c r="DM66" s="158">
        <f t="shared" si="56"/>
        <v>12</v>
      </c>
      <c r="DN66" s="158">
        <f t="shared" si="57"/>
        <v>0</v>
      </c>
      <c r="DO66" s="158">
        <f t="shared" si="58"/>
        <v>0</v>
      </c>
      <c r="DP66" s="158">
        <f t="shared" si="59"/>
        <v>0</v>
      </c>
      <c r="DQ66" s="156">
        <f t="shared" si="60"/>
        <v>12</v>
      </c>
      <c r="DR66" s="166"/>
      <c r="DS66" s="166"/>
      <c r="DT66" s="166"/>
      <c r="DU66" s="166"/>
      <c r="DV66" s="166"/>
      <c r="DW66" s="166"/>
      <c r="DX66" s="166"/>
      <c r="DY66" s="166"/>
      <c r="DZ66" s="166"/>
      <c r="EA66" s="166"/>
      <c r="EB66" s="166"/>
      <c r="EC66" s="166"/>
      <c r="ED66" s="166"/>
      <c r="EE66" s="166"/>
      <c r="EF66" s="166"/>
      <c r="EG66" s="166"/>
      <c r="EH66" s="166"/>
      <c r="EI66" s="166"/>
      <c r="EJ66" s="166"/>
      <c r="EK66" s="166"/>
      <c r="EL66" s="166"/>
      <c r="EM66" s="166"/>
      <c r="EN66" s="166"/>
      <c r="EO66" s="166"/>
      <c r="EP66" s="166"/>
      <c r="EQ66" s="166"/>
      <c r="ER66" s="166"/>
      <c r="ES66" s="166"/>
      <c r="ET66" s="166"/>
      <c r="EU66" s="166"/>
      <c r="EV66" s="166"/>
      <c r="EW66" s="166"/>
      <c r="EX66" s="166"/>
      <c r="EY66" s="166"/>
      <c r="EZ66" s="166"/>
      <c r="FA66" s="166"/>
      <c r="FB66" s="166"/>
      <c r="FC66" s="166"/>
      <c r="FD66" s="166"/>
      <c r="FE66" s="166"/>
      <c r="FF66" s="166"/>
      <c r="FG66" s="166"/>
      <c r="FH66" s="166"/>
      <c r="FI66" s="166"/>
      <c r="FJ66" s="166"/>
      <c r="FK66" s="166"/>
      <c r="FL66" s="166"/>
      <c r="FM66" s="166"/>
      <c r="FN66" s="166"/>
      <c r="FO66" s="166"/>
      <c r="FP66" s="166"/>
      <c r="FQ66" s="166"/>
      <c r="FR66" s="166"/>
      <c r="FS66" s="166"/>
      <c r="FT66" s="166"/>
      <c r="FU66" s="166"/>
      <c r="FV66" s="166"/>
      <c r="FW66" s="166"/>
      <c r="FX66" s="166"/>
      <c r="FY66" s="166"/>
      <c r="FZ66" s="166"/>
      <c r="GA66" s="166"/>
      <c r="GB66" s="166"/>
      <c r="GC66" s="166"/>
      <c r="GD66" s="166"/>
      <c r="GE66" s="166"/>
      <c r="GF66" s="166"/>
      <c r="GG66" s="166"/>
      <c r="GH66" s="166"/>
      <c r="GI66" s="166"/>
      <c r="GJ66" s="166"/>
      <c r="GK66" s="166"/>
      <c r="GL66" s="166"/>
      <c r="GM66" s="166"/>
      <c r="GN66" s="166"/>
      <c r="GO66" s="166"/>
      <c r="GP66" s="166"/>
      <c r="GQ66" s="166"/>
      <c r="GR66" s="166"/>
      <c r="GS66" s="166"/>
      <c r="GT66" s="166"/>
      <c r="GU66" s="166"/>
      <c r="GV66" s="166"/>
      <c r="GW66" s="166"/>
      <c r="GX66" s="166"/>
      <c r="GY66" s="166"/>
      <c r="GZ66" s="166"/>
      <c r="HA66" s="166"/>
      <c r="HB66" s="166"/>
      <c r="HC66" s="166"/>
      <c r="HD66" s="166"/>
      <c r="HE66" s="166"/>
      <c r="HF66" s="166"/>
      <c r="HG66" s="166"/>
      <c r="HH66" s="166"/>
      <c r="HI66" s="166"/>
      <c r="HJ66" s="166"/>
      <c r="HK66" s="166"/>
      <c r="HL66" s="166"/>
      <c r="HM66" s="166"/>
      <c r="HN66" s="166"/>
    </row>
    <row r="67" spans="1:222" ht="16.5" x14ac:dyDescent="0.3">
      <c r="A67" s="167">
        <v>4</v>
      </c>
      <c r="B67" s="168" t="s">
        <v>499</v>
      </c>
      <c r="C67" s="169" t="s">
        <v>500</v>
      </c>
      <c r="D67" s="165"/>
      <c r="E67" s="170"/>
      <c r="F67" s="170" t="str">
        <f t="shared" si="61"/>
        <v/>
      </c>
      <c r="G67" s="170" t="s">
        <v>49</v>
      </c>
      <c r="H67" s="170" t="str">
        <f t="shared" si="62"/>
        <v/>
      </c>
      <c r="I67" s="170" t="s">
        <v>49</v>
      </c>
      <c r="J67" s="170" t="str">
        <f t="shared" si="63"/>
        <v/>
      </c>
      <c r="K67" s="170"/>
      <c r="L67" s="170" t="str">
        <f t="shared" si="64"/>
        <v/>
      </c>
      <c r="M67" s="170" t="s">
        <v>49</v>
      </c>
      <c r="N67" s="170" t="str">
        <f t="shared" si="65"/>
        <v/>
      </c>
      <c r="O67" s="170"/>
      <c r="P67" s="170" t="str">
        <f t="shared" si="66"/>
        <v/>
      </c>
      <c r="Q67" s="170"/>
      <c r="R67" s="170" t="str">
        <f t="shared" si="67"/>
        <v/>
      </c>
      <c r="S67" s="170"/>
      <c r="T67" s="170" t="str">
        <f t="shared" si="68"/>
        <v/>
      </c>
      <c r="U67" s="170"/>
      <c r="V67" s="170" t="str">
        <f t="shared" si="69"/>
        <v/>
      </c>
      <c r="W67" s="170"/>
      <c r="X67" s="170" t="str">
        <f t="shared" si="70"/>
        <v/>
      </c>
      <c r="Y67" s="170"/>
      <c r="Z67" s="170" t="str">
        <f t="shared" si="71"/>
        <v/>
      </c>
      <c r="AA67" s="170"/>
      <c r="AB67" s="170" t="str">
        <f t="shared" si="72"/>
        <v/>
      </c>
      <c r="AC67" s="170"/>
      <c r="AD67" s="170" t="str">
        <f t="shared" si="73"/>
        <v/>
      </c>
      <c r="AE67" s="170"/>
      <c r="AF67" s="170" t="str">
        <f t="shared" si="74"/>
        <v/>
      </c>
      <c r="AG67" s="170"/>
      <c r="AH67" s="170" t="str">
        <f t="shared" si="75"/>
        <v/>
      </c>
      <c r="AI67" s="170"/>
      <c r="AJ67" s="170" t="str">
        <f t="shared" si="76"/>
        <v/>
      </c>
      <c r="AK67" s="170"/>
      <c r="AL67" s="170" t="str">
        <f t="shared" si="77"/>
        <v/>
      </c>
      <c r="AM67" s="170"/>
      <c r="AN67" s="170" t="str">
        <f t="shared" si="78"/>
        <v/>
      </c>
      <c r="AO67" s="170"/>
      <c r="AP67" s="170" t="str">
        <f t="shared" si="79"/>
        <v/>
      </c>
      <c r="AQ67" s="170"/>
      <c r="AR67" s="170" t="str">
        <f t="shared" si="80"/>
        <v/>
      </c>
      <c r="AS67" s="170" t="s">
        <v>49</v>
      </c>
      <c r="AT67" s="170" t="str">
        <f t="shared" si="81"/>
        <v/>
      </c>
      <c r="AU67" s="170"/>
      <c r="AV67" s="170" t="str">
        <f t="shared" si="82"/>
        <v/>
      </c>
      <c r="AW67" s="170"/>
      <c r="AX67" s="170" t="str">
        <f t="shared" si="83"/>
        <v/>
      </c>
      <c r="AY67" s="170"/>
      <c r="AZ67" s="170" t="str">
        <f t="shared" si="84"/>
        <v/>
      </c>
      <c r="BA67" s="170"/>
      <c r="BB67" s="170" t="str">
        <f t="shared" si="85"/>
        <v/>
      </c>
      <c r="BC67" s="170"/>
      <c r="BD67" s="170" t="str">
        <f t="shared" si="86"/>
        <v/>
      </c>
      <c r="BE67" s="170"/>
      <c r="BF67" s="170" t="str">
        <f t="shared" si="87"/>
        <v/>
      </c>
      <c r="BG67" s="170"/>
      <c r="BH67" s="170" t="str">
        <f t="shared" si="88"/>
        <v/>
      </c>
      <c r="BI67" s="170" t="s">
        <v>49</v>
      </c>
      <c r="BJ67" s="170" t="str">
        <f t="shared" si="89"/>
        <v/>
      </c>
      <c r="BK67" s="170"/>
      <c r="BL67" s="170" t="str">
        <f t="shared" si="90"/>
        <v/>
      </c>
      <c r="BM67" s="170"/>
      <c r="BN67" s="170" t="str">
        <f t="shared" si="115"/>
        <v/>
      </c>
      <c r="BO67" s="170"/>
      <c r="BP67" s="170" t="str">
        <f t="shared" si="116"/>
        <v/>
      </c>
      <c r="BQ67" s="170"/>
      <c r="BR67" s="170" t="str">
        <f t="shared" si="91"/>
        <v/>
      </c>
      <c r="BS67" s="170"/>
      <c r="BT67" s="170" t="str">
        <f t="shared" si="92"/>
        <v/>
      </c>
      <c r="BU67" s="170"/>
      <c r="BV67" s="170" t="str">
        <f t="shared" si="93"/>
        <v/>
      </c>
      <c r="BW67" s="170"/>
      <c r="BX67" s="170" t="str">
        <f t="shared" si="94"/>
        <v/>
      </c>
      <c r="BY67" s="170"/>
      <c r="BZ67" s="170" t="str">
        <f t="shared" si="95"/>
        <v/>
      </c>
      <c r="CA67" s="170"/>
      <c r="CB67" s="170" t="str">
        <f t="shared" si="96"/>
        <v/>
      </c>
      <c r="CC67" s="170" t="s">
        <v>49</v>
      </c>
      <c r="CD67" s="170" t="str">
        <f t="shared" si="97"/>
        <v/>
      </c>
      <c r="CE67" s="170" t="s">
        <v>49</v>
      </c>
      <c r="CF67" s="170" t="str">
        <f t="shared" si="98"/>
        <v/>
      </c>
      <c r="CG67" s="208"/>
      <c r="CH67" s="170" t="str">
        <f t="shared" si="99"/>
        <v/>
      </c>
      <c r="CI67" s="208"/>
      <c r="CJ67" s="170" t="str">
        <f t="shared" si="100"/>
        <v/>
      </c>
      <c r="CK67" s="208"/>
      <c r="CL67" s="170" t="str">
        <f t="shared" si="101"/>
        <v/>
      </c>
      <c r="CM67" s="208"/>
      <c r="CN67" s="170" t="str">
        <f t="shared" si="102"/>
        <v/>
      </c>
      <c r="CO67" s="208" t="s">
        <v>49</v>
      </c>
      <c r="CP67" s="170" t="str">
        <f t="shared" si="103"/>
        <v/>
      </c>
      <c r="CQ67" s="208"/>
      <c r="CR67" s="170" t="str">
        <f t="shared" si="104"/>
        <v/>
      </c>
      <c r="CS67" s="208"/>
      <c r="CT67" s="170" t="str">
        <f t="shared" si="105"/>
        <v/>
      </c>
      <c r="CU67" s="208"/>
      <c r="CV67" s="170" t="str">
        <f t="shared" si="106"/>
        <v/>
      </c>
      <c r="CW67" s="208"/>
      <c r="CX67" s="170" t="str">
        <f t="shared" si="107"/>
        <v/>
      </c>
      <c r="CY67" s="208"/>
      <c r="CZ67" s="170" t="str">
        <f t="shared" si="108"/>
        <v/>
      </c>
      <c r="DA67" s="208"/>
      <c r="DB67" s="170" t="str">
        <f t="shared" si="109"/>
        <v/>
      </c>
      <c r="DC67" s="208"/>
      <c r="DD67" s="170" t="str">
        <f t="shared" si="110"/>
        <v/>
      </c>
      <c r="DE67" s="208"/>
      <c r="DF67" s="170" t="str">
        <f t="shared" si="111"/>
        <v/>
      </c>
      <c r="DG67" s="208"/>
      <c r="DH67" s="170" t="str">
        <f t="shared" si="112"/>
        <v/>
      </c>
      <c r="DI67" s="208" t="s">
        <v>49</v>
      </c>
      <c r="DJ67" s="170" t="str">
        <f t="shared" si="113"/>
        <v/>
      </c>
      <c r="DK67" s="208"/>
      <c r="DL67" s="170" t="str">
        <f t="shared" si="114"/>
        <v/>
      </c>
      <c r="DM67" s="158">
        <f t="shared" si="56"/>
        <v>9</v>
      </c>
      <c r="DN67" s="158">
        <f t="shared" si="57"/>
        <v>0</v>
      </c>
      <c r="DO67" s="158">
        <f t="shared" si="58"/>
        <v>0</v>
      </c>
      <c r="DP67" s="158">
        <f t="shared" si="59"/>
        <v>0</v>
      </c>
      <c r="DQ67" s="156">
        <f t="shared" si="60"/>
        <v>9</v>
      </c>
      <c r="DR67" s="166"/>
      <c r="DS67" s="166"/>
      <c r="DT67" s="166"/>
      <c r="DU67" s="166"/>
      <c r="DV67" s="166"/>
      <c r="DW67" s="166"/>
      <c r="DX67" s="166"/>
      <c r="DY67" s="166"/>
      <c r="DZ67" s="166"/>
      <c r="EA67" s="166"/>
      <c r="EB67" s="166"/>
      <c r="EC67" s="166"/>
      <c r="ED67" s="166"/>
      <c r="EE67" s="166"/>
      <c r="EF67" s="166"/>
      <c r="EG67" s="166"/>
      <c r="EH67" s="166"/>
      <c r="EI67" s="166"/>
      <c r="EJ67" s="166"/>
      <c r="EK67" s="166"/>
      <c r="EL67" s="166"/>
      <c r="EM67" s="166"/>
      <c r="EN67" s="166"/>
      <c r="EO67" s="166"/>
      <c r="EP67" s="166"/>
      <c r="EQ67" s="166"/>
      <c r="ER67" s="166"/>
      <c r="ES67" s="166"/>
      <c r="ET67" s="166"/>
      <c r="EU67" s="166"/>
      <c r="EV67" s="166"/>
      <c r="EW67" s="166"/>
      <c r="EX67" s="166"/>
      <c r="EY67" s="166"/>
      <c r="EZ67" s="166"/>
      <c r="FA67" s="166"/>
      <c r="FB67" s="166"/>
      <c r="FC67" s="166"/>
      <c r="FD67" s="166"/>
      <c r="FE67" s="166"/>
      <c r="FF67" s="166"/>
      <c r="FG67" s="166"/>
      <c r="FH67" s="166"/>
      <c r="FI67" s="166"/>
      <c r="FJ67" s="166"/>
      <c r="FK67" s="166"/>
      <c r="FL67" s="166"/>
      <c r="FM67" s="166"/>
      <c r="FN67" s="166"/>
      <c r="FO67" s="166"/>
      <c r="FP67" s="166"/>
      <c r="FQ67" s="166"/>
      <c r="FR67" s="166"/>
      <c r="FS67" s="166"/>
      <c r="FT67" s="166"/>
      <c r="FU67" s="166"/>
      <c r="FV67" s="166"/>
      <c r="FW67" s="166"/>
      <c r="FX67" s="166"/>
      <c r="FY67" s="166"/>
      <c r="FZ67" s="166"/>
      <c r="GA67" s="166"/>
      <c r="GB67" s="166"/>
      <c r="GC67" s="166"/>
      <c r="GD67" s="166"/>
      <c r="GE67" s="166"/>
      <c r="GF67" s="166"/>
      <c r="GG67" s="166"/>
      <c r="GH67" s="166"/>
      <c r="GI67" s="166"/>
      <c r="GJ67" s="166"/>
      <c r="GK67" s="166"/>
      <c r="GL67" s="166"/>
      <c r="GM67" s="166"/>
      <c r="GN67" s="166"/>
      <c r="GO67" s="166"/>
      <c r="GP67" s="166"/>
      <c r="GQ67" s="166"/>
      <c r="GR67" s="166"/>
      <c r="GS67" s="166"/>
      <c r="GT67" s="166"/>
      <c r="GU67" s="166"/>
      <c r="GV67" s="166"/>
      <c r="GW67" s="166"/>
      <c r="GX67" s="166"/>
      <c r="GY67" s="166"/>
      <c r="GZ67" s="166"/>
      <c r="HA67" s="166"/>
      <c r="HB67" s="166"/>
      <c r="HC67" s="166"/>
      <c r="HD67" s="166"/>
      <c r="HE67" s="166"/>
      <c r="HF67" s="166"/>
      <c r="HG67" s="166"/>
      <c r="HH67" s="166"/>
      <c r="HI67" s="166"/>
      <c r="HJ67" s="166"/>
      <c r="HK67" s="166"/>
      <c r="HL67" s="166"/>
      <c r="HM67" s="166"/>
      <c r="HN67" s="166"/>
    </row>
    <row r="68" spans="1:222" ht="16.5" x14ac:dyDescent="0.3">
      <c r="A68" s="167">
        <v>5</v>
      </c>
      <c r="B68" s="168" t="s">
        <v>501</v>
      </c>
      <c r="C68" s="169" t="s">
        <v>502</v>
      </c>
      <c r="D68" s="165"/>
      <c r="E68" s="170"/>
      <c r="F68" s="170" t="str">
        <f t="shared" si="61"/>
        <v/>
      </c>
      <c r="G68" s="170"/>
      <c r="H68" s="170" t="str">
        <f t="shared" si="62"/>
        <v/>
      </c>
      <c r="I68" s="170"/>
      <c r="J68" s="170" t="str">
        <f t="shared" si="63"/>
        <v/>
      </c>
      <c r="K68" s="170"/>
      <c r="L68" s="170" t="str">
        <f t="shared" si="64"/>
        <v/>
      </c>
      <c r="M68" s="170" t="s">
        <v>49</v>
      </c>
      <c r="N68" s="170" t="str">
        <f t="shared" si="65"/>
        <v/>
      </c>
      <c r="O68" s="170"/>
      <c r="P68" s="170" t="str">
        <f t="shared" si="66"/>
        <v/>
      </c>
      <c r="Q68" s="170"/>
      <c r="R68" s="170" t="str">
        <f t="shared" si="67"/>
        <v/>
      </c>
      <c r="S68" s="170"/>
      <c r="T68" s="170" t="str">
        <f t="shared" si="68"/>
        <v/>
      </c>
      <c r="U68" s="170"/>
      <c r="V68" s="170" t="str">
        <f t="shared" si="69"/>
        <v/>
      </c>
      <c r="W68" s="170"/>
      <c r="X68" s="170" t="str">
        <f t="shared" si="70"/>
        <v/>
      </c>
      <c r="Y68" s="170" t="s">
        <v>49</v>
      </c>
      <c r="Z68" s="170" t="str">
        <f t="shared" si="71"/>
        <v/>
      </c>
      <c r="AA68" s="170" t="s">
        <v>49</v>
      </c>
      <c r="AB68" s="170" t="str">
        <f t="shared" si="72"/>
        <v/>
      </c>
      <c r="AC68" s="170" t="s">
        <v>50</v>
      </c>
      <c r="AD68" s="170" t="str">
        <f t="shared" si="73"/>
        <v/>
      </c>
      <c r="AE68" s="170"/>
      <c r="AF68" s="170" t="str">
        <f t="shared" si="74"/>
        <v/>
      </c>
      <c r="AG68" s="170"/>
      <c r="AH68" s="170" t="str">
        <f t="shared" si="75"/>
        <v/>
      </c>
      <c r="AI68" s="170"/>
      <c r="AJ68" s="170" t="str">
        <f t="shared" si="76"/>
        <v/>
      </c>
      <c r="AK68" s="170"/>
      <c r="AL68" s="170" t="str">
        <f t="shared" si="77"/>
        <v/>
      </c>
      <c r="AM68" s="170"/>
      <c r="AN68" s="170" t="str">
        <f t="shared" si="78"/>
        <v/>
      </c>
      <c r="AO68" s="170"/>
      <c r="AP68" s="170" t="str">
        <f t="shared" si="79"/>
        <v/>
      </c>
      <c r="AQ68" s="170"/>
      <c r="AR68" s="170" t="str">
        <f t="shared" si="80"/>
        <v/>
      </c>
      <c r="AS68" s="170" t="s">
        <v>49</v>
      </c>
      <c r="AT68" s="170" t="str">
        <f t="shared" si="81"/>
        <v/>
      </c>
      <c r="AU68" s="170"/>
      <c r="AV68" s="170" t="str">
        <f t="shared" si="82"/>
        <v/>
      </c>
      <c r="AW68" s="170"/>
      <c r="AX68" s="170" t="str">
        <f t="shared" si="83"/>
        <v/>
      </c>
      <c r="AY68" s="170"/>
      <c r="AZ68" s="170" t="str">
        <f t="shared" si="84"/>
        <v/>
      </c>
      <c r="BA68" s="170"/>
      <c r="BB68" s="170" t="str">
        <f t="shared" si="85"/>
        <v/>
      </c>
      <c r="BC68" s="170"/>
      <c r="BD68" s="170" t="str">
        <f t="shared" si="86"/>
        <v/>
      </c>
      <c r="BE68" s="170"/>
      <c r="BF68" s="170" t="str">
        <f t="shared" si="87"/>
        <v/>
      </c>
      <c r="BG68" s="170"/>
      <c r="BH68" s="170" t="str">
        <f t="shared" si="88"/>
        <v/>
      </c>
      <c r="BI68" s="170"/>
      <c r="BJ68" s="170" t="str">
        <f t="shared" si="89"/>
        <v/>
      </c>
      <c r="BK68" s="170"/>
      <c r="BL68" s="170" t="str">
        <f t="shared" si="90"/>
        <v/>
      </c>
      <c r="BM68" s="170"/>
      <c r="BN68" s="170" t="str">
        <f t="shared" si="115"/>
        <v/>
      </c>
      <c r="BO68" s="170"/>
      <c r="BP68" s="170" t="str">
        <f t="shared" si="116"/>
        <v/>
      </c>
      <c r="BQ68" s="170"/>
      <c r="BR68" s="170" t="str">
        <f t="shared" si="91"/>
        <v/>
      </c>
      <c r="BS68" s="170"/>
      <c r="BT68" s="170" t="str">
        <f t="shared" si="92"/>
        <v/>
      </c>
      <c r="BU68" s="170"/>
      <c r="BV68" s="170" t="str">
        <f t="shared" si="93"/>
        <v/>
      </c>
      <c r="BW68" s="170"/>
      <c r="BX68" s="170" t="str">
        <f t="shared" si="94"/>
        <v/>
      </c>
      <c r="BY68" s="170"/>
      <c r="BZ68" s="170" t="str">
        <f t="shared" si="95"/>
        <v/>
      </c>
      <c r="CA68" s="170"/>
      <c r="CB68" s="170" t="str">
        <f t="shared" si="96"/>
        <v/>
      </c>
      <c r="CC68" s="170" t="s">
        <v>49</v>
      </c>
      <c r="CD68" s="170" t="str">
        <f t="shared" si="97"/>
        <v/>
      </c>
      <c r="CE68" s="170" t="s">
        <v>49</v>
      </c>
      <c r="CF68" s="170" t="str">
        <f t="shared" si="98"/>
        <v/>
      </c>
      <c r="CG68" s="208"/>
      <c r="CH68" s="170" t="str">
        <f t="shared" si="99"/>
        <v/>
      </c>
      <c r="CI68" s="208"/>
      <c r="CJ68" s="170" t="str">
        <f t="shared" si="100"/>
        <v/>
      </c>
      <c r="CK68" s="208"/>
      <c r="CL68" s="170" t="str">
        <f t="shared" si="101"/>
        <v/>
      </c>
      <c r="CM68" s="208"/>
      <c r="CN68" s="170" t="str">
        <f t="shared" si="102"/>
        <v/>
      </c>
      <c r="CO68" s="208"/>
      <c r="CP68" s="170" t="str">
        <f t="shared" si="103"/>
        <v/>
      </c>
      <c r="CQ68" s="208"/>
      <c r="CR68" s="170" t="str">
        <f t="shared" si="104"/>
        <v/>
      </c>
      <c r="CS68" s="208"/>
      <c r="CT68" s="170" t="str">
        <f t="shared" si="105"/>
        <v/>
      </c>
      <c r="CU68" s="208"/>
      <c r="CV68" s="170" t="str">
        <f t="shared" si="106"/>
        <v/>
      </c>
      <c r="CW68" s="208"/>
      <c r="CX68" s="170" t="str">
        <f t="shared" si="107"/>
        <v/>
      </c>
      <c r="CY68" s="208"/>
      <c r="CZ68" s="170" t="str">
        <f t="shared" si="108"/>
        <v/>
      </c>
      <c r="DA68" s="208"/>
      <c r="DB68" s="170" t="str">
        <f t="shared" si="109"/>
        <v/>
      </c>
      <c r="DC68" s="208"/>
      <c r="DD68" s="170" t="str">
        <f t="shared" si="110"/>
        <v/>
      </c>
      <c r="DE68" s="208"/>
      <c r="DF68" s="170" t="str">
        <f t="shared" si="111"/>
        <v/>
      </c>
      <c r="DG68" s="208"/>
      <c r="DH68" s="170" t="str">
        <f t="shared" si="112"/>
        <v/>
      </c>
      <c r="DI68" s="208"/>
      <c r="DJ68" s="170" t="str">
        <f t="shared" si="113"/>
        <v/>
      </c>
      <c r="DK68" s="208" t="s">
        <v>49</v>
      </c>
      <c r="DL68" s="170" t="str">
        <f t="shared" si="114"/>
        <v/>
      </c>
      <c r="DM68" s="158">
        <f t="shared" si="56"/>
        <v>7</v>
      </c>
      <c r="DN68" s="158">
        <f t="shared" si="57"/>
        <v>1</v>
      </c>
      <c r="DO68" s="158">
        <f t="shared" si="58"/>
        <v>0</v>
      </c>
      <c r="DP68" s="158">
        <f t="shared" si="59"/>
        <v>0</v>
      </c>
      <c r="DQ68" s="156">
        <f t="shared" si="60"/>
        <v>8</v>
      </c>
      <c r="DR68" s="166"/>
      <c r="DS68" s="166"/>
      <c r="DT68" s="166"/>
      <c r="DU68" s="166"/>
      <c r="DV68" s="166"/>
      <c r="DW68" s="166"/>
      <c r="DX68" s="166"/>
      <c r="DY68" s="166"/>
      <c r="DZ68" s="166"/>
      <c r="EA68" s="166"/>
      <c r="EB68" s="166"/>
      <c r="EC68" s="166"/>
      <c r="ED68" s="166"/>
      <c r="EE68" s="166"/>
      <c r="EF68" s="166"/>
      <c r="EG68" s="166"/>
      <c r="EH68" s="166"/>
      <c r="EI68" s="166"/>
      <c r="EJ68" s="166"/>
      <c r="EK68" s="166"/>
      <c r="EL68" s="166"/>
      <c r="EM68" s="166"/>
      <c r="EN68" s="166"/>
      <c r="EO68" s="166"/>
      <c r="EP68" s="166"/>
      <c r="EQ68" s="166"/>
      <c r="ER68" s="166"/>
      <c r="ES68" s="166"/>
      <c r="ET68" s="166"/>
      <c r="EU68" s="166"/>
      <c r="EV68" s="166"/>
      <c r="EW68" s="166"/>
      <c r="EX68" s="166"/>
      <c r="EY68" s="166"/>
      <c r="EZ68" s="166"/>
      <c r="FA68" s="166"/>
      <c r="FB68" s="166"/>
      <c r="FC68" s="166"/>
      <c r="FD68" s="166"/>
      <c r="FE68" s="166"/>
      <c r="FF68" s="166"/>
      <c r="FG68" s="166"/>
      <c r="FH68" s="166"/>
      <c r="FI68" s="166"/>
      <c r="FJ68" s="166"/>
      <c r="FK68" s="166"/>
      <c r="FL68" s="166"/>
      <c r="FM68" s="166"/>
      <c r="FN68" s="166"/>
      <c r="FO68" s="166"/>
      <c r="FP68" s="166"/>
      <c r="FQ68" s="166"/>
      <c r="FR68" s="166"/>
      <c r="FS68" s="166"/>
      <c r="FT68" s="166"/>
      <c r="FU68" s="166"/>
      <c r="FV68" s="166"/>
      <c r="FW68" s="166"/>
      <c r="FX68" s="166"/>
      <c r="FY68" s="166"/>
      <c r="FZ68" s="166"/>
      <c r="GA68" s="166"/>
      <c r="GB68" s="166"/>
      <c r="GC68" s="166"/>
      <c r="GD68" s="166"/>
      <c r="GE68" s="166"/>
      <c r="GF68" s="166"/>
      <c r="GG68" s="166"/>
      <c r="GH68" s="166"/>
      <c r="GI68" s="166"/>
      <c r="GJ68" s="166"/>
      <c r="GK68" s="166"/>
      <c r="GL68" s="166"/>
      <c r="GM68" s="166"/>
      <c r="GN68" s="166"/>
      <c r="GO68" s="166"/>
      <c r="GP68" s="166"/>
      <c r="GQ68" s="166"/>
      <c r="GR68" s="166"/>
      <c r="GS68" s="166"/>
      <c r="GT68" s="166"/>
      <c r="GU68" s="166"/>
      <c r="GV68" s="166"/>
      <c r="GW68" s="166"/>
      <c r="GX68" s="166"/>
      <c r="GY68" s="166"/>
      <c r="GZ68" s="166"/>
      <c r="HA68" s="166"/>
      <c r="HB68" s="166"/>
      <c r="HC68" s="166"/>
      <c r="HD68" s="166"/>
      <c r="HE68" s="166"/>
      <c r="HF68" s="166"/>
      <c r="HG68" s="166"/>
      <c r="HH68" s="166"/>
      <c r="HI68" s="166"/>
      <c r="HJ68" s="166"/>
      <c r="HK68" s="166"/>
      <c r="HL68" s="166"/>
      <c r="HM68" s="166"/>
      <c r="HN68" s="166"/>
    </row>
    <row r="69" spans="1:222" ht="16.5" x14ac:dyDescent="0.3">
      <c r="A69" s="167">
        <v>5</v>
      </c>
      <c r="B69" s="168" t="s">
        <v>503</v>
      </c>
      <c r="C69" s="169" t="s">
        <v>504</v>
      </c>
      <c r="D69" s="165"/>
      <c r="E69" s="170" t="s">
        <v>49</v>
      </c>
      <c r="F69" s="170" t="str">
        <f t="shared" si="61"/>
        <v/>
      </c>
      <c r="G69" s="170"/>
      <c r="H69" s="170" t="str">
        <f t="shared" si="62"/>
        <v/>
      </c>
      <c r="I69" s="170"/>
      <c r="J69" s="170" t="str">
        <f t="shared" si="63"/>
        <v/>
      </c>
      <c r="K69" s="170"/>
      <c r="L69" s="170" t="str">
        <f t="shared" si="64"/>
        <v/>
      </c>
      <c r="M69" s="170" t="s">
        <v>49</v>
      </c>
      <c r="N69" s="170" t="str">
        <f t="shared" si="65"/>
        <v/>
      </c>
      <c r="O69" s="170"/>
      <c r="P69" s="170" t="str">
        <f t="shared" si="66"/>
        <v/>
      </c>
      <c r="Q69" s="170"/>
      <c r="R69" s="170" t="str">
        <f t="shared" si="67"/>
        <v/>
      </c>
      <c r="S69" s="170"/>
      <c r="T69" s="170" t="str">
        <f t="shared" si="68"/>
        <v/>
      </c>
      <c r="U69" s="170"/>
      <c r="V69" s="170" t="str">
        <f t="shared" si="69"/>
        <v/>
      </c>
      <c r="W69" s="170"/>
      <c r="X69" s="170" t="str">
        <f t="shared" si="70"/>
        <v/>
      </c>
      <c r="Y69" s="170"/>
      <c r="Z69" s="170" t="str">
        <f t="shared" si="71"/>
        <v/>
      </c>
      <c r="AA69" s="170"/>
      <c r="AB69" s="170" t="str">
        <f t="shared" si="72"/>
        <v/>
      </c>
      <c r="AC69" s="170"/>
      <c r="AD69" s="170" t="str">
        <f t="shared" si="73"/>
        <v/>
      </c>
      <c r="AE69" s="170"/>
      <c r="AF69" s="170" t="str">
        <f t="shared" si="74"/>
        <v/>
      </c>
      <c r="AG69" s="170"/>
      <c r="AH69" s="170" t="str">
        <f t="shared" si="75"/>
        <v/>
      </c>
      <c r="AI69" s="170"/>
      <c r="AJ69" s="170" t="str">
        <f t="shared" si="76"/>
        <v/>
      </c>
      <c r="AK69" s="170"/>
      <c r="AL69" s="170" t="str">
        <f t="shared" si="77"/>
        <v/>
      </c>
      <c r="AM69" s="170"/>
      <c r="AN69" s="170" t="str">
        <f t="shared" si="78"/>
        <v/>
      </c>
      <c r="AO69" s="170"/>
      <c r="AP69" s="170" t="str">
        <f t="shared" si="79"/>
        <v/>
      </c>
      <c r="AQ69" s="170"/>
      <c r="AR69" s="170" t="str">
        <f t="shared" si="80"/>
        <v/>
      </c>
      <c r="AS69" s="170"/>
      <c r="AT69" s="170" t="str">
        <f t="shared" si="81"/>
        <v/>
      </c>
      <c r="AU69" s="170"/>
      <c r="AV69" s="170" t="str">
        <f t="shared" si="82"/>
        <v/>
      </c>
      <c r="AW69" s="170"/>
      <c r="AX69" s="170" t="str">
        <f t="shared" si="83"/>
        <v/>
      </c>
      <c r="AY69" s="170"/>
      <c r="AZ69" s="170" t="str">
        <f t="shared" si="84"/>
        <v/>
      </c>
      <c r="BA69" s="170"/>
      <c r="BB69" s="170" t="str">
        <f t="shared" si="85"/>
        <v/>
      </c>
      <c r="BC69" s="170"/>
      <c r="BD69" s="170" t="str">
        <f t="shared" si="86"/>
        <v/>
      </c>
      <c r="BE69" s="170"/>
      <c r="BF69" s="170" t="str">
        <f t="shared" si="87"/>
        <v/>
      </c>
      <c r="BG69" s="170"/>
      <c r="BH69" s="170" t="str">
        <f t="shared" si="88"/>
        <v/>
      </c>
      <c r="BI69" s="170"/>
      <c r="BJ69" s="170" t="str">
        <f t="shared" si="89"/>
        <v/>
      </c>
      <c r="BK69" s="170" t="s">
        <v>49</v>
      </c>
      <c r="BL69" s="170" t="str">
        <f t="shared" si="90"/>
        <v/>
      </c>
      <c r="BM69" s="170" t="s">
        <v>49</v>
      </c>
      <c r="BN69" s="170" t="str">
        <f t="shared" si="115"/>
        <v/>
      </c>
      <c r="BO69" s="170"/>
      <c r="BP69" s="170" t="str">
        <f t="shared" si="116"/>
        <v/>
      </c>
      <c r="BQ69" s="170"/>
      <c r="BR69" s="170" t="str">
        <f t="shared" si="91"/>
        <v/>
      </c>
      <c r="BS69" s="170"/>
      <c r="BT69" s="170" t="str">
        <f t="shared" si="92"/>
        <v/>
      </c>
      <c r="BU69" s="170"/>
      <c r="BV69" s="170" t="str">
        <f t="shared" si="93"/>
        <v/>
      </c>
      <c r="BW69" s="170"/>
      <c r="BX69" s="170" t="str">
        <f t="shared" si="94"/>
        <v/>
      </c>
      <c r="BY69" s="170"/>
      <c r="BZ69" s="170" t="str">
        <f t="shared" si="95"/>
        <v/>
      </c>
      <c r="CA69" s="170" t="s">
        <v>49</v>
      </c>
      <c r="CB69" s="170" t="str">
        <f t="shared" si="96"/>
        <v/>
      </c>
      <c r="CC69" s="170"/>
      <c r="CD69" s="170" t="str">
        <f t="shared" si="97"/>
        <v/>
      </c>
      <c r="CE69" s="170"/>
      <c r="CF69" s="170" t="str">
        <f t="shared" si="98"/>
        <v/>
      </c>
      <c r="CG69" s="208"/>
      <c r="CH69" s="170" t="str">
        <f t="shared" si="99"/>
        <v/>
      </c>
      <c r="CI69" s="208"/>
      <c r="CJ69" s="170" t="str">
        <f t="shared" si="100"/>
        <v/>
      </c>
      <c r="CK69" s="208"/>
      <c r="CL69" s="170" t="str">
        <f t="shared" si="101"/>
        <v/>
      </c>
      <c r="CM69" s="208"/>
      <c r="CN69" s="170" t="str">
        <f t="shared" si="102"/>
        <v/>
      </c>
      <c r="CO69" s="208"/>
      <c r="CP69" s="170" t="str">
        <f t="shared" si="103"/>
        <v/>
      </c>
      <c r="CQ69" s="208" t="s">
        <v>49</v>
      </c>
      <c r="CR69" s="170" t="str">
        <f t="shared" si="104"/>
        <v/>
      </c>
      <c r="CS69" s="208" t="s">
        <v>49</v>
      </c>
      <c r="CT69" s="170" t="str">
        <f t="shared" si="105"/>
        <v/>
      </c>
      <c r="CU69" s="208"/>
      <c r="CV69" s="170" t="str">
        <f t="shared" si="106"/>
        <v/>
      </c>
      <c r="CW69" s="208"/>
      <c r="CX69" s="170" t="str">
        <f t="shared" si="107"/>
        <v/>
      </c>
      <c r="CY69" s="208"/>
      <c r="CZ69" s="170" t="str">
        <f t="shared" si="108"/>
        <v/>
      </c>
      <c r="DA69" s="208"/>
      <c r="DB69" s="170" t="str">
        <f t="shared" si="109"/>
        <v/>
      </c>
      <c r="DC69" s="208"/>
      <c r="DD69" s="170" t="str">
        <f t="shared" si="110"/>
        <v/>
      </c>
      <c r="DE69" s="208"/>
      <c r="DF69" s="170" t="str">
        <f t="shared" si="111"/>
        <v/>
      </c>
      <c r="DG69" s="208" t="s">
        <v>49</v>
      </c>
      <c r="DH69" s="170" t="str">
        <f t="shared" si="112"/>
        <v/>
      </c>
      <c r="DI69" s="208"/>
      <c r="DJ69" s="170" t="str">
        <f t="shared" si="113"/>
        <v/>
      </c>
      <c r="DK69" s="208"/>
      <c r="DL69" s="170" t="str">
        <f t="shared" si="114"/>
        <v/>
      </c>
      <c r="DM69" s="158">
        <f t="shared" si="56"/>
        <v>8</v>
      </c>
      <c r="DN69" s="158">
        <f t="shared" si="57"/>
        <v>0</v>
      </c>
      <c r="DO69" s="158">
        <f t="shared" si="58"/>
        <v>0</v>
      </c>
      <c r="DP69" s="158">
        <f t="shared" si="59"/>
        <v>0</v>
      </c>
      <c r="DQ69" s="156">
        <f t="shared" si="60"/>
        <v>8</v>
      </c>
      <c r="DR69" s="166"/>
      <c r="DS69" s="166"/>
      <c r="DT69" s="166"/>
      <c r="DU69" s="166"/>
      <c r="DV69" s="166"/>
      <c r="DW69" s="166"/>
      <c r="DX69" s="166"/>
      <c r="DY69" s="166"/>
      <c r="DZ69" s="166"/>
      <c r="EA69" s="166"/>
      <c r="EB69" s="166"/>
      <c r="EC69" s="166"/>
      <c r="ED69" s="166"/>
      <c r="EE69" s="166"/>
      <c r="EF69" s="166"/>
      <c r="EG69" s="166"/>
      <c r="EH69" s="166"/>
      <c r="EI69" s="166"/>
      <c r="EJ69" s="166"/>
      <c r="EK69" s="166"/>
      <c r="EL69" s="166"/>
      <c r="EM69" s="166"/>
      <c r="EN69" s="166"/>
      <c r="EO69" s="166"/>
      <c r="EP69" s="166"/>
      <c r="EQ69" s="166"/>
      <c r="ER69" s="166"/>
      <c r="ES69" s="166"/>
      <c r="ET69" s="166"/>
      <c r="EU69" s="166"/>
      <c r="EV69" s="166"/>
      <c r="EW69" s="166"/>
      <c r="EX69" s="166"/>
      <c r="EY69" s="166"/>
      <c r="EZ69" s="166"/>
      <c r="FA69" s="166"/>
      <c r="FB69" s="166"/>
      <c r="FC69" s="166"/>
      <c r="FD69" s="166"/>
      <c r="FE69" s="166"/>
      <c r="FF69" s="166"/>
      <c r="FG69" s="166"/>
      <c r="FH69" s="166"/>
      <c r="FI69" s="166"/>
      <c r="FJ69" s="166"/>
      <c r="FK69" s="166"/>
      <c r="FL69" s="166"/>
      <c r="FM69" s="166"/>
      <c r="FN69" s="166"/>
      <c r="FO69" s="166"/>
      <c r="FP69" s="166"/>
      <c r="FQ69" s="166"/>
      <c r="FR69" s="166"/>
      <c r="FS69" s="166"/>
      <c r="FT69" s="166"/>
      <c r="FU69" s="166"/>
      <c r="FV69" s="166"/>
      <c r="FW69" s="166"/>
      <c r="FX69" s="166"/>
      <c r="FY69" s="166"/>
      <c r="FZ69" s="166"/>
      <c r="GA69" s="166"/>
      <c r="GB69" s="166"/>
      <c r="GC69" s="166"/>
      <c r="GD69" s="166"/>
      <c r="GE69" s="166"/>
      <c r="GF69" s="166"/>
      <c r="GG69" s="166"/>
      <c r="GH69" s="166"/>
      <c r="GI69" s="166"/>
      <c r="GJ69" s="166"/>
      <c r="GK69" s="166"/>
      <c r="GL69" s="166"/>
      <c r="GM69" s="166"/>
      <c r="GN69" s="166"/>
      <c r="GO69" s="166"/>
      <c r="GP69" s="166"/>
      <c r="GQ69" s="166"/>
      <c r="GR69" s="166"/>
      <c r="GS69" s="166"/>
      <c r="GT69" s="166"/>
      <c r="GU69" s="166"/>
      <c r="GV69" s="166"/>
      <c r="GW69" s="166"/>
      <c r="GX69" s="166"/>
      <c r="GY69" s="166"/>
      <c r="GZ69" s="166"/>
      <c r="HA69" s="166"/>
      <c r="HB69" s="166"/>
      <c r="HC69" s="166"/>
      <c r="HD69" s="166"/>
      <c r="HE69" s="166"/>
      <c r="HF69" s="166"/>
      <c r="HG69" s="166"/>
      <c r="HH69" s="166"/>
      <c r="HI69" s="166"/>
      <c r="HJ69" s="166"/>
      <c r="HK69" s="166"/>
      <c r="HL69" s="166"/>
      <c r="HM69" s="166"/>
      <c r="HN69" s="166"/>
    </row>
    <row r="70" spans="1:222" ht="16.5" x14ac:dyDescent="0.3">
      <c r="A70" s="167">
        <v>5</v>
      </c>
      <c r="B70" s="168" t="s">
        <v>505</v>
      </c>
      <c r="C70" s="169" t="s">
        <v>506</v>
      </c>
      <c r="D70" s="165"/>
      <c r="E70" s="170"/>
      <c r="F70" s="170" t="str">
        <f t="shared" si="61"/>
        <v/>
      </c>
      <c r="G70" s="170" t="s">
        <v>50</v>
      </c>
      <c r="H70" s="170" t="str">
        <f t="shared" si="62"/>
        <v/>
      </c>
      <c r="I70" s="170"/>
      <c r="J70" s="170" t="str">
        <f t="shared" si="63"/>
        <v/>
      </c>
      <c r="K70" s="170" t="s">
        <v>50</v>
      </c>
      <c r="L70" s="170" t="str">
        <f t="shared" si="64"/>
        <v/>
      </c>
      <c r="M70" s="170"/>
      <c r="N70" s="170" t="str">
        <f t="shared" si="65"/>
        <v/>
      </c>
      <c r="O70" s="170"/>
      <c r="P70" s="170" t="str">
        <f t="shared" si="66"/>
        <v/>
      </c>
      <c r="Q70" s="170"/>
      <c r="R70" s="170" t="str">
        <f t="shared" si="67"/>
        <v/>
      </c>
      <c r="S70" s="170"/>
      <c r="T70" s="170" t="str">
        <f t="shared" si="68"/>
        <v/>
      </c>
      <c r="U70" s="170"/>
      <c r="V70" s="170" t="str">
        <f t="shared" si="69"/>
        <v/>
      </c>
      <c r="W70" s="170"/>
      <c r="X70" s="170" t="str">
        <f t="shared" si="70"/>
        <v/>
      </c>
      <c r="Y70" s="170"/>
      <c r="Z70" s="170" t="str">
        <f t="shared" si="71"/>
        <v/>
      </c>
      <c r="AA70" s="170"/>
      <c r="AB70" s="170" t="str">
        <f t="shared" si="72"/>
        <v/>
      </c>
      <c r="AC70" s="170" t="s">
        <v>49</v>
      </c>
      <c r="AD70" s="170" t="str">
        <f t="shared" si="73"/>
        <v/>
      </c>
      <c r="AE70" s="170"/>
      <c r="AF70" s="170" t="str">
        <f t="shared" si="74"/>
        <v/>
      </c>
      <c r="AG70" s="170"/>
      <c r="AH70" s="170" t="str">
        <f t="shared" si="75"/>
        <v/>
      </c>
      <c r="AI70" s="170"/>
      <c r="AJ70" s="170" t="str">
        <f t="shared" si="76"/>
        <v/>
      </c>
      <c r="AK70" s="170" t="s">
        <v>49</v>
      </c>
      <c r="AL70" s="170" t="str">
        <f t="shared" si="77"/>
        <v/>
      </c>
      <c r="AM70" s="170"/>
      <c r="AN70" s="170" t="str">
        <f t="shared" si="78"/>
        <v/>
      </c>
      <c r="AO70" s="170"/>
      <c r="AP70" s="170" t="str">
        <f t="shared" si="79"/>
        <v/>
      </c>
      <c r="AQ70" s="170"/>
      <c r="AR70" s="170" t="str">
        <f t="shared" si="80"/>
        <v/>
      </c>
      <c r="AS70" s="170"/>
      <c r="AT70" s="170" t="str">
        <f t="shared" si="81"/>
        <v/>
      </c>
      <c r="AU70" s="170"/>
      <c r="AV70" s="170" t="str">
        <f t="shared" si="82"/>
        <v/>
      </c>
      <c r="AW70" s="170"/>
      <c r="AX70" s="170" t="str">
        <f t="shared" si="83"/>
        <v/>
      </c>
      <c r="AY70" s="170"/>
      <c r="AZ70" s="170" t="str">
        <f t="shared" si="84"/>
        <v/>
      </c>
      <c r="BA70" s="170"/>
      <c r="BB70" s="170" t="str">
        <f t="shared" si="85"/>
        <v/>
      </c>
      <c r="BC70" s="170"/>
      <c r="BD70" s="170" t="str">
        <f t="shared" si="86"/>
        <v/>
      </c>
      <c r="BE70" s="170"/>
      <c r="BF70" s="170" t="str">
        <f t="shared" si="87"/>
        <v/>
      </c>
      <c r="BG70" s="170"/>
      <c r="BH70" s="170" t="str">
        <f t="shared" si="88"/>
        <v/>
      </c>
      <c r="BI70" s="170"/>
      <c r="BJ70" s="170" t="str">
        <f t="shared" si="89"/>
        <v/>
      </c>
      <c r="BK70" s="170"/>
      <c r="BL70" s="170" t="str">
        <f t="shared" si="90"/>
        <v/>
      </c>
      <c r="BM70" s="170"/>
      <c r="BN70" s="170" t="str">
        <f t="shared" si="115"/>
        <v/>
      </c>
      <c r="BO70" s="170"/>
      <c r="BP70" s="170" t="str">
        <f t="shared" si="116"/>
        <v/>
      </c>
      <c r="BQ70" s="170"/>
      <c r="BR70" s="170" t="str">
        <f t="shared" si="91"/>
        <v/>
      </c>
      <c r="BS70" s="170"/>
      <c r="BT70" s="170" t="str">
        <f t="shared" si="92"/>
        <v/>
      </c>
      <c r="BU70" s="170"/>
      <c r="BV70" s="170" t="str">
        <f t="shared" si="93"/>
        <v/>
      </c>
      <c r="BW70" s="170"/>
      <c r="BX70" s="170" t="str">
        <f t="shared" si="94"/>
        <v/>
      </c>
      <c r="BY70" s="170"/>
      <c r="BZ70" s="170" t="str">
        <f t="shared" si="95"/>
        <v/>
      </c>
      <c r="CA70" s="170" t="s">
        <v>49</v>
      </c>
      <c r="CB70" s="170" t="str">
        <f t="shared" si="96"/>
        <v/>
      </c>
      <c r="CC70" s="170"/>
      <c r="CD70" s="170" t="str">
        <f t="shared" si="97"/>
        <v/>
      </c>
      <c r="CE70" s="170"/>
      <c r="CF70" s="170" t="str">
        <f t="shared" si="98"/>
        <v/>
      </c>
      <c r="CG70" s="208"/>
      <c r="CH70" s="170" t="str">
        <f t="shared" si="99"/>
        <v/>
      </c>
      <c r="CI70" s="208"/>
      <c r="CJ70" s="170" t="str">
        <f t="shared" si="100"/>
        <v/>
      </c>
      <c r="CK70" s="208"/>
      <c r="CL70" s="170" t="str">
        <f t="shared" si="101"/>
        <v/>
      </c>
      <c r="CM70" s="208"/>
      <c r="CN70" s="170" t="str">
        <f t="shared" si="102"/>
        <v/>
      </c>
      <c r="CO70" s="208"/>
      <c r="CP70" s="170" t="str">
        <f t="shared" si="103"/>
        <v/>
      </c>
      <c r="CQ70" s="208"/>
      <c r="CR70" s="170" t="str">
        <f t="shared" si="104"/>
        <v/>
      </c>
      <c r="CS70" s="208"/>
      <c r="CT70" s="170" t="str">
        <f t="shared" si="105"/>
        <v/>
      </c>
      <c r="CU70" s="208"/>
      <c r="CV70" s="170" t="str">
        <f t="shared" si="106"/>
        <v/>
      </c>
      <c r="CW70" s="208"/>
      <c r="CX70" s="170" t="str">
        <f t="shared" si="107"/>
        <v/>
      </c>
      <c r="CY70" s="208"/>
      <c r="CZ70" s="170" t="str">
        <f t="shared" si="108"/>
        <v/>
      </c>
      <c r="DA70" s="208"/>
      <c r="DB70" s="170" t="str">
        <f t="shared" si="109"/>
        <v/>
      </c>
      <c r="DC70" s="208"/>
      <c r="DD70" s="170" t="str">
        <f t="shared" si="110"/>
        <v/>
      </c>
      <c r="DE70" s="208"/>
      <c r="DF70" s="170" t="str">
        <f t="shared" si="111"/>
        <v/>
      </c>
      <c r="DG70" s="208" t="s">
        <v>49</v>
      </c>
      <c r="DH70" s="170" t="str">
        <f t="shared" si="112"/>
        <v/>
      </c>
      <c r="DI70" s="208"/>
      <c r="DJ70" s="170" t="str">
        <f t="shared" si="113"/>
        <v/>
      </c>
      <c r="DK70" s="208"/>
      <c r="DL70" s="170" t="str">
        <f t="shared" si="114"/>
        <v/>
      </c>
      <c r="DM70" s="158">
        <f t="shared" si="56"/>
        <v>4</v>
      </c>
      <c r="DN70" s="158">
        <f t="shared" si="57"/>
        <v>2</v>
      </c>
      <c r="DO70" s="158">
        <f t="shared" si="58"/>
        <v>0</v>
      </c>
      <c r="DP70" s="158">
        <f t="shared" si="59"/>
        <v>0</v>
      </c>
      <c r="DQ70" s="156">
        <f t="shared" si="60"/>
        <v>6</v>
      </c>
      <c r="DR70" s="166"/>
      <c r="DS70" s="166"/>
      <c r="DT70" s="166"/>
      <c r="DU70" s="166"/>
      <c r="DV70" s="166"/>
      <c r="DW70" s="166"/>
      <c r="DX70" s="166"/>
      <c r="DY70" s="166"/>
      <c r="DZ70" s="166"/>
      <c r="EA70" s="166"/>
      <c r="EB70" s="166"/>
      <c r="EC70" s="166"/>
      <c r="ED70" s="166"/>
      <c r="EE70" s="166"/>
      <c r="EF70" s="166"/>
      <c r="EG70" s="166"/>
      <c r="EH70" s="166"/>
      <c r="EI70" s="166"/>
      <c r="EJ70" s="166"/>
      <c r="EK70" s="166"/>
      <c r="EL70" s="166"/>
      <c r="EM70" s="166"/>
      <c r="EN70" s="166"/>
      <c r="EO70" s="166"/>
      <c r="EP70" s="166"/>
      <c r="EQ70" s="166"/>
      <c r="ER70" s="166"/>
      <c r="ES70" s="166"/>
      <c r="ET70" s="166"/>
      <c r="EU70" s="166"/>
      <c r="EV70" s="166"/>
      <c r="EW70" s="166"/>
      <c r="EX70" s="166"/>
      <c r="EY70" s="166"/>
      <c r="EZ70" s="166"/>
      <c r="FA70" s="166"/>
      <c r="FB70" s="166"/>
      <c r="FC70" s="166"/>
      <c r="FD70" s="166"/>
      <c r="FE70" s="166"/>
      <c r="FF70" s="166"/>
      <c r="FG70" s="166"/>
      <c r="FH70" s="166"/>
      <c r="FI70" s="166"/>
      <c r="FJ70" s="166"/>
      <c r="FK70" s="166"/>
      <c r="FL70" s="166"/>
      <c r="FM70" s="166"/>
      <c r="FN70" s="166"/>
      <c r="FO70" s="166"/>
      <c r="FP70" s="166"/>
      <c r="FQ70" s="166"/>
      <c r="FR70" s="166"/>
      <c r="FS70" s="166"/>
      <c r="FT70" s="166"/>
      <c r="FU70" s="166"/>
      <c r="FV70" s="166"/>
      <c r="FW70" s="166"/>
      <c r="FX70" s="166"/>
      <c r="FY70" s="166"/>
      <c r="FZ70" s="166"/>
      <c r="GA70" s="166"/>
      <c r="GB70" s="166"/>
      <c r="GC70" s="166"/>
      <c r="GD70" s="166"/>
      <c r="GE70" s="166"/>
      <c r="GF70" s="166"/>
      <c r="GG70" s="166"/>
      <c r="GH70" s="166"/>
      <c r="GI70" s="166"/>
      <c r="GJ70" s="166"/>
      <c r="GK70" s="166"/>
      <c r="GL70" s="166"/>
      <c r="GM70" s="166"/>
      <c r="GN70" s="166"/>
      <c r="GO70" s="166"/>
      <c r="GP70" s="166"/>
      <c r="GQ70" s="166"/>
      <c r="GR70" s="166"/>
      <c r="GS70" s="166"/>
      <c r="GT70" s="166"/>
      <c r="GU70" s="166"/>
      <c r="GV70" s="166"/>
      <c r="GW70" s="166"/>
      <c r="GX70" s="166"/>
      <c r="GY70" s="166"/>
      <c r="GZ70" s="166"/>
      <c r="HA70" s="166"/>
      <c r="HB70" s="166"/>
      <c r="HC70" s="166"/>
      <c r="HD70" s="166"/>
      <c r="HE70" s="166"/>
      <c r="HF70" s="166"/>
      <c r="HG70" s="166"/>
      <c r="HH70" s="166"/>
      <c r="HI70" s="166"/>
      <c r="HJ70" s="166"/>
      <c r="HK70" s="166"/>
      <c r="HL70" s="166"/>
      <c r="HM70" s="166"/>
      <c r="HN70" s="166"/>
    </row>
    <row r="71" spans="1:222" ht="16.5" x14ac:dyDescent="0.3">
      <c r="A71" s="167">
        <v>5</v>
      </c>
      <c r="B71" s="168" t="s">
        <v>507</v>
      </c>
      <c r="C71" s="169" t="s">
        <v>508</v>
      </c>
      <c r="D71" s="165"/>
      <c r="E71" s="170"/>
      <c r="F71" s="170" t="str">
        <f t="shared" si="61"/>
        <v/>
      </c>
      <c r="G71" s="170" t="s">
        <v>50</v>
      </c>
      <c r="H71" s="170" t="str">
        <f t="shared" si="62"/>
        <v/>
      </c>
      <c r="I71" s="170" t="s">
        <v>50</v>
      </c>
      <c r="J71" s="170" t="str">
        <f t="shared" si="63"/>
        <v/>
      </c>
      <c r="K71" s="170"/>
      <c r="L71" s="170" t="str">
        <f t="shared" si="64"/>
        <v/>
      </c>
      <c r="M71" s="170"/>
      <c r="N71" s="170" t="str">
        <f t="shared" si="65"/>
        <v/>
      </c>
      <c r="O71" s="170"/>
      <c r="P71" s="170" t="str">
        <f t="shared" si="66"/>
        <v/>
      </c>
      <c r="Q71" s="170"/>
      <c r="R71" s="170" t="str">
        <f t="shared" si="67"/>
        <v/>
      </c>
      <c r="S71" s="170"/>
      <c r="T71" s="170" t="str">
        <f t="shared" si="68"/>
        <v/>
      </c>
      <c r="U71" s="170"/>
      <c r="V71" s="170" t="str">
        <f t="shared" si="69"/>
        <v/>
      </c>
      <c r="W71" s="170" t="s">
        <v>50</v>
      </c>
      <c r="X71" s="170" t="str">
        <f t="shared" si="70"/>
        <v/>
      </c>
      <c r="Y71" s="170"/>
      <c r="Z71" s="170" t="str">
        <f t="shared" si="71"/>
        <v/>
      </c>
      <c r="AA71" s="170"/>
      <c r="AB71" s="170" t="str">
        <f t="shared" si="72"/>
        <v/>
      </c>
      <c r="AC71" s="170"/>
      <c r="AD71" s="170" t="str">
        <f t="shared" si="73"/>
        <v/>
      </c>
      <c r="AE71" s="170"/>
      <c r="AF71" s="170" t="str">
        <f t="shared" si="74"/>
        <v/>
      </c>
      <c r="AG71" s="170"/>
      <c r="AH71" s="170" t="str">
        <f t="shared" si="75"/>
        <v/>
      </c>
      <c r="AI71" s="170"/>
      <c r="AJ71" s="170" t="str">
        <f t="shared" si="76"/>
        <v/>
      </c>
      <c r="AK71" s="170"/>
      <c r="AL71" s="170" t="str">
        <f t="shared" si="77"/>
        <v/>
      </c>
      <c r="AM71" s="170"/>
      <c r="AN71" s="170" t="str">
        <f t="shared" si="78"/>
        <v/>
      </c>
      <c r="AO71" s="170"/>
      <c r="AP71" s="170" t="str">
        <f t="shared" si="79"/>
        <v/>
      </c>
      <c r="AQ71" s="170"/>
      <c r="AR71" s="170" t="str">
        <f t="shared" si="80"/>
        <v/>
      </c>
      <c r="AS71" s="170" t="s">
        <v>50</v>
      </c>
      <c r="AT71" s="170" t="str">
        <f t="shared" si="81"/>
        <v/>
      </c>
      <c r="AU71" s="170"/>
      <c r="AV71" s="170" t="str">
        <f t="shared" si="82"/>
        <v/>
      </c>
      <c r="AW71" s="170"/>
      <c r="AX71" s="170" t="str">
        <f t="shared" si="83"/>
        <v/>
      </c>
      <c r="AY71" s="170"/>
      <c r="AZ71" s="170" t="str">
        <f t="shared" si="84"/>
        <v/>
      </c>
      <c r="BA71" s="170"/>
      <c r="BB71" s="170" t="str">
        <f t="shared" si="85"/>
        <v/>
      </c>
      <c r="BC71" s="170"/>
      <c r="BD71" s="170" t="str">
        <f t="shared" si="86"/>
        <v/>
      </c>
      <c r="BE71" s="170"/>
      <c r="BF71" s="170" t="str">
        <f t="shared" si="87"/>
        <v/>
      </c>
      <c r="BG71" s="170"/>
      <c r="BH71" s="170" t="str">
        <f t="shared" si="88"/>
        <v/>
      </c>
      <c r="BI71" s="170"/>
      <c r="BJ71" s="170" t="str">
        <f t="shared" si="89"/>
        <v/>
      </c>
      <c r="BK71" s="170"/>
      <c r="BL71" s="170" t="str">
        <f t="shared" si="90"/>
        <v/>
      </c>
      <c r="BM71" s="170"/>
      <c r="BN71" s="170" t="str">
        <f t="shared" si="115"/>
        <v/>
      </c>
      <c r="BO71" s="170"/>
      <c r="BP71" s="170" t="str">
        <f t="shared" si="116"/>
        <v/>
      </c>
      <c r="BQ71" s="170" t="s">
        <v>50</v>
      </c>
      <c r="BR71" s="170" t="str">
        <f t="shared" si="91"/>
        <v/>
      </c>
      <c r="BS71" s="170"/>
      <c r="BT71" s="170" t="str">
        <f t="shared" si="92"/>
        <v/>
      </c>
      <c r="BU71" s="170"/>
      <c r="BV71" s="170" t="str">
        <f t="shared" si="93"/>
        <v/>
      </c>
      <c r="BW71" s="170"/>
      <c r="BX71" s="170" t="str">
        <f t="shared" si="94"/>
        <v/>
      </c>
      <c r="BY71" s="170"/>
      <c r="BZ71" s="170" t="str">
        <f t="shared" si="95"/>
        <v/>
      </c>
      <c r="CA71" s="170"/>
      <c r="CB71" s="170" t="str">
        <f t="shared" si="96"/>
        <v/>
      </c>
      <c r="CC71" s="170"/>
      <c r="CD71" s="170" t="str">
        <f t="shared" si="97"/>
        <v/>
      </c>
      <c r="CE71" s="170"/>
      <c r="CF71" s="170" t="str">
        <f t="shared" si="98"/>
        <v/>
      </c>
      <c r="CG71" s="208"/>
      <c r="CH71" s="170" t="str">
        <f t="shared" si="99"/>
        <v/>
      </c>
      <c r="CI71" s="208"/>
      <c r="CJ71" s="170" t="str">
        <f t="shared" si="100"/>
        <v/>
      </c>
      <c r="CK71" s="208"/>
      <c r="CL71" s="170" t="str">
        <f t="shared" si="101"/>
        <v/>
      </c>
      <c r="CM71" s="208"/>
      <c r="CN71" s="170" t="str">
        <f t="shared" si="102"/>
        <v/>
      </c>
      <c r="CO71" s="208"/>
      <c r="CP71" s="170" t="str">
        <f t="shared" si="103"/>
        <v/>
      </c>
      <c r="CQ71" s="208"/>
      <c r="CR71" s="170" t="str">
        <f t="shared" si="104"/>
        <v/>
      </c>
      <c r="CS71" s="208"/>
      <c r="CT71" s="170" t="str">
        <f t="shared" si="105"/>
        <v/>
      </c>
      <c r="CU71" s="208"/>
      <c r="CV71" s="170" t="str">
        <f t="shared" si="106"/>
        <v/>
      </c>
      <c r="CW71" s="208" t="s">
        <v>50</v>
      </c>
      <c r="CX71" s="170" t="str">
        <f t="shared" si="107"/>
        <v/>
      </c>
      <c r="CY71" s="208"/>
      <c r="CZ71" s="170" t="str">
        <f t="shared" si="108"/>
        <v/>
      </c>
      <c r="DA71" s="208"/>
      <c r="DB71" s="170" t="str">
        <f t="shared" si="109"/>
        <v/>
      </c>
      <c r="DC71" s="208"/>
      <c r="DD71" s="170" t="str">
        <f t="shared" si="110"/>
        <v/>
      </c>
      <c r="DE71" s="208"/>
      <c r="DF71" s="170" t="str">
        <f t="shared" si="111"/>
        <v/>
      </c>
      <c r="DG71" s="208"/>
      <c r="DH71" s="170" t="str">
        <f t="shared" si="112"/>
        <v/>
      </c>
      <c r="DI71" s="208"/>
      <c r="DJ71" s="170" t="str">
        <f t="shared" si="113"/>
        <v/>
      </c>
      <c r="DK71" s="208"/>
      <c r="DL71" s="170" t="str">
        <f t="shared" si="114"/>
        <v/>
      </c>
      <c r="DM71" s="158">
        <f t="shared" si="56"/>
        <v>0</v>
      </c>
      <c r="DN71" s="158">
        <f t="shared" si="57"/>
        <v>6</v>
      </c>
      <c r="DO71" s="158">
        <f t="shared" si="58"/>
        <v>0</v>
      </c>
      <c r="DP71" s="158">
        <f t="shared" si="59"/>
        <v>0</v>
      </c>
      <c r="DQ71" s="156">
        <f t="shared" si="60"/>
        <v>6</v>
      </c>
      <c r="DR71" s="166"/>
      <c r="DS71" s="166"/>
      <c r="DT71" s="166"/>
      <c r="DU71" s="166"/>
      <c r="DV71" s="166"/>
      <c r="DW71" s="166"/>
      <c r="DX71" s="166"/>
      <c r="DY71" s="166"/>
      <c r="DZ71" s="166"/>
      <c r="EA71" s="166"/>
      <c r="EB71" s="166"/>
      <c r="EC71" s="166"/>
      <c r="ED71" s="166"/>
      <c r="EE71" s="166"/>
      <c r="EF71" s="166"/>
      <c r="EG71" s="166"/>
      <c r="EH71" s="166"/>
      <c r="EI71" s="166"/>
      <c r="EJ71" s="166"/>
      <c r="EK71" s="166"/>
      <c r="EL71" s="166"/>
      <c r="EM71" s="166"/>
      <c r="EN71" s="166"/>
      <c r="EO71" s="166"/>
      <c r="EP71" s="166"/>
      <c r="EQ71" s="166"/>
      <c r="ER71" s="166"/>
      <c r="ES71" s="166"/>
      <c r="ET71" s="166"/>
      <c r="EU71" s="166"/>
      <c r="EV71" s="166"/>
      <c r="EW71" s="166"/>
      <c r="EX71" s="166"/>
      <c r="EY71" s="166"/>
      <c r="EZ71" s="166"/>
      <c r="FA71" s="166"/>
      <c r="FB71" s="166"/>
      <c r="FC71" s="166"/>
      <c r="FD71" s="166"/>
      <c r="FE71" s="166"/>
      <c r="FF71" s="166"/>
      <c r="FG71" s="166"/>
      <c r="FH71" s="166"/>
      <c r="FI71" s="166"/>
      <c r="FJ71" s="166"/>
      <c r="FK71" s="166"/>
      <c r="FL71" s="166"/>
      <c r="FM71" s="166"/>
      <c r="FN71" s="166"/>
      <c r="FO71" s="166"/>
      <c r="FP71" s="166"/>
      <c r="FQ71" s="166"/>
      <c r="FR71" s="166"/>
      <c r="FS71" s="166"/>
      <c r="FT71" s="166"/>
      <c r="FU71" s="166"/>
      <c r="FV71" s="166"/>
      <c r="FW71" s="166"/>
      <c r="FX71" s="166"/>
      <c r="FY71" s="166"/>
      <c r="FZ71" s="166"/>
      <c r="GA71" s="166"/>
      <c r="GB71" s="166"/>
      <c r="GC71" s="166"/>
      <c r="GD71" s="166"/>
      <c r="GE71" s="166"/>
      <c r="GF71" s="166"/>
      <c r="GG71" s="166"/>
      <c r="GH71" s="166"/>
      <c r="GI71" s="166"/>
      <c r="GJ71" s="166"/>
      <c r="GK71" s="166"/>
      <c r="GL71" s="166"/>
      <c r="GM71" s="166"/>
      <c r="GN71" s="166"/>
      <c r="GO71" s="166"/>
      <c r="GP71" s="166"/>
      <c r="GQ71" s="166"/>
      <c r="GR71" s="166"/>
      <c r="GS71" s="166"/>
      <c r="GT71" s="166"/>
      <c r="GU71" s="166"/>
      <c r="GV71" s="166"/>
      <c r="GW71" s="166"/>
      <c r="GX71" s="166"/>
      <c r="GY71" s="166"/>
      <c r="GZ71" s="166"/>
      <c r="HA71" s="166"/>
      <c r="HB71" s="166"/>
      <c r="HC71" s="166"/>
      <c r="HD71" s="166"/>
      <c r="HE71" s="166"/>
      <c r="HF71" s="166"/>
      <c r="HG71" s="166"/>
      <c r="HH71" s="166"/>
      <c r="HI71" s="166"/>
      <c r="HJ71" s="166"/>
      <c r="HK71" s="166"/>
      <c r="HL71" s="166"/>
      <c r="HM71" s="166"/>
      <c r="HN71" s="166"/>
    </row>
    <row r="72" spans="1:222" ht="16.5" x14ac:dyDescent="0.3">
      <c r="A72" s="167">
        <v>5</v>
      </c>
      <c r="B72" s="168" t="s">
        <v>509</v>
      </c>
      <c r="C72" s="169" t="s">
        <v>510</v>
      </c>
      <c r="D72" s="165"/>
      <c r="E72" s="170" t="s">
        <v>50</v>
      </c>
      <c r="F72" s="170" t="str">
        <f t="shared" si="61"/>
        <v/>
      </c>
      <c r="G72" s="170"/>
      <c r="H72" s="170" t="str">
        <f t="shared" si="62"/>
        <v/>
      </c>
      <c r="I72" s="170"/>
      <c r="J72" s="170" t="str">
        <f t="shared" si="63"/>
        <v/>
      </c>
      <c r="K72" s="170"/>
      <c r="L72" s="170" t="str">
        <f t="shared" si="64"/>
        <v/>
      </c>
      <c r="M72" s="170"/>
      <c r="N72" s="170" t="str">
        <f t="shared" si="65"/>
        <v/>
      </c>
      <c r="O72" s="170"/>
      <c r="P72" s="170" t="str">
        <f t="shared" si="66"/>
        <v/>
      </c>
      <c r="Q72" s="170"/>
      <c r="R72" s="170" t="str">
        <f t="shared" si="67"/>
        <v/>
      </c>
      <c r="S72" s="170"/>
      <c r="T72" s="170" t="str">
        <f t="shared" si="68"/>
        <v/>
      </c>
      <c r="U72" s="170" t="s">
        <v>50</v>
      </c>
      <c r="V72" s="170" t="str">
        <f t="shared" si="69"/>
        <v/>
      </c>
      <c r="W72" s="170"/>
      <c r="X72" s="170" t="str">
        <f t="shared" si="70"/>
        <v/>
      </c>
      <c r="Y72" s="170"/>
      <c r="Z72" s="170" t="str">
        <f t="shared" si="71"/>
        <v/>
      </c>
      <c r="AA72" s="170"/>
      <c r="AB72" s="170" t="str">
        <f t="shared" si="72"/>
        <v/>
      </c>
      <c r="AC72" s="170"/>
      <c r="AD72" s="170" t="str">
        <f t="shared" si="73"/>
        <v/>
      </c>
      <c r="AE72" s="170"/>
      <c r="AF72" s="170" t="str">
        <f t="shared" si="74"/>
        <v/>
      </c>
      <c r="AG72" s="170"/>
      <c r="AH72" s="170" t="str">
        <f t="shared" si="75"/>
        <v/>
      </c>
      <c r="AI72" s="170"/>
      <c r="AJ72" s="170" t="str">
        <f t="shared" si="76"/>
        <v/>
      </c>
      <c r="AK72" s="170"/>
      <c r="AL72" s="170" t="str">
        <f t="shared" si="77"/>
        <v/>
      </c>
      <c r="AM72" s="170"/>
      <c r="AN72" s="170" t="str">
        <f t="shared" si="78"/>
        <v/>
      </c>
      <c r="AO72" s="170"/>
      <c r="AP72" s="170" t="str">
        <f t="shared" si="79"/>
        <v/>
      </c>
      <c r="AQ72" s="170"/>
      <c r="AR72" s="170" t="str">
        <f t="shared" si="80"/>
        <v/>
      </c>
      <c r="AS72" s="170"/>
      <c r="AT72" s="170" t="str">
        <f t="shared" si="81"/>
        <v/>
      </c>
      <c r="AU72" s="170"/>
      <c r="AV72" s="170" t="str">
        <f t="shared" si="82"/>
        <v/>
      </c>
      <c r="AW72" s="170"/>
      <c r="AX72" s="170" t="str">
        <f t="shared" si="83"/>
        <v/>
      </c>
      <c r="AY72" s="170"/>
      <c r="AZ72" s="170" t="str">
        <f t="shared" si="84"/>
        <v/>
      </c>
      <c r="BA72" s="170"/>
      <c r="BB72" s="170" t="str">
        <f t="shared" si="85"/>
        <v/>
      </c>
      <c r="BC72" s="170"/>
      <c r="BD72" s="170" t="str">
        <f t="shared" si="86"/>
        <v/>
      </c>
      <c r="BE72" s="170"/>
      <c r="BF72" s="170" t="str">
        <f t="shared" si="87"/>
        <v/>
      </c>
      <c r="BG72" s="170"/>
      <c r="BH72" s="170" t="str">
        <f t="shared" si="88"/>
        <v/>
      </c>
      <c r="BI72" s="170"/>
      <c r="BJ72" s="170" t="str">
        <f t="shared" si="89"/>
        <v/>
      </c>
      <c r="BK72" s="170" t="s">
        <v>50</v>
      </c>
      <c r="BL72" s="170" t="str">
        <f t="shared" si="90"/>
        <v/>
      </c>
      <c r="BM72" s="170" t="s">
        <v>50</v>
      </c>
      <c r="BN72" s="170" t="str">
        <f t="shared" si="115"/>
        <v/>
      </c>
      <c r="BO72" s="170"/>
      <c r="BP72" s="170" t="str">
        <f t="shared" si="116"/>
        <v/>
      </c>
      <c r="BQ72" s="170"/>
      <c r="BR72" s="170" t="str">
        <f t="shared" si="91"/>
        <v/>
      </c>
      <c r="BS72" s="170"/>
      <c r="BT72" s="170" t="str">
        <f t="shared" si="92"/>
        <v/>
      </c>
      <c r="BU72" s="170"/>
      <c r="BV72" s="170" t="str">
        <f t="shared" si="93"/>
        <v/>
      </c>
      <c r="BW72" s="170"/>
      <c r="BX72" s="170" t="str">
        <f t="shared" si="94"/>
        <v/>
      </c>
      <c r="BY72" s="170"/>
      <c r="BZ72" s="170" t="str">
        <f t="shared" si="95"/>
        <v/>
      </c>
      <c r="CA72" s="170" t="s">
        <v>49</v>
      </c>
      <c r="CB72" s="170" t="str">
        <f t="shared" si="96"/>
        <v/>
      </c>
      <c r="CC72" s="170"/>
      <c r="CD72" s="170" t="str">
        <f t="shared" si="97"/>
        <v/>
      </c>
      <c r="CE72" s="170"/>
      <c r="CF72" s="170" t="str">
        <f t="shared" si="98"/>
        <v/>
      </c>
      <c r="CG72" s="208"/>
      <c r="CH72" s="170" t="str">
        <f t="shared" si="99"/>
        <v/>
      </c>
      <c r="CI72" s="208"/>
      <c r="CJ72" s="170" t="str">
        <f t="shared" si="100"/>
        <v/>
      </c>
      <c r="CK72" s="208"/>
      <c r="CL72" s="170" t="str">
        <f t="shared" si="101"/>
        <v/>
      </c>
      <c r="CM72" s="208"/>
      <c r="CN72" s="170" t="str">
        <f t="shared" si="102"/>
        <v/>
      </c>
      <c r="CO72" s="208"/>
      <c r="CP72" s="170" t="str">
        <f t="shared" si="103"/>
        <v/>
      </c>
      <c r="CQ72" s="208" t="s">
        <v>50</v>
      </c>
      <c r="CR72" s="170" t="str">
        <f t="shared" si="104"/>
        <v/>
      </c>
      <c r="CS72" s="208" t="s">
        <v>50</v>
      </c>
      <c r="CT72" s="170" t="str">
        <f t="shared" si="105"/>
        <v/>
      </c>
      <c r="CU72" s="208"/>
      <c r="CV72" s="170" t="str">
        <f t="shared" si="106"/>
        <v/>
      </c>
      <c r="CW72" s="208"/>
      <c r="CX72" s="170" t="str">
        <f t="shared" si="107"/>
        <v/>
      </c>
      <c r="CY72" s="208"/>
      <c r="CZ72" s="170" t="str">
        <f t="shared" si="108"/>
        <v/>
      </c>
      <c r="DA72" s="208"/>
      <c r="DB72" s="170" t="str">
        <f t="shared" si="109"/>
        <v/>
      </c>
      <c r="DC72" s="208"/>
      <c r="DD72" s="170" t="str">
        <f t="shared" si="110"/>
        <v/>
      </c>
      <c r="DE72" s="208"/>
      <c r="DF72" s="170" t="str">
        <f t="shared" si="111"/>
        <v/>
      </c>
      <c r="DG72" s="208" t="s">
        <v>49</v>
      </c>
      <c r="DH72" s="170" t="str">
        <f t="shared" si="112"/>
        <v/>
      </c>
      <c r="DI72" s="208"/>
      <c r="DJ72" s="170" t="str">
        <f t="shared" si="113"/>
        <v/>
      </c>
      <c r="DK72" s="208"/>
      <c r="DL72" s="170" t="str">
        <f t="shared" si="114"/>
        <v/>
      </c>
      <c r="DM72" s="158">
        <f t="shared" si="56"/>
        <v>2</v>
      </c>
      <c r="DN72" s="158">
        <f t="shared" si="57"/>
        <v>6</v>
      </c>
      <c r="DO72" s="158">
        <f t="shared" si="58"/>
        <v>0</v>
      </c>
      <c r="DP72" s="158">
        <f t="shared" si="59"/>
        <v>0</v>
      </c>
      <c r="DQ72" s="156">
        <f t="shared" si="60"/>
        <v>8</v>
      </c>
      <c r="DR72" s="166"/>
      <c r="DS72" s="166"/>
      <c r="DT72" s="166"/>
      <c r="DU72" s="166"/>
      <c r="DV72" s="166"/>
      <c r="DW72" s="166"/>
      <c r="DX72" s="166"/>
      <c r="DY72" s="166"/>
      <c r="DZ72" s="166"/>
      <c r="EA72" s="166"/>
      <c r="EB72" s="166"/>
      <c r="EC72" s="166"/>
      <c r="ED72" s="166"/>
      <c r="EE72" s="166"/>
      <c r="EF72" s="166"/>
      <c r="EG72" s="166"/>
      <c r="EH72" s="166"/>
      <c r="EI72" s="166"/>
      <c r="EJ72" s="166"/>
      <c r="EK72" s="166"/>
      <c r="EL72" s="166"/>
      <c r="EM72" s="166"/>
      <c r="EN72" s="166"/>
      <c r="EO72" s="166"/>
      <c r="EP72" s="166"/>
      <c r="EQ72" s="166"/>
      <c r="ER72" s="166"/>
      <c r="ES72" s="166"/>
      <c r="ET72" s="166"/>
      <c r="EU72" s="166"/>
      <c r="EV72" s="166"/>
      <c r="EW72" s="166"/>
      <c r="EX72" s="166"/>
      <c r="EY72" s="166"/>
      <c r="EZ72" s="166"/>
      <c r="FA72" s="166"/>
      <c r="FB72" s="166"/>
      <c r="FC72" s="166"/>
      <c r="FD72" s="166"/>
      <c r="FE72" s="166"/>
      <c r="FF72" s="166"/>
      <c r="FG72" s="166"/>
      <c r="FH72" s="166"/>
      <c r="FI72" s="166"/>
      <c r="FJ72" s="166"/>
      <c r="FK72" s="166"/>
      <c r="FL72" s="166"/>
      <c r="FM72" s="166"/>
      <c r="FN72" s="166"/>
      <c r="FO72" s="166"/>
      <c r="FP72" s="166"/>
      <c r="FQ72" s="166"/>
      <c r="FR72" s="166"/>
      <c r="FS72" s="166"/>
      <c r="FT72" s="166"/>
      <c r="FU72" s="166"/>
      <c r="FV72" s="166"/>
      <c r="FW72" s="166"/>
      <c r="FX72" s="166"/>
      <c r="FY72" s="166"/>
      <c r="FZ72" s="166"/>
      <c r="GA72" s="166"/>
      <c r="GB72" s="166"/>
      <c r="GC72" s="166"/>
      <c r="GD72" s="166"/>
      <c r="GE72" s="166"/>
      <c r="GF72" s="166"/>
      <c r="GG72" s="166"/>
      <c r="GH72" s="166"/>
      <c r="GI72" s="166"/>
      <c r="GJ72" s="166"/>
      <c r="GK72" s="166"/>
      <c r="GL72" s="166"/>
      <c r="GM72" s="166"/>
      <c r="GN72" s="166"/>
      <c r="GO72" s="166"/>
      <c r="GP72" s="166"/>
      <c r="GQ72" s="166"/>
      <c r="GR72" s="166"/>
      <c r="GS72" s="166"/>
      <c r="GT72" s="166"/>
      <c r="GU72" s="166"/>
      <c r="GV72" s="166"/>
      <c r="GW72" s="166"/>
      <c r="GX72" s="166"/>
      <c r="GY72" s="166"/>
      <c r="GZ72" s="166"/>
      <c r="HA72" s="166"/>
      <c r="HB72" s="166"/>
      <c r="HC72" s="166"/>
      <c r="HD72" s="166"/>
      <c r="HE72" s="166"/>
      <c r="HF72" s="166"/>
      <c r="HG72" s="166"/>
      <c r="HH72" s="166"/>
      <c r="HI72" s="166"/>
      <c r="HJ72" s="166"/>
      <c r="HK72" s="166"/>
      <c r="HL72" s="166"/>
      <c r="HM72" s="166"/>
      <c r="HN72" s="166"/>
    </row>
    <row r="73" spans="1:222" ht="16.5" x14ac:dyDescent="0.3">
      <c r="A73" s="167">
        <v>5</v>
      </c>
      <c r="B73" s="168" t="s">
        <v>511</v>
      </c>
      <c r="C73" s="169" t="s">
        <v>512</v>
      </c>
      <c r="D73" s="165"/>
      <c r="E73" s="170"/>
      <c r="F73" s="170" t="str">
        <f t="shared" si="61"/>
        <v/>
      </c>
      <c r="G73" s="170" t="s">
        <v>50</v>
      </c>
      <c r="H73" s="170" t="str">
        <f t="shared" si="62"/>
        <v/>
      </c>
      <c r="I73" s="170" t="s">
        <v>50</v>
      </c>
      <c r="J73" s="170" t="str">
        <f t="shared" si="63"/>
        <v/>
      </c>
      <c r="K73" s="170"/>
      <c r="L73" s="170" t="str">
        <f t="shared" si="64"/>
        <v/>
      </c>
      <c r="M73" s="170"/>
      <c r="N73" s="170" t="str">
        <f t="shared" si="65"/>
        <v/>
      </c>
      <c r="O73" s="170"/>
      <c r="P73" s="170" t="str">
        <f t="shared" si="66"/>
        <v/>
      </c>
      <c r="Q73" s="170"/>
      <c r="R73" s="170" t="str">
        <f t="shared" si="67"/>
        <v/>
      </c>
      <c r="S73" s="170"/>
      <c r="T73" s="170" t="str">
        <f t="shared" si="68"/>
        <v/>
      </c>
      <c r="U73" s="170" t="s">
        <v>50</v>
      </c>
      <c r="V73" s="170" t="str">
        <f t="shared" si="69"/>
        <v/>
      </c>
      <c r="W73" s="170"/>
      <c r="X73" s="170" t="str">
        <f t="shared" si="70"/>
        <v/>
      </c>
      <c r="Y73" s="170"/>
      <c r="Z73" s="170" t="str">
        <f t="shared" si="71"/>
        <v/>
      </c>
      <c r="AA73" s="170"/>
      <c r="AB73" s="170" t="str">
        <f t="shared" si="72"/>
        <v/>
      </c>
      <c r="AC73" s="170"/>
      <c r="AD73" s="170" t="str">
        <f t="shared" si="73"/>
        <v/>
      </c>
      <c r="AE73" s="170"/>
      <c r="AF73" s="170" t="str">
        <f t="shared" si="74"/>
        <v/>
      </c>
      <c r="AG73" s="170" t="s">
        <v>49</v>
      </c>
      <c r="AH73" s="170" t="str">
        <f t="shared" si="75"/>
        <v/>
      </c>
      <c r="AI73" s="170"/>
      <c r="AJ73" s="170" t="str">
        <f t="shared" si="76"/>
        <v/>
      </c>
      <c r="AK73" s="170"/>
      <c r="AL73" s="170" t="str">
        <f t="shared" si="77"/>
        <v/>
      </c>
      <c r="AM73" s="170"/>
      <c r="AN73" s="170" t="str">
        <f t="shared" si="78"/>
        <v/>
      </c>
      <c r="AO73" s="170"/>
      <c r="AP73" s="170" t="str">
        <f t="shared" si="79"/>
        <v/>
      </c>
      <c r="AQ73" s="170"/>
      <c r="AR73" s="170" t="str">
        <f t="shared" si="80"/>
        <v/>
      </c>
      <c r="AS73" s="170" t="s">
        <v>50</v>
      </c>
      <c r="AT73" s="170" t="str">
        <f t="shared" si="81"/>
        <v/>
      </c>
      <c r="AU73" s="170"/>
      <c r="AV73" s="170" t="str">
        <f t="shared" si="82"/>
        <v/>
      </c>
      <c r="AW73" s="170"/>
      <c r="AX73" s="170" t="str">
        <f t="shared" si="83"/>
        <v/>
      </c>
      <c r="AY73" s="170"/>
      <c r="AZ73" s="170" t="str">
        <f t="shared" si="84"/>
        <v/>
      </c>
      <c r="BA73" s="170"/>
      <c r="BB73" s="170" t="str">
        <f t="shared" si="85"/>
        <v/>
      </c>
      <c r="BC73" s="170"/>
      <c r="BD73" s="170" t="str">
        <f t="shared" si="86"/>
        <v/>
      </c>
      <c r="BE73" s="170"/>
      <c r="BF73" s="170" t="str">
        <f t="shared" si="87"/>
        <v/>
      </c>
      <c r="BG73" s="170"/>
      <c r="BH73" s="170" t="str">
        <f t="shared" si="88"/>
        <v/>
      </c>
      <c r="BI73" s="170"/>
      <c r="BJ73" s="170" t="str">
        <f t="shared" si="89"/>
        <v/>
      </c>
      <c r="BK73" s="170"/>
      <c r="BL73" s="170" t="str">
        <f t="shared" si="90"/>
        <v/>
      </c>
      <c r="BM73" s="170"/>
      <c r="BN73" s="170" t="str">
        <f t="shared" si="115"/>
        <v/>
      </c>
      <c r="BO73" s="170"/>
      <c r="BP73" s="170" t="str">
        <f t="shared" si="116"/>
        <v/>
      </c>
      <c r="BQ73" s="170"/>
      <c r="BR73" s="170" t="str">
        <f t="shared" si="91"/>
        <v/>
      </c>
      <c r="BS73" s="170"/>
      <c r="BT73" s="170" t="str">
        <f t="shared" si="92"/>
        <v/>
      </c>
      <c r="BU73" s="170"/>
      <c r="BV73" s="170" t="str">
        <f t="shared" si="93"/>
        <v/>
      </c>
      <c r="BW73" s="170"/>
      <c r="BX73" s="170" t="str">
        <f t="shared" si="94"/>
        <v/>
      </c>
      <c r="BY73" s="170"/>
      <c r="BZ73" s="170" t="str">
        <f t="shared" si="95"/>
        <v/>
      </c>
      <c r="CA73" s="170"/>
      <c r="CB73" s="170" t="str">
        <f t="shared" si="96"/>
        <v/>
      </c>
      <c r="CC73" s="170" t="s">
        <v>49</v>
      </c>
      <c r="CD73" s="170" t="str">
        <f t="shared" si="97"/>
        <v/>
      </c>
      <c r="CE73" s="170" t="s">
        <v>49</v>
      </c>
      <c r="CF73" s="170" t="str">
        <f t="shared" si="98"/>
        <v/>
      </c>
      <c r="CG73" s="208"/>
      <c r="CH73" s="170" t="str">
        <f t="shared" si="99"/>
        <v/>
      </c>
      <c r="CI73" s="208"/>
      <c r="CJ73" s="170" t="str">
        <f t="shared" si="100"/>
        <v/>
      </c>
      <c r="CK73" s="208"/>
      <c r="CL73" s="170" t="str">
        <f t="shared" si="101"/>
        <v/>
      </c>
      <c r="CM73" s="208"/>
      <c r="CN73" s="170" t="str">
        <f t="shared" si="102"/>
        <v/>
      </c>
      <c r="CO73" s="208"/>
      <c r="CP73" s="170" t="str">
        <f t="shared" si="103"/>
        <v/>
      </c>
      <c r="CQ73" s="208"/>
      <c r="CR73" s="170" t="str">
        <f t="shared" si="104"/>
        <v/>
      </c>
      <c r="CS73" s="208"/>
      <c r="CT73" s="170" t="str">
        <f t="shared" si="105"/>
        <v/>
      </c>
      <c r="CU73" s="208"/>
      <c r="CV73" s="170" t="str">
        <f t="shared" si="106"/>
        <v/>
      </c>
      <c r="CW73" s="208"/>
      <c r="CX73" s="170" t="str">
        <f t="shared" si="107"/>
        <v/>
      </c>
      <c r="CY73" s="208"/>
      <c r="CZ73" s="170" t="str">
        <f t="shared" si="108"/>
        <v/>
      </c>
      <c r="DA73" s="208"/>
      <c r="DB73" s="170" t="str">
        <f t="shared" si="109"/>
        <v/>
      </c>
      <c r="DC73" s="208"/>
      <c r="DD73" s="170" t="str">
        <f t="shared" si="110"/>
        <v/>
      </c>
      <c r="DE73" s="208"/>
      <c r="DF73" s="170" t="str">
        <f t="shared" si="111"/>
        <v/>
      </c>
      <c r="DG73" s="208"/>
      <c r="DH73" s="170" t="str">
        <f t="shared" si="112"/>
        <v/>
      </c>
      <c r="DI73" s="208"/>
      <c r="DJ73" s="170" t="str">
        <f t="shared" si="113"/>
        <v/>
      </c>
      <c r="DK73" s="208" t="s">
        <v>49</v>
      </c>
      <c r="DL73" s="170" t="str">
        <f t="shared" si="114"/>
        <v/>
      </c>
      <c r="DM73" s="158">
        <f t="shared" si="56"/>
        <v>4</v>
      </c>
      <c r="DN73" s="158">
        <f t="shared" si="57"/>
        <v>4</v>
      </c>
      <c r="DO73" s="158">
        <f t="shared" si="58"/>
        <v>0</v>
      </c>
      <c r="DP73" s="158">
        <f t="shared" si="59"/>
        <v>0</v>
      </c>
      <c r="DQ73" s="156">
        <f t="shared" si="60"/>
        <v>8</v>
      </c>
      <c r="DR73" s="166"/>
      <c r="DS73" s="166"/>
      <c r="DT73" s="166"/>
      <c r="DU73" s="166"/>
      <c r="DV73" s="166"/>
      <c r="DW73" s="166"/>
      <c r="DX73" s="166"/>
      <c r="DY73" s="166"/>
      <c r="DZ73" s="166"/>
      <c r="EA73" s="166"/>
      <c r="EB73" s="166"/>
      <c r="EC73" s="166"/>
      <c r="ED73" s="166"/>
      <c r="EE73" s="166"/>
      <c r="EF73" s="166"/>
      <c r="EG73" s="166"/>
      <c r="EH73" s="166"/>
      <c r="EI73" s="166"/>
      <c r="EJ73" s="166"/>
      <c r="EK73" s="166"/>
      <c r="EL73" s="166"/>
      <c r="EM73" s="166"/>
      <c r="EN73" s="166"/>
      <c r="EO73" s="166"/>
      <c r="EP73" s="166"/>
      <c r="EQ73" s="166"/>
      <c r="ER73" s="166"/>
      <c r="ES73" s="166"/>
      <c r="ET73" s="166"/>
      <c r="EU73" s="166"/>
      <c r="EV73" s="166"/>
      <c r="EW73" s="166"/>
      <c r="EX73" s="166"/>
      <c r="EY73" s="166"/>
      <c r="EZ73" s="166"/>
      <c r="FA73" s="166"/>
      <c r="FB73" s="166"/>
      <c r="FC73" s="166"/>
      <c r="FD73" s="166"/>
      <c r="FE73" s="166"/>
      <c r="FF73" s="166"/>
      <c r="FG73" s="166"/>
      <c r="FH73" s="166"/>
      <c r="FI73" s="166"/>
      <c r="FJ73" s="166"/>
      <c r="FK73" s="166"/>
      <c r="FL73" s="166"/>
      <c r="FM73" s="166"/>
      <c r="FN73" s="166"/>
      <c r="FO73" s="166"/>
      <c r="FP73" s="166"/>
      <c r="FQ73" s="166"/>
      <c r="FR73" s="166"/>
      <c r="FS73" s="166"/>
      <c r="FT73" s="166"/>
      <c r="FU73" s="166"/>
      <c r="FV73" s="166"/>
      <c r="FW73" s="166"/>
      <c r="FX73" s="166"/>
      <c r="FY73" s="166"/>
      <c r="FZ73" s="166"/>
      <c r="GA73" s="166"/>
      <c r="GB73" s="166"/>
      <c r="GC73" s="166"/>
      <c r="GD73" s="166"/>
      <c r="GE73" s="166"/>
      <c r="GF73" s="166"/>
      <c r="GG73" s="166"/>
      <c r="GH73" s="166"/>
      <c r="GI73" s="166"/>
      <c r="GJ73" s="166"/>
      <c r="GK73" s="166"/>
      <c r="GL73" s="166"/>
      <c r="GM73" s="166"/>
      <c r="GN73" s="166"/>
      <c r="GO73" s="166"/>
      <c r="GP73" s="166"/>
      <c r="GQ73" s="166"/>
      <c r="GR73" s="166"/>
      <c r="GS73" s="166"/>
      <c r="GT73" s="166"/>
      <c r="GU73" s="166"/>
      <c r="GV73" s="166"/>
      <c r="GW73" s="166"/>
      <c r="GX73" s="166"/>
      <c r="GY73" s="166"/>
      <c r="GZ73" s="166"/>
      <c r="HA73" s="166"/>
      <c r="HB73" s="166"/>
      <c r="HC73" s="166"/>
      <c r="HD73" s="166"/>
      <c r="HE73" s="166"/>
      <c r="HF73" s="166"/>
      <c r="HG73" s="166"/>
      <c r="HH73" s="166"/>
      <c r="HI73" s="166"/>
      <c r="HJ73" s="166"/>
      <c r="HK73" s="166"/>
      <c r="HL73" s="166"/>
      <c r="HM73" s="166"/>
      <c r="HN73" s="166"/>
    </row>
    <row r="74" spans="1:222" ht="16.5" x14ac:dyDescent="0.3">
      <c r="A74" s="167">
        <v>5</v>
      </c>
      <c r="B74" s="168" t="s">
        <v>513</v>
      </c>
      <c r="C74" s="169" t="s">
        <v>514</v>
      </c>
      <c r="D74" s="165"/>
      <c r="E74" s="170"/>
      <c r="F74" s="170" t="str">
        <f t="shared" si="61"/>
        <v/>
      </c>
      <c r="G74" s="170"/>
      <c r="H74" s="170" t="str">
        <f t="shared" si="62"/>
        <v/>
      </c>
      <c r="I74" s="170"/>
      <c r="J74" s="170" t="str">
        <f t="shared" si="63"/>
        <v/>
      </c>
      <c r="K74" s="170"/>
      <c r="L74" s="170" t="str">
        <f t="shared" si="64"/>
        <v/>
      </c>
      <c r="M74" s="170" t="s">
        <v>50</v>
      </c>
      <c r="N74" s="170" t="str">
        <f t="shared" si="65"/>
        <v/>
      </c>
      <c r="O74" s="170"/>
      <c r="P74" s="170" t="str">
        <f t="shared" si="66"/>
        <v/>
      </c>
      <c r="Q74" s="170"/>
      <c r="R74" s="170" t="str">
        <f t="shared" si="67"/>
        <v/>
      </c>
      <c r="S74" s="170"/>
      <c r="T74" s="170" t="str">
        <f t="shared" si="68"/>
        <v/>
      </c>
      <c r="U74" s="170"/>
      <c r="V74" s="170" t="str">
        <f t="shared" si="69"/>
        <v/>
      </c>
      <c r="W74" s="170"/>
      <c r="X74" s="170" t="str">
        <f t="shared" si="70"/>
        <v/>
      </c>
      <c r="Y74" s="170"/>
      <c r="Z74" s="170" t="str">
        <f t="shared" si="71"/>
        <v/>
      </c>
      <c r="AA74" s="170"/>
      <c r="AB74" s="170" t="str">
        <f t="shared" si="72"/>
        <v/>
      </c>
      <c r="AC74" s="170"/>
      <c r="AD74" s="170" t="str">
        <f t="shared" si="73"/>
        <v/>
      </c>
      <c r="AE74" s="170"/>
      <c r="AF74" s="170" t="str">
        <f t="shared" si="74"/>
        <v/>
      </c>
      <c r="AG74" s="170"/>
      <c r="AH74" s="170" t="str">
        <f t="shared" si="75"/>
        <v/>
      </c>
      <c r="AI74" s="170"/>
      <c r="AJ74" s="170" t="str">
        <f t="shared" si="76"/>
        <v/>
      </c>
      <c r="AK74" s="170" t="s">
        <v>50</v>
      </c>
      <c r="AL74" s="170" t="str">
        <f t="shared" si="77"/>
        <v/>
      </c>
      <c r="AM74" s="170"/>
      <c r="AN74" s="170" t="str">
        <f t="shared" si="78"/>
        <v/>
      </c>
      <c r="AO74" s="170"/>
      <c r="AP74" s="170" t="str">
        <f t="shared" si="79"/>
        <v/>
      </c>
      <c r="AQ74" s="170"/>
      <c r="AR74" s="170" t="str">
        <f t="shared" si="80"/>
        <v/>
      </c>
      <c r="AS74" s="170"/>
      <c r="AT74" s="170" t="str">
        <f t="shared" si="81"/>
        <v/>
      </c>
      <c r="AU74" s="170"/>
      <c r="AV74" s="170" t="str">
        <f t="shared" si="82"/>
        <v/>
      </c>
      <c r="AW74" s="170"/>
      <c r="AX74" s="170" t="str">
        <f t="shared" si="83"/>
        <v/>
      </c>
      <c r="AY74" s="170"/>
      <c r="AZ74" s="170" t="str">
        <f t="shared" si="84"/>
        <v/>
      </c>
      <c r="BA74" s="170" t="s">
        <v>49</v>
      </c>
      <c r="BB74" s="170" t="str">
        <f t="shared" si="85"/>
        <v/>
      </c>
      <c r="BC74" s="170"/>
      <c r="BD74" s="170" t="str">
        <f t="shared" si="86"/>
        <v/>
      </c>
      <c r="BE74" s="170"/>
      <c r="BF74" s="170" t="str">
        <f t="shared" si="87"/>
        <v/>
      </c>
      <c r="BG74" s="170"/>
      <c r="BH74" s="170" t="str">
        <f t="shared" si="88"/>
        <v/>
      </c>
      <c r="BI74" s="170"/>
      <c r="BJ74" s="170" t="str">
        <f t="shared" si="89"/>
        <v/>
      </c>
      <c r="BK74" s="170"/>
      <c r="BL74" s="170" t="str">
        <f t="shared" si="90"/>
        <v/>
      </c>
      <c r="BM74" s="170"/>
      <c r="BN74" s="170" t="str">
        <f t="shared" si="115"/>
        <v/>
      </c>
      <c r="BO74" s="170"/>
      <c r="BP74" s="170" t="str">
        <f t="shared" si="116"/>
        <v/>
      </c>
      <c r="BQ74" s="170"/>
      <c r="BR74" s="170" t="str">
        <f t="shared" si="91"/>
        <v/>
      </c>
      <c r="BS74" s="170"/>
      <c r="BT74" s="170" t="str">
        <f t="shared" si="92"/>
        <v/>
      </c>
      <c r="BU74" s="170"/>
      <c r="BV74" s="170" t="str">
        <f t="shared" si="93"/>
        <v/>
      </c>
      <c r="BW74" s="170"/>
      <c r="BX74" s="170" t="str">
        <f t="shared" si="94"/>
        <v/>
      </c>
      <c r="BY74" s="170" t="s">
        <v>50</v>
      </c>
      <c r="BZ74" s="170" t="str">
        <f t="shared" si="95"/>
        <v/>
      </c>
      <c r="CA74" s="170"/>
      <c r="CB74" s="170" t="str">
        <f t="shared" si="96"/>
        <v/>
      </c>
      <c r="CC74" s="170"/>
      <c r="CD74" s="170" t="str">
        <f t="shared" si="97"/>
        <v/>
      </c>
      <c r="CE74" s="170"/>
      <c r="CF74" s="170" t="str">
        <f t="shared" si="98"/>
        <v/>
      </c>
      <c r="CG74" s="208" t="s">
        <v>49</v>
      </c>
      <c r="CH74" s="170" t="str">
        <f t="shared" si="99"/>
        <v/>
      </c>
      <c r="CI74" s="208"/>
      <c r="CJ74" s="170" t="str">
        <f t="shared" si="100"/>
        <v/>
      </c>
      <c r="CK74" s="208"/>
      <c r="CL74" s="170" t="str">
        <f t="shared" si="101"/>
        <v/>
      </c>
      <c r="CM74" s="208"/>
      <c r="CN74" s="170" t="str">
        <f t="shared" si="102"/>
        <v/>
      </c>
      <c r="CO74" s="208"/>
      <c r="CP74" s="170" t="str">
        <f t="shared" si="103"/>
        <v/>
      </c>
      <c r="CQ74" s="208"/>
      <c r="CR74" s="170" t="str">
        <f t="shared" si="104"/>
        <v/>
      </c>
      <c r="CS74" s="208"/>
      <c r="CT74" s="170" t="str">
        <f t="shared" si="105"/>
        <v/>
      </c>
      <c r="CU74" s="208"/>
      <c r="CV74" s="170" t="str">
        <f t="shared" si="106"/>
        <v/>
      </c>
      <c r="CW74" s="208"/>
      <c r="CX74" s="170" t="str">
        <f t="shared" si="107"/>
        <v/>
      </c>
      <c r="CY74" s="208"/>
      <c r="CZ74" s="170" t="str">
        <f t="shared" si="108"/>
        <v/>
      </c>
      <c r="DA74" s="208"/>
      <c r="DB74" s="170" t="str">
        <f t="shared" si="109"/>
        <v/>
      </c>
      <c r="DC74" s="208"/>
      <c r="DD74" s="170" t="str">
        <f t="shared" si="110"/>
        <v/>
      </c>
      <c r="DE74" s="208" t="s">
        <v>50</v>
      </c>
      <c r="DF74" s="170" t="str">
        <f t="shared" si="111"/>
        <v/>
      </c>
      <c r="DG74" s="208"/>
      <c r="DH74" s="170" t="str">
        <f t="shared" si="112"/>
        <v/>
      </c>
      <c r="DI74" s="208"/>
      <c r="DJ74" s="170" t="str">
        <f t="shared" si="113"/>
        <v/>
      </c>
      <c r="DK74" s="208"/>
      <c r="DL74" s="170" t="str">
        <f t="shared" si="114"/>
        <v/>
      </c>
      <c r="DM74" s="158">
        <f t="shared" si="56"/>
        <v>2</v>
      </c>
      <c r="DN74" s="158">
        <f t="shared" si="57"/>
        <v>4</v>
      </c>
      <c r="DO74" s="158">
        <f t="shared" si="58"/>
        <v>0</v>
      </c>
      <c r="DP74" s="158">
        <f t="shared" si="59"/>
        <v>0</v>
      </c>
      <c r="DQ74" s="156">
        <f t="shared" si="60"/>
        <v>6</v>
      </c>
      <c r="DR74" s="166"/>
      <c r="DS74" s="166"/>
      <c r="DT74" s="166"/>
      <c r="DU74" s="166"/>
      <c r="DV74" s="166"/>
      <c r="DW74" s="166"/>
      <c r="DX74" s="166"/>
      <c r="DY74" s="166"/>
      <c r="DZ74" s="166"/>
      <c r="EA74" s="166"/>
      <c r="EB74" s="166"/>
      <c r="EC74" s="166"/>
      <c r="ED74" s="166"/>
      <c r="EE74" s="166"/>
      <c r="EF74" s="166"/>
      <c r="EG74" s="166"/>
      <c r="EH74" s="166"/>
      <c r="EI74" s="166"/>
      <c r="EJ74" s="166"/>
      <c r="EK74" s="166"/>
      <c r="EL74" s="166"/>
      <c r="EM74" s="166"/>
      <c r="EN74" s="166"/>
      <c r="EO74" s="166"/>
      <c r="EP74" s="166"/>
      <c r="EQ74" s="166"/>
      <c r="ER74" s="166"/>
      <c r="ES74" s="166"/>
      <c r="ET74" s="166"/>
      <c r="EU74" s="166"/>
      <c r="EV74" s="166"/>
      <c r="EW74" s="166"/>
      <c r="EX74" s="166"/>
      <c r="EY74" s="166"/>
      <c r="EZ74" s="166"/>
      <c r="FA74" s="166"/>
      <c r="FB74" s="166"/>
      <c r="FC74" s="166"/>
      <c r="FD74" s="166"/>
      <c r="FE74" s="166"/>
      <c r="FF74" s="166"/>
      <c r="FG74" s="166"/>
      <c r="FH74" s="166"/>
      <c r="FI74" s="166"/>
      <c r="FJ74" s="166"/>
      <c r="FK74" s="166"/>
      <c r="FL74" s="166"/>
      <c r="FM74" s="166"/>
      <c r="FN74" s="166"/>
      <c r="FO74" s="166"/>
      <c r="FP74" s="166"/>
      <c r="FQ74" s="166"/>
      <c r="FR74" s="166"/>
      <c r="FS74" s="166"/>
      <c r="FT74" s="166"/>
      <c r="FU74" s="166"/>
      <c r="FV74" s="166"/>
      <c r="FW74" s="166"/>
      <c r="FX74" s="166"/>
      <c r="FY74" s="166"/>
      <c r="FZ74" s="166"/>
      <c r="GA74" s="166"/>
      <c r="GB74" s="166"/>
      <c r="GC74" s="166"/>
      <c r="GD74" s="166"/>
      <c r="GE74" s="166"/>
      <c r="GF74" s="166"/>
      <c r="GG74" s="166"/>
      <c r="GH74" s="166"/>
      <c r="GI74" s="166"/>
      <c r="GJ74" s="166"/>
      <c r="GK74" s="166"/>
      <c r="GL74" s="166"/>
      <c r="GM74" s="166"/>
      <c r="GN74" s="166"/>
      <c r="GO74" s="166"/>
      <c r="GP74" s="166"/>
      <c r="GQ74" s="166"/>
      <c r="GR74" s="166"/>
      <c r="GS74" s="166"/>
      <c r="GT74" s="166"/>
      <c r="GU74" s="166"/>
      <c r="GV74" s="166"/>
      <c r="GW74" s="166"/>
      <c r="GX74" s="166"/>
      <c r="GY74" s="166"/>
      <c r="GZ74" s="166"/>
      <c r="HA74" s="166"/>
      <c r="HB74" s="166"/>
      <c r="HC74" s="166"/>
      <c r="HD74" s="166"/>
      <c r="HE74" s="166"/>
      <c r="HF74" s="166"/>
      <c r="HG74" s="166"/>
      <c r="HH74" s="166"/>
      <c r="HI74" s="166"/>
      <c r="HJ74" s="166"/>
      <c r="HK74" s="166"/>
      <c r="HL74" s="166"/>
      <c r="HM74" s="166"/>
      <c r="HN74" s="166"/>
    </row>
    <row r="75" spans="1:222" ht="16.5" x14ac:dyDescent="0.3">
      <c r="A75" s="167">
        <v>5</v>
      </c>
      <c r="B75" s="168" t="s">
        <v>515</v>
      </c>
      <c r="C75" s="169" t="s">
        <v>516</v>
      </c>
      <c r="D75" s="165"/>
      <c r="E75" s="170"/>
      <c r="F75" s="170" t="str">
        <f t="shared" si="61"/>
        <v/>
      </c>
      <c r="G75" s="170"/>
      <c r="H75" s="170" t="str">
        <f t="shared" si="62"/>
        <v/>
      </c>
      <c r="I75" s="170"/>
      <c r="J75" s="170" t="str">
        <f t="shared" si="63"/>
        <v/>
      </c>
      <c r="K75" s="170"/>
      <c r="L75" s="170" t="str">
        <f t="shared" si="64"/>
        <v/>
      </c>
      <c r="M75" s="170"/>
      <c r="N75" s="170" t="str">
        <f t="shared" si="65"/>
        <v/>
      </c>
      <c r="O75" s="170" t="s">
        <v>49</v>
      </c>
      <c r="P75" s="170" t="str">
        <f t="shared" si="66"/>
        <v/>
      </c>
      <c r="Q75" s="170"/>
      <c r="R75" s="170" t="str">
        <f t="shared" si="67"/>
        <v/>
      </c>
      <c r="S75" s="170"/>
      <c r="T75" s="170" t="str">
        <f t="shared" si="68"/>
        <v/>
      </c>
      <c r="U75" s="170" t="s">
        <v>49</v>
      </c>
      <c r="V75" s="170" t="str">
        <f t="shared" si="69"/>
        <v/>
      </c>
      <c r="W75" s="170"/>
      <c r="X75" s="170" t="str">
        <f t="shared" si="70"/>
        <v/>
      </c>
      <c r="Y75" s="170"/>
      <c r="Z75" s="170" t="str">
        <f t="shared" si="71"/>
        <v/>
      </c>
      <c r="AA75" s="170"/>
      <c r="AB75" s="170" t="str">
        <f t="shared" si="72"/>
        <v/>
      </c>
      <c r="AC75" s="170"/>
      <c r="AD75" s="170" t="str">
        <f t="shared" si="73"/>
        <v/>
      </c>
      <c r="AE75" s="170"/>
      <c r="AF75" s="170" t="str">
        <f t="shared" si="74"/>
        <v/>
      </c>
      <c r="AG75" s="170"/>
      <c r="AH75" s="170" t="str">
        <f t="shared" si="75"/>
        <v/>
      </c>
      <c r="AI75" s="170"/>
      <c r="AJ75" s="170" t="str">
        <f t="shared" si="76"/>
        <v/>
      </c>
      <c r="AK75" s="170"/>
      <c r="AL75" s="170" t="str">
        <f t="shared" si="77"/>
        <v/>
      </c>
      <c r="AM75" s="170"/>
      <c r="AN75" s="170" t="str">
        <f t="shared" si="78"/>
        <v/>
      </c>
      <c r="AO75" s="170"/>
      <c r="AP75" s="170" t="str">
        <f t="shared" si="79"/>
        <v/>
      </c>
      <c r="AQ75" s="170"/>
      <c r="AR75" s="170" t="str">
        <f t="shared" si="80"/>
        <v/>
      </c>
      <c r="AS75" s="170"/>
      <c r="AT75" s="170" t="str">
        <f t="shared" si="81"/>
        <v/>
      </c>
      <c r="AU75" s="170" t="s">
        <v>49</v>
      </c>
      <c r="AV75" s="170" t="str">
        <f t="shared" si="82"/>
        <v/>
      </c>
      <c r="AW75" s="170" t="s">
        <v>49</v>
      </c>
      <c r="AX75" s="170" t="str">
        <f t="shared" si="83"/>
        <v/>
      </c>
      <c r="AY75" s="170" t="s">
        <v>49</v>
      </c>
      <c r="AZ75" s="170" t="str">
        <f t="shared" si="84"/>
        <v/>
      </c>
      <c r="BA75" s="170"/>
      <c r="BB75" s="170" t="str">
        <f t="shared" si="85"/>
        <v/>
      </c>
      <c r="BC75" s="170"/>
      <c r="BD75" s="170" t="str">
        <f t="shared" si="86"/>
        <v/>
      </c>
      <c r="BE75" s="170"/>
      <c r="BF75" s="170" t="str">
        <f t="shared" si="87"/>
        <v/>
      </c>
      <c r="BG75" s="170"/>
      <c r="BH75" s="170" t="str">
        <f t="shared" si="88"/>
        <v/>
      </c>
      <c r="BI75" s="170" t="s">
        <v>49</v>
      </c>
      <c r="BJ75" s="170" t="str">
        <f t="shared" si="89"/>
        <v/>
      </c>
      <c r="BK75" s="170"/>
      <c r="BL75" s="170" t="str">
        <f t="shared" si="90"/>
        <v/>
      </c>
      <c r="BM75" s="170"/>
      <c r="BN75" s="170" t="str">
        <f t="shared" si="115"/>
        <v/>
      </c>
      <c r="BO75" s="170"/>
      <c r="BP75" s="170" t="str">
        <f t="shared" si="116"/>
        <v/>
      </c>
      <c r="BQ75" s="170"/>
      <c r="BR75" s="170" t="str">
        <f t="shared" si="91"/>
        <v/>
      </c>
      <c r="BS75" s="170" t="s">
        <v>49</v>
      </c>
      <c r="BT75" s="170" t="str">
        <f t="shared" si="92"/>
        <v/>
      </c>
      <c r="BU75" s="170" t="s">
        <v>49</v>
      </c>
      <c r="BV75" s="170" t="str">
        <f t="shared" si="93"/>
        <v/>
      </c>
      <c r="BW75" s="170" t="s">
        <v>49</v>
      </c>
      <c r="BX75" s="170" t="str">
        <f t="shared" si="94"/>
        <v/>
      </c>
      <c r="BY75" s="170"/>
      <c r="BZ75" s="170" t="str">
        <f t="shared" si="95"/>
        <v/>
      </c>
      <c r="CA75" s="170"/>
      <c r="CB75" s="170" t="str">
        <f t="shared" si="96"/>
        <v/>
      </c>
      <c r="CC75" s="170"/>
      <c r="CD75" s="170" t="str">
        <f t="shared" si="97"/>
        <v/>
      </c>
      <c r="CE75" s="170"/>
      <c r="CF75" s="170" t="str">
        <f t="shared" si="98"/>
        <v/>
      </c>
      <c r="CG75" s="208"/>
      <c r="CH75" s="170" t="str">
        <f t="shared" si="99"/>
        <v/>
      </c>
      <c r="CI75" s="208"/>
      <c r="CJ75" s="170" t="str">
        <f t="shared" si="100"/>
        <v/>
      </c>
      <c r="CK75" s="208"/>
      <c r="CL75" s="170" t="str">
        <f t="shared" si="101"/>
        <v/>
      </c>
      <c r="CM75" s="208"/>
      <c r="CN75" s="170" t="str">
        <f t="shared" si="102"/>
        <v/>
      </c>
      <c r="CO75" s="208" t="s">
        <v>49</v>
      </c>
      <c r="CP75" s="170" t="str">
        <f t="shared" si="103"/>
        <v/>
      </c>
      <c r="CQ75" s="208"/>
      <c r="CR75" s="170" t="str">
        <f t="shared" si="104"/>
        <v/>
      </c>
      <c r="CS75" s="208"/>
      <c r="CT75" s="170" t="str">
        <f t="shared" si="105"/>
        <v/>
      </c>
      <c r="CU75" s="208"/>
      <c r="CV75" s="170" t="str">
        <f t="shared" si="106"/>
        <v/>
      </c>
      <c r="CW75" s="208"/>
      <c r="CX75" s="170" t="str">
        <f t="shared" si="107"/>
        <v/>
      </c>
      <c r="CY75" s="208" t="s">
        <v>49</v>
      </c>
      <c r="CZ75" s="170" t="str">
        <f t="shared" si="108"/>
        <v/>
      </c>
      <c r="DA75" s="208"/>
      <c r="DB75" s="170" t="str">
        <f t="shared" si="109"/>
        <v/>
      </c>
      <c r="DC75" s="208" t="s">
        <v>49</v>
      </c>
      <c r="DD75" s="170" t="str">
        <f t="shared" si="110"/>
        <v/>
      </c>
      <c r="DE75" s="208"/>
      <c r="DF75" s="170" t="str">
        <f t="shared" si="111"/>
        <v/>
      </c>
      <c r="DG75" s="208"/>
      <c r="DH75" s="170" t="str">
        <f t="shared" si="112"/>
        <v/>
      </c>
      <c r="DI75" s="208"/>
      <c r="DJ75" s="170" t="str">
        <f t="shared" si="113"/>
        <v/>
      </c>
      <c r="DK75" s="208"/>
      <c r="DL75" s="170" t="str">
        <f t="shared" si="114"/>
        <v/>
      </c>
      <c r="DM75" s="158">
        <f t="shared" si="56"/>
        <v>12</v>
      </c>
      <c r="DN75" s="158">
        <f t="shared" si="57"/>
        <v>0</v>
      </c>
      <c r="DO75" s="158">
        <f t="shared" si="58"/>
        <v>0</v>
      </c>
      <c r="DP75" s="158">
        <f t="shared" si="59"/>
        <v>0</v>
      </c>
      <c r="DQ75" s="156">
        <f t="shared" si="60"/>
        <v>12</v>
      </c>
      <c r="DR75" s="166"/>
      <c r="DS75" s="166"/>
      <c r="DT75" s="166"/>
      <c r="DU75" s="166"/>
      <c r="DV75" s="166"/>
      <c r="DW75" s="166"/>
      <c r="DX75" s="166"/>
      <c r="DY75" s="166"/>
      <c r="DZ75" s="166"/>
      <c r="EA75" s="166"/>
      <c r="EB75" s="166"/>
      <c r="EC75" s="166"/>
      <c r="ED75" s="166"/>
      <c r="EE75" s="166"/>
      <c r="EF75" s="166"/>
      <c r="EG75" s="166"/>
      <c r="EH75" s="166"/>
      <c r="EI75" s="166"/>
      <c r="EJ75" s="166"/>
      <c r="EK75" s="166"/>
      <c r="EL75" s="166"/>
      <c r="EM75" s="166"/>
      <c r="EN75" s="166"/>
      <c r="EO75" s="166"/>
      <c r="EP75" s="166"/>
      <c r="EQ75" s="166"/>
      <c r="ER75" s="166"/>
      <c r="ES75" s="166"/>
      <c r="ET75" s="166"/>
      <c r="EU75" s="166"/>
      <c r="EV75" s="166"/>
      <c r="EW75" s="166"/>
      <c r="EX75" s="166"/>
      <c r="EY75" s="166"/>
      <c r="EZ75" s="166"/>
      <c r="FA75" s="166"/>
      <c r="FB75" s="166"/>
      <c r="FC75" s="166"/>
      <c r="FD75" s="166"/>
      <c r="FE75" s="166"/>
      <c r="FF75" s="166"/>
      <c r="FG75" s="166"/>
      <c r="FH75" s="166"/>
      <c r="FI75" s="166"/>
      <c r="FJ75" s="166"/>
      <c r="FK75" s="166"/>
      <c r="FL75" s="166"/>
      <c r="FM75" s="166"/>
      <c r="FN75" s="166"/>
      <c r="FO75" s="166"/>
      <c r="FP75" s="166"/>
      <c r="FQ75" s="166"/>
      <c r="FR75" s="166"/>
      <c r="FS75" s="166"/>
      <c r="FT75" s="166"/>
      <c r="FU75" s="166"/>
      <c r="FV75" s="166"/>
      <c r="FW75" s="166"/>
      <c r="FX75" s="166"/>
      <c r="FY75" s="166"/>
      <c r="FZ75" s="166"/>
      <c r="GA75" s="166"/>
      <c r="GB75" s="166"/>
      <c r="GC75" s="166"/>
      <c r="GD75" s="166"/>
      <c r="GE75" s="166"/>
      <c r="GF75" s="166"/>
      <c r="GG75" s="166"/>
      <c r="GH75" s="166"/>
      <c r="GI75" s="166"/>
      <c r="GJ75" s="166"/>
      <c r="GK75" s="166"/>
      <c r="GL75" s="166"/>
      <c r="GM75" s="166"/>
      <c r="GN75" s="166"/>
      <c r="GO75" s="166"/>
      <c r="GP75" s="166"/>
      <c r="GQ75" s="166"/>
      <c r="GR75" s="166"/>
      <c r="GS75" s="166"/>
      <c r="GT75" s="166"/>
      <c r="GU75" s="166"/>
      <c r="GV75" s="166"/>
      <c r="GW75" s="166"/>
      <c r="GX75" s="166"/>
      <c r="GY75" s="166"/>
      <c r="GZ75" s="166"/>
      <c r="HA75" s="166"/>
      <c r="HB75" s="166"/>
      <c r="HC75" s="166"/>
      <c r="HD75" s="166"/>
      <c r="HE75" s="166"/>
      <c r="HF75" s="166"/>
      <c r="HG75" s="166"/>
      <c r="HH75" s="166"/>
      <c r="HI75" s="166"/>
      <c r="HJ75" s="166"/>
      <c r="HK75" s="166"/>
      <c r="HL75" s="166"/>
      <c r="HM75" s="166"/>
      <c r="HN75" s="166"/>
    </row>
    <row r="76" spans="1:222" ht="16.5" x14ac:dyDescent="0.3">
      <c r="A76" s="167">
        <v>5</v>
      </c>
      <c r="B76" s="168" t="s">
        <v>517</v>
      </c>
      <c r="C76" s="169" t="s">
        <v>518</v>
      </c>
      <c r="D76" s="165"/>
      <c r="E76" s="170"/>
      <c r="F76" s="170" t="str">
        <f t="shared" si="61"/>
        <v/>
      </c>
      <c r="G76" s="170"/>
      <c r="H76" s="170" t="str">
        <f t="shared" si="62"/>
        <v/>
      </c>
      <c r="I76" s="170"/>
      <c r="J76" s="170" t="str">
        <f t="shared" si="63"/>
        <v/>
      </c>
      <c r="K76" s="170"/>
      <c r="L76" s="170" t="str">
        <f t="shared" si="64"/>
        <v/>
      </c>
      <c r="M76" s="170"/>
      <c r="N76" s="170" t="str">
        <f t="shared" si="65"/>
        <v/>
      </c>
      <c r="O76" s="170"/>
      <c r="P76" s="170" t="str">
        <f t="shared" si="66"/>
        <v/>
      </c>
      <c r="Q76" s="170"/>
      <c r="R76" s="170" t="str">
        <f t="shared" si="67"/>
        <v/>
      </c>
      <c r="S76" s="170"/>
      <c r="T76" s="170" t="str">
        <f t="shared" si="68"/>
        <v/>
      </c>
      <c r="U76" s="170"/>
      <c r="V76" s="170" t="str">
        <f t="shared" si="69"/>
        <v/>
      </c>
      <c r="W76" s="170" t="s">
        <v>49</v>
      </c>
      <c r="X76" s="170" t="str">
        <f t="shared" si="70"/>
        <v/>
      </c>
      <c r="Y76" s="170"/>
      <c r="Z76" s="170" t="str">
        <f t="shared" si="71"/>
        <v/>
      </c>
      <c r="AA76" s="170"/>
      <c r="AB76" s="170" t="str">
        <f t="shared" si="72"/>
        <v/>
      </c>
      <c r="AC76" s="170"/>
      <c r="AD76" s="170" t="str">
        <f t="shared" si="73"/>
        <v/>
      </c>
      <c r="AE76" s="170"/>
      <c r="AF76" s="170" t="str">
        <f t="shared" si="74"/>
        <v/>
      </c>
      <c r="AG76" s="170"/>
      <c r="AH76" s="170" t="str">
        <f t="shared" si="75"/>
        <v/>
      </c>
      <c r="AI76" s="170"/>
      <c r="AJ76" s="170" t="str">
        <f t="shared" si="76"/>
        <v/>
      </c>
      <c r="AK76" s="170"/>
      <c r="AL76" s="170" t="str">
        <f t="shared" si="77"/>
        <v/>
      </c>
      <c r="AM76" s="170" t="s">
        <v>50</v>
      </c>
      <c r="AN76" s="170" t="str">
        <f t="shared" si="78"/>
        <v/>
      </c>
      <c r="AO76" s="170"/>
      <c r="AP76" s="170" t="str">
        <f t="shared" si="79"/>
        <v/>
      </c>
      <c r="AQ76" s="170" t="s">
        <v>50</v>
      </c>
      <c r="AR76" s="170" t="str">
        <f t="shared" si="80"/>
        <v/>
      </c>
      <c r="AS76" s="170"/>
      <c r="AT76" s="170" t="str">
        <f t="shared" si="81"/>
        <v/>
      </c>
      <c r="AU76" s="170"/>
      <c r="AV76" s="170" t="str">
        <f t="shared" si="82"/>
        <v/>
      </c>
      <c r="AW76" s="170"/>
      <c r="AX76" s="170" t="str">
        <f t="shared" si="83"/>
        <v/>
      </c>
      <c r="AY76" s="170"/>
      <c r="AZ76" s="170" t="str">
        <f t="shared" si="84"/>
        <v/>
      </c>
      <c r="BA76" s="170"/>
      <c r="BB76" s="170" t="str">
        <f t="shared" si="85"/>
        <v/>
      </c>
      <c r="BC76" s="170"/>
      <c r="BD76" s="170" t="str">
        <f t="shared" si="86"/>
        <v/>
      </c>
      <c r="BE76" s="170"/>
      <c r="BF76" s="170" t="str">
        <f t="shared" si="87"/>
        <v/>
      </c>
      <c r="BG76" s="170"/>
      <c r="BH76" s="170" t="str">
        <f t="shared" si="88"/>
        <v/>
      </c>
      <c r="BI76" s="170"/>
      <c r="BJ76" s="170" t="str">
        <f t="shared" si="89"/>
        <v/>
      </c>
      <c r="BK76" s="170" t="s">
        <v>49</v>
      </c>
      <c r="BL76" s="170" t="str">
        <f t="shared" si="90"/>
        <v/>
      </c>
      <c r="BM76" s="170" t="s">
        <v>49</v>
      </c>
      <c r="BN76" s="170" t="str">
        <f t="shared" si="115"/>
        <v/>
      </c>
      <c r="BO76" s="170" t="s">
        <v>49</v>
      </c>
      <c r="BP76" s="170" t="str">
        <f t="shared" si="116"/>
        <v/>
      </c>
      <c r="BQ76" s="170"/>
      <c r="BR76" s="170" t="str">
        <f t="shared" si="91"/>
        <v/>
      </c>
      <c r="BS76" s="170"/>
      <c r="BT76" s="170" t="str">
        <f t="shared" si="92"/>
        <v/>
      </c>
      <c r="BU76" s="170"/>
      <c r="BV76" s="170" t="str">
        <f t="shared" si="93"/>
        <v/>
      </c>
      <c r="BW76" s="170"/>
      <c r="BX76" s="170" t="str">
        <f t="shared" si="94"/>
        <v/>
      </c>
      <c r="BY76" s="170"/>
      <c r="BZ76" s="170" t="str">
        <f t="shared" si="95"/>
        <v/>
      </c>
      <c r="CA76" s="170"/>
      <c r="CB76" s="170" t="str">
        <f t="shared" si="96"/>
        <v/>
      </c>
      <c r="CC76" s="170" t="s">
        <v>50</v>
      </c>
      <c r="CD76" s="170" t="str">
        <f t="shared" si="97"/>
        <v/>
      </c>
      <c r="CE76" s="170" t="s">
        <v>50</v>
      </c>
      <c r="CF76" s="170" t="str">
        <f t="shared" si="98"/>
        <v/>
      </c>
      <c r="CG76" s="208"/>
      <c r="CH76" s="170" t="str">
        <f t="shared" si="99"/>
        <v/>
      </c>
      <c r="CI76" s="208"/>
      <c r="CJ76" s="170" t="str">
        <f t="shared" si="100"/>
        <v/>
      </c>
      <c r="CK76" s="208"/>
      <c r="CL76" s="170" t="str">
        <f t="shared" si="101"/>
        <v/>
      </c>
      <c r="CM76" s="208"/>
      <c r="CN76" s="170" t="str">
        <f t="shared" si="102"/>
        <v/>
      </c>
      <c r="CO76" s="208"/>
      <c r="CP76" s="170" t="str">
        <f t="shared" si="103"/>
        <v/>
      </c>
      <c r="CQ76" s="208" t="s">
        <v>49</v>
      </c>
      <c r="CR76" s="170" t="str">
        <f t="shared" si="104"/>
        <v/>
      </c>
      <c r="CS76" s="208" t="s">
        <v>49</v>
      </c>
      <c r="CT76" s="170" t="str">
        <f t="shared" si="105"/>
        <v/>
      </c>
      <c r="CU76" s="208" t="s">
        <v>49</v>
      </c>
      <c r="CV76" s="170" t="str">
        <f t="shared" si="106"/>
        <v/>
      </c>
      <c r="CW76" s="208"/>
      <c r="CX76" s="170" t="str">
        <f t="shared" si="107"/>
        <v/>
      </c>
      <c r="CY76" s="208"/>
      <c r="CZ76" s="170" t="str">
        <f t="shared" si="108"/>
        <v/>
      </c>
      <c r="DA76" s="208"/>
      <c r="DB76" s="170" t="str">
        <f t="shared" si="109"/>
        <v/>
      </c>
      <c r="DC76" s="208"/>
      <c r="DD76" s="170" t="str">
        <f t="shared" si="110"/>
        <v/>
      </c>
      <c r="DE76" s="208"/>
      <c r="DF76" s="170" t="str">
        <f t="shared" si="111"/>
        <v/>
      </c>
      <c r="DG76" s="208"/>
      <c r="DH76" s="170" t="str">
        <f t="shared" si="112"/>
        <v/>
      </c>
      <c r="DI76" s="208" t="s">
        <v>50</v>
      </c>
      <c r="DJ76" s="170" t="str">
        <f t="shared" si="113"/>
        <v/>
      </c>
      <c r="DK76" s="208"/>
      <c r="DL76" s="170" t="str">
        <f t="shared" si="114"/>
        <v/>
      </c>
      <c r="DM76" s="158">
        <f t="shared" si="56"/>
        <v>7</v>
      </c>
      <c r="DN76" s="158">
        <f t="shared" si="57"/>
        <v>5</v>
      </c>
      <c r="DO76" s="158">
        <f t="shared" si="58"/>
        <v>0</v>
      </c>
      <c r="DP76" s="158">
        <f t="shared" si="59"/>
        <v>0</v>
      </c>
      <c r="DQ76" s="156">
        <f t="shared" si="60"/>
        <v>12</v>
      </c>
      <c r="DR76" s="166"/>
      <c r="DS76" s="166"/>
      <c r="DT76" s="166"/>
      <c r="DU76" s="166"/>
      <c r="DV76" s="166"/>
      <c r="DW76" s="166"/>
      <c r="DX76" s="166"/>
      <c r="DY76" s="166"/>
      <c r="DZ76" s="166"/>
      <c r="EA76" s="166"/>
      <c r="EB76" s="166"/>
      <c r="EC76" s="166"/>
      <c r="ED76" s="166"/>
      <c r="EE76" s="166"/>
      <c r="EF76" s="166"/>
      <c r="EG76" s="166"/>
      <c r="EH76" s="166"/>
      <c r="EI76" s="166"/>
      <c r="EJ76" s="166"/>
      <c r="EK76" s="166"/>
      <c r="EL76" s="166"/>
      <c r="EM76" s="166"/>
      <c r="EN76" s="166"/>
      <c r="EO76" s="166"/>
      <c r="EP76" s="166"/>
      <c r="EQ76" s="166"/>
      <c r="ER76" s="166"/>
      <c r="ES76" s="166"/>
      <c r="ET76" s="166"/>
      <c r="EU76" s="166"/>
      <c r="EV76" s="166"/>
      <c r="EW76" s="166"/>
      <c r="EX76" s="166"/>
      <c r="EY76" s="166"/>
      <c r="EZ76" s="166"/>
      <c r="FA76" s="166"/>
      <c r="FB76" s="166"/>
      <c r="FC76" s="166"/>
      <c r="FD76" s="166"/>
      <c r="FE76" s="166"/>
      <c r="FF76" s="166"/>
      <c r="FG76" s="166"/>
      <c r="FH76" s="166"/>
      <c r="FI76" s="166"/>
      <c r="FJ76" s="166"/>
      <c r="FK76" s="166"/>
      <c r="FL76" s="166"/>
      <c r="FM76" s="166"/>
      <c r="FN76" s="166"/>
      <c r="FO76" s="166"/>
      <c r="FP76" s="166"/>
      <c r="FQ76" s="166"/>
      <c r="FR76" s="166"/>
      <c r="FS76" s="166"/>
      <c r="FT76" s="166"/>
      <c r="FU76" s="166"/>
      <c r="FV76" s="166"/>
      <c r="FW76" s="166"/>
      <c r="FX76" s="166"/>
      <c r="FY76" s="166"/>
      <c r="FZ76" s="166"/>
      <c r="GA76" s="166"/>
      <c r="GB76" s="166"/>
      <c r="GC76" s="166"/>
      <c r="GD76" s="166"/>
      <c r="GE76" s="166"/>
      <c r="GF76" s="166"/>
      <c r="GG76" s="166"/>
      <c r="GH76" s="166"/>
      <c r="GI76" s="166"/>
      <c r="GJ76" s="166"/>
      <c r="GK76" s="166"/>
      <c r="GL76" s="166"/>
      <c r="GM76" s="166"/>
      <c r="GN76" s="166"/>
      <c r="GO76" s="166"/>
      <c r="GP76" s="166"/>
      <c r="GQ76" s="166"/>
      <c r="GR76" s="166"/>
      <c r="GS76" s="166"/>
      <c r="GT76" s="166"/>
      <c r="GU76" s="166"/>
      <c r="GV76" s="166"/>
      <c r="GW76" s="166"/>
      <c r="GX76" s="166"/>
      <c r="GY76" s="166"/>
      <c r="GZ76" s="166"/>
      <c r="HA76" s="166"/>
      <c r="HB76" s="166"/>
      <c r="HC76" s="166"/>
      <c r="HD76" s="166"/>
      <c r="HE76" s="166"/>
      <c r="HF76" s="166"/>
      <c r="HG76" s="166"/>
      <c r="HH76" s="166"/>
      <c r="HI76" s="166"/>
      <c r="HJ76" s="166"/>
      <c r="HK76" s="166"/>
      <c r="HL76" s="166"/>
      <c r="HM76" s="166"/>
      <c r="HN76" s="166"/>
    </row>
    <row r="77" spans="1:222" ht="16.5" x14ac:dyDescent="0.3">
      <c r="A77" s="167">
        <v>5</v>
      </c>
      <c r="B77" s="168" t="s">
        <v>519</v>
      </c>
      <c r="C77" s="169" t="s">
        <v>520</v>
      </c>
      <c r="D77" s="165"/>
      <c r="E77" s="170"/>
      <c r="F77" s="170" t="str">
        <f t="shared" si="61"/>
        <v/>
      </c>
      <c r="G77" s="170" t="s">
        <v>50</v>
      </c>
      <c r="H77" s="170" t="str">
        <f t="shared" si="62"/>
        <v/>
      </c>
      <c r="I77" s="170"/>
      <c r="J77" s="170" t="str">
        <f t="shared" si="63"/>
        <v/>
      </c>
      <c r="K77" s="170" t="s">
        <v>50</v>
      </c>
      <c r="L77" s="170" t="str">
        <f t="shared" si="64"/>
        <v/>
      </c>
      <c r="M77" s="170"/>
      <c r="N77" s="170" t="str">
        <f t="shared" si="65"/>
        <v/>
      </c>
      <c r="O77" s="170"/>
      <c r="P77" s="170" t="str">
        <f t="shared" si="66"/>
        <v/>
      </c>
      <c r="Q77" s="170"/>
      <c r="R77" s="170" t="str">
        <f t="shared" si="67"/>
        <v/>
      </c>
      <c r="S77" s="170"/>
      <c r="T77" s="170" t="str">
        <f t="shared" si="68"/>
        <v/>
      </c>
      <c r="U77" s="170"/>
      <c r="V77" s="170" t="str">
        <f t="shared" si="69"/>
        <v/>
      </c>
      <c r="W77" s="170"/>
      <c r="X77" s="170" t="str">
        <f t="shared" si="70"/>
        <v/>
      </c>
      <c r="Y77" s="170"/>
      <c r="Z77" s="170" t="str">
        <f t="shared" si="71"/>
        <v/>
      </c>
      <c r="AA77" s="170"/>
      <c r="AB77" s="170" t="str">
        <f t="shared" si="72"/>
        <v/>
      </c>
      <c r="AC77" s="170"/>
      <c r="AD77" s="170" t="str">
        <f t="shared" si="73"/>
        <v/>
      </c>
      <c r="AE77" s="170" t="s">
        <v>49</v>
      </c>
      <c r="AF77" s="170" t="str">
        <f t="shared" si="74"/>
        <v/>
      </c>
      <c r="AG77" s="170"/>
      <c r="AH77" s="170" t="str">
        <f t="shared" si="75"/>
        <v/>
      </c>
      <c r="AI77" s="170"/>
      <c r="AJ77" s="170" t="str">
        <f t="shared" si="76"/>
        <v/>
      </c>
      <c r="AK77" s="170"/>
      <c r="AL77" s="170" t="str">
        <f t="shared" si="77"/>
        <v/>
      </c>
      <c r="AM77" s="170"/>
      <c r="AN77" s="170" t="str">
        <f t="shared" si="78"/>
        <v/>
      </c>
      <c r="AO77" s="170" t="s">
        <v>50</v>
      </c>
      <c r="AP77" s="170" t="str">
        <f t="shared" si="79"/>
        <v/>
      </c>
      <c r="AQ77" s="170"/>
      <c r="AR77" s="170" t="str">
        <f t="shared" si="80"/>
        <v/>
      </c>
      <c r="AS77" s="170"/>
      <c r="AT77" s="170" t="str">
        <f t="shared" si="81"/>
        <v/>
      </c>
      <c r="AU77" s="170"/>
      <c r="AV77" s="170" t="str">
        <f t="shared" si="82"/>
        <v/>
      </c>
      <c r="AW77" s="170"/>
      <c r="AX77" s="170" t="str">
        <f t="shared" si="83"/>
        <v/>
      </c>
      <c r="AY77" s="170"/>
      <c r="AZ77" s="170" t="str">
        <f t="shared" si="84"/>
        <v/>
      </c>
      <c r="BA77" s="170"/>
      <c r="BB77" s="170" t="str">
        <f t="shared" si="85"/>
        <v/>
      </c>
      <c r="BC77" s="170"/>
      <c r="BD77" s="170" t="str">
        <f t="shared" si="86"/>
        <v/>
      </c>
      <c r="BE77" s="170"/>
      <c r="BF77" s="170" t="str">
        <f t="shared" si="87"/>
        <v/>
      </c>
      <c r="BG77" s="170"/>
      <c r="BH77" s="170" t="str">
        <f t="shared" si="88"/>
        <v/>
      </c>
      <c r="BI77" s="170"/>
      <c r="BJ77" s="170" t="str">
        <f t="shared" si="89"/>
        <v/>
      </c>
      <c r="BK77" s="170"/>
      <c r="BL77" s="170" t="str">
        <f t="shared" si="90"/>
        <v/>
      </c>
      <c r="BM77" s="170"/>
      <c r="BN77" s="170" t="str">
        <f t="shared" si="115"/>
        <v/>
      </c>
      <c r="BO77" s="170"/>
      <c r="BP77" s="170" t="str">
        <f t="shared" si="116"/>
        <v/>
      </c>
      <c r="BQ77" s="170"/>
      <c r="BR77" s="170" t="str">
        <f t="shared" si="91"/>
        <v/>
      </c>
      <c r="BS77" s="170"/>
      <c r="BT77" s="170" t="str">
        <f t="shared" si="92"/>
        <v/>
      </c>
      <c r="BU77" s="170"/>
      <c r="BV77" s="170" t="str">
        <f t="shared" si="93"/>
        <v/>
      </c>
      <c r="BW77" s="170"/>
      <c r="BX77" s="170" t="str">
        <f t="shared" si="94"/>
        <v/>
      </c>
      <c r="BY77" s="170"/>
      <c r="BZ77" s="170" t="str">
        <f t="shared" si="95"/>
        <v/>
      </c>
      <c r="CA77" s="170"/>
      <c r="CB77" s="170" t="str">
        <f t="shared" si="96"/>
        <v/>
      </c>
      <c r="CC77" s="170" t="s">
        <v>51</v>
      </c>
      <c r="CD77" s="170" t="str">
        <f t="shared" si="97"/>
        <v/>
      </c>
      <c r="CE77" s="170" t="s">
        <v>51</v>
      </c>
      <c r="CF77" s="170" t="str">
        <f t="shared" si="98"/>
        <v/>
      </c>
      <c r="CG77" s="208"/>
      <c r="CH77" s="170" t="str">
        <f t="shared" si="99"/>
        <v/>
      </c>
      <c r="CI77" s="208"/>
      <c r="CJ77" s="170" t="str">
        <f t="shared" si="100"/>
        <v/>
      </c>
      <c r="CK77" s="208"/>
      <c r="CL77" s="170" t="str">
        <f t="shared" si="101"/>
        <v/>
      </c>
      <c r="CM77" s="208"/>
      <c r="CN77" s="170" t="str">
        <f t="shared" si="102"/>
        <v/>
      </c>
      <c r="CO77" s="208"/>
      <c r="CP77" s="170" t="str">
        <f t="shared" si="103"/>
        <v/>
      </c>
      <c r="CQ77" s="208"/>
      <c r="CR77" s="170" t="str">
        <f t="shared" si="104"/>
        <v/>
      </c>
      <c r="CS77" s="208"/>
      <c r="CT77" s="170" t="str">
        <f t="shared" si="105"/>
        <v/>
      </c>
      <c r="CU77" s="208"/>
      <c r="CV77" s="170" t="str">
        <f t="shared" si="106"/>
        <v/>
      </c>
      <c r="CW77" s="208"/>
      <c r="CX77" s="170" t="str">
        <f t="shared" si="107"/>
        <v/>
      </c>
      <c r="CY77" s="208"/>
      <c r="CZ77" s="170" t="str">
        <f t="shared" si="108"/>
        <v/>
      </c>
      <c r="DA77" s="208"/>
      <c r="DB77" s="170" t="str">
        <f t="shared" si="109"/>
        <v/>
      </c>
      <c r="DC77" s="208"/>
      <c r="DD77" s="170" t="str">
        <f t="shared" si="110"/>
        <v/>
      </c>
      <c r="DE77" s="208"/>
      <c r="DF77" s="170" t="str">
        <f t="shared" si="111"/>
        <v/>
      </c>
      <c r="DG77" s="208"/>
      <c r="DH77" s="170" t="str">
        <f t="shared" si="112"/>
        <v/>
      </c>
      <c r="DI77" s="208"/>
      <c r="DJ77" s="170" t="str">
        <f t="shared" si="113"/>
        <v/>
      </c>
      <c r="DK77" s="208" t="s">
        <v>51</v>
      </c>
      <c r="DL77" s="170" t="str">
        <f t="shared" si="114"/>
        <v/>
      </c>
      <c r="DM77" s="158">
        <f t="shared" si="56"/>
        <v>1</v>
      </c>
      <c r="DN77" s="158">
        <f t="shared" si="57"/>
        <v>3</v>
      </c>
      <c r="DO77" s="158">
        <f t="shared" si="58"/>
        <v>3</v>
      </c>
      <c r="DP77" s="158">
        <f t="shared" si="59"/>
        <v>0</v>
      </c>
      <c r="DQ77" s="156">
        <f t="shared" si="60"/>
        <v>7</v>
      </c>
      <c r="DR77" s="166"/>
      <c r="DS77" s="166"/>
      <c r="DT77" s="166"/>
      <c r="DU77" s="166"/>
      <c r="DV77" s="166"/>
      <c r="DW77" s="166"/>
      <c r="DX77" s="166"/>
      <c r="DY77" s="166"/>
      <c r="DZ77" s="166"/>
      <c r="EA77" s="166"/>
      <c r="EB77" s="166"/>
      <c r="EC77" s="166"/>
      <c r="ED77" s="166"/>
      <c r="EE77" s="166"/>
      <c r="EF77" s="166"/>
      <c r="EG77" s="166"/>
      <c r="EH77" s="166"/>
      <c r="EI77" s="166"/>
      <c r="EJ77" s="166"/>
      <c r="EK77" s="166"/>
      <c r="EL77" s="166"/>
      <c r="EM77" s="166"/>
      <c r="EN77" s="166"/>
      <c r="EO77" s="166"/>
      <c r="EP77" s="166"/>
      <c r="EQ77" s="166"/>
      <c r="ER77" s="166"/>
      <c r="ES77" s="166"/>
      <c r="ET77" s="166"/>
      <c r="EU77" s="166"/>
      <c r="EV77" s="166"/>
      <c r="EW77" s="166"/>
      <c r="EX77" s="166"/>
      <c r="EY77" s="166"/>
      <c r="EZ77" s="166"/>
      <c r="FA77" s="166"/>
      <c r="FB77" s="166"/>
      <c r="FC77" s="166"/>
      <c r="FD77" s="166"/>
      <c r="FE77" s="166"/>
      <c r="FF77" s="166"/>
      <c r="FG77" s="166"/>
      <c r="FH77" s="166"/>
      <c r="FI77" s="166"/>
      <c r="FJ77" s="166"/>
      <c r="FK77" s="166"/>
      <c r="FL77" s="166"/>
      <c r="FM77" s="166"/>
      <c r="FN77" s="166"/>
      <c r="FO77" s="166"/>
      <c r="FP77" s="166"/>
      <c r="FQ77" s="166"/>
      <c r="FR77" s="166"/>
      <c r="FS77" s="166"/>
      <c r="FT77" s="166"/>
      <c r="FU77" s="166"/>
      <c r="FV77" s="166"/>
      <c r="FW77" s="166"/>
      <c r="FX77" s="166"/>
      <c r="FY77" s="166"/>
      <c r="FZ77" s="166"/>
      <c r="GA77" s="166"/>
      <c r="GB77" s="166"/>
      <c r="GC77" s="166"/>
      <c r="GD77" s="166"/>
      <c r="GE77" s="166"/>
      <c r="GF77" s="166"/>
      <c r="GG77" s="166"/>
      <c r="GH77" s="166"/>
      <c r="GI77" s="166"/>
      <c r="GJ77" s="166"/>
      <c r="GK77" s="166"/>
      <c r="GL77" s="166"/>
      <c r="GM77" s="166"/>
      <c r="GN77" s="166"/>
      <c r="GO77" s="166"/>
      <c r="GP77" s="166"/>
      <c r="GQ77" s="166"/>
      <c r="GR77" s="166"/>
      <c r="GS77" s="166"/>
      <c r="GT77" s="166"/>
      <c r="GU77" s="166"/>
      <c r="GV77" s="166"/>
      <c r="GW77" s="166"/>
      <c r="GX77" s="166"/>
      <c r="GY77" s="166"/>
      <c r="GZ77" s="166"/>
      <c r="HA77" s="166"/>
      <c r="HB77" s="166"/>
      <c r="HC77" s="166"/>
      <c r="HD77" s="166"/>
      <c r="HE77" s="166"/>
      <c r="HF77" s="166"/>
      <c r="HG77" s="166"/>
      <c r="HH77" s="166"/>
      <c r="HI77" s="166"/>
      <c r="HJ77" s="166"/>
      <c r="HK77" s="166"/>
      <c r="HL77" s="166"/>
      <c r="HM77" s="166"/>
      <c r="HN77" s="166"/>
    </row>
    <row r="78" spans="1:222" ht="16.5" x14ac:dyDescent="0.3">
      <c r="A78" s="167">
        <v>5</v>
      </c>
      <c r="B78" s="168" t="s">
        <v>521</v>
      </c>
      <c r="C78" s="169" t="s">
        <v>522</v>
      </c>
      <c r="D78" s="165"/>
      <c r="E78" s="170"/>
      <c r="F78" s="170" t="str">
        <f t="shared" si="61"/>
        <v/>
      </c>
      <c r="G78" s="170" t="s">
        <v>51</v>
      </c>
      <c r="H78" s="170" t="str">
        <f t="shared" si="62"/>
        <v/>
      </c>
      <c r="I78" s="170" t="s">
        <v>51</v>
      </c>
      <c r="J78" s="170" t="str">
        <f t="shared" si="63"/>
        <v/>
      </c>
      <c r="K78" s="170"/>
      <c r="L78" s="170" t="str">
        <f t="shared" si="64"/>
        <v/>
      </c>
      <c r="M78" s="170"/>
      <c r="N78" s="170" t="str">
        <f t="shared" si="65"/>
        <v/>
      </c>
      <c r="O78" s="170"/>
      <c r="P78" s="170" t="str">
        <f t="shared" si="66"/>
        <v/>
      </c>
      <c r="Q78" s="170"/>
      <c r="R78" s="170" t="str">
        <f t="shared" si="67"/>
        <v/>
      </c>
      <c r="S78" s="170"/>
      <c r="T78" s="170" t="str">
        <f t="shared" si="68"/>
        <v/>
      </c>
      <c r="U78" s="170"/>
      <c r="V78" s="170" t="str">
        <f t="shared" si="69"/>
        <v/>
      </c>
      <c r="W78" s="170"/>
      <c r="X78" s="170" t="str">
        <f t="shared" si="70"/>
        <v/>
      </c>
      <c r="Y78" s="170"/>
      <c r="Z78" s="170" t="str">
        <f t="shared" si="71"/>
        <v/>
      </c>
      <c r="AA78" s="170"/>
      <c r="AB78" s="170" t="str">
        <f t="shared" si="72"/>
        <v/>
      </c>
      <c r="AC78" s="170"/>
      <c r="AD78" s="170" t="str">
        <f t="shared" si="73"/>
        <v/>
      </c>
      <c r="AE78" s="170" t="s">
        <v>49</v>
      </c>
      <c r="AF78" s="170" t="str">
        <f t="shared" si="74"/>
        <v/>
      </c>
      <c r="AG78" s="170"/>
      <c r="AH78" s="170" t="str">
        <f t="shared" si="75"/>
        <v/>
      </c>
      <c r="AI78" s="170"/>
      <c r="AJ78" s="170" t="str">
        <f t="shared" si="76"/>
        <v/>
      </c>
      <c r="AK78" s="170" t="s">
        <v>50</v>
      </c>
      <c r="AL78" s="170" t="str">
        <f t="shared" si="77"/>
        <v/>
      </c>
      <c r="AM78" s="170"/>
      <c r="AN78" s="170" t="str">
        <f t="shared" si="78"/>
        <v/>
      </c>
      <c r="AO78" s="170"/>
      <c r="AP78" s="170" t="str">
        <f t="shared" si="79"/>
        <v/>
      </c>
      <c r="AQ78" s="170"/>
      <c r="AR78" s="170" t="str">
        <f t="shared" si="80"/>
        <v/>
      </c>
      <c r="AS78" s="170"/>
      <c r="AT78" s="170" t="str">
        <f t="shared" si="81"/>
        <v/>
      </c>
      <c r="AU78" s="170"/>
      <c r="AV78" s="170" t="str">
        <f t="shared" si="82"/>
        <v/>
      </c>
      <c r="AW78" s="170"/>
      <c r="AX78" s="170" t="str">
        <f t="shared" si="83"/>
        <v/>
      </c>
      <c r="AY78" s="170"/>
      <c r="AZ78" s="170" t="str">
        <f t="shared" si="84"/>
        <v/>
      </c>
      <c r="BA78" s="170"/>
      <c r="BB78" s="170" t="str">
        <f t="shared" si="85"/>
        <v/>
      </c>
      <c r="BC78" s="170"/>
      <c r="BD78" s="170" t="str">
        <f t="shared" si="86"/>
        <v/>
      </c>
      <c r="BE78" s="170"/>
      <c r="BF78" s="170" t="str">
        <f t="shared" si="87"/>
        <v/>
      </c>
      <c r="BG78" s="170"/>
      <c r="BH78" s="170" t="str">
        <f t="shared" si="88"/>
        <v/>
      </c>
      <c r="BI78" s="170"/>
      <c r="BJ78" s="170" t="str">
        <f t="shared" si="89"/>
        <v/>
      </c>
      <c r="BK78" s="170"/>
      <c r="BL78" s="170" t="str">
        <f t="shared" si="90"/>
        <v/>
      </c>
      <c r="BM78" s="170"/>
      <c r="BN78" s="170" t="str">
        <f t="shared" si="115"/>
        <v/>
      </c>
      <c r="BO78" s="170"/>
      <c r="BP78" s="170" t="str">
        <f t="shared" si="116"/>
        <v/>
      </c>
      <c r="BQ78" s="170"/>
      <c r="BR78" s="170" t="str">
        <f t="shared" si="91"/>
        <v/>
      </c>
      <c r="BS78" s="170"/>
      <c r="BT78" s="170" t="str">
        <f t="shared" si="92"/>
        <v/>
      </c>
      <c r="BU78" s="170"/>
      <c r="BV78" s="170" t="str">
        <f t="shared" si="93"/>
        <v/>
      </c>
      <c r="BW78" s="170"/>
      <c r="BX78" s="170" t="str">
        <f t="shared" si="94"/>
        <v/>
      </c>
      <c r="BY78" s="170"/>
      <c r="BZ78" s="170" t="str">
        <f t="shared" si="95"/>
        <v/>
      </c>
      <c r="CA78" s="170" t="s">
        <v>50</v>
      </c>
      <c r="CB78" s="170" t="str">
        <f t="shared" si="96"/>
        <v/>
      </c>
      <c r="CC78" s="170"/>
      <c r="CD78" s="170" t="str">
        <f t="shared" si="97"/>
        <v/>
      </c>
      <c r="CE78" s="170"/>
      <c r="CF78" s="170" t="str">
        <f t="shared" si="98"/>
        <v/>
      </c>
      <c r="CG78" s="208"/>
      <c r="CH78" s="170" t="str">
        <f t="shared" si="99"/>
        <v/>
      </c>
      <c r="CI78" s="208"/>
      <c r="CJ78" s="170" t="str">
        <f t="shared" si="100"/>
        <v/>
      </c>
      <c r="CK78" s="208"/>
      <c r="CL78" s="170" t="str">
        <f t="shared" si="101"/>
        <v/>
      </c>
      <c r="CM78" s="208"/>
      <c r="CN78" s="170" t="str">
        <f t="shared" si="102"/>
        <v/>
      </c>
      <c r="CO78" s="208"/>
      <c r="CP78" s="170" t="str">
        <f t="shared" si="103"/>
        <v/>
      </c>
      <c r="CQ78" s="208"/>
      <c r="CR78" s="170" t="str">
        <f t="shared" si="104"/>
        <v/>
      </c>
      <c r="CS78" s="208"/>
      <c r="CT78" s="170" t="str">
        <f t="shared" si="105"/>
        <v/>
      </c>
      <c r="CU78" s="208"/>
      <c r="CV78" s="170" t="str">
        <f t="shared" si="106"/>
        <v/>
      </c>
      <c r="CW78" s="208"/>
      <c r="CX78" s="170" t="str">
        <f t="shared" si="107"/>
        <v/>
      </c>
      <c r="CY78" s="208"/>
      <c r="CZ78" s="170" t="str">
        <f t="shared" si="108"/>
        <v/>
      </c>
      <c r="DA78" s="208"/>
      <c r="DB78" s="170" t="str">
        <f t="shared" si="109"/>
        <v/>
      </c>
      <c r="DC78" s="208"/>
      <c r="DD78" s="170" t="str">
        <f t="shared" si="110"/>
        <v/>
      </c>
      <c r="DE78" s="208"/>
      <c r="DF78" s="170" t="str">
        <f t="shared" si="111"/>
        <v/>
      </c>
      <c r="DG78" s="208" t="s">
        <v>50</v>
      </c>
      <c r="DH78" s="170" t="str">
        <f t="shared" si="112"/>
        <v/>
      </c>
      <c r="DI78" s="208"/>
      <c r="DJ78" s="170" t="str">
        <f t="shared" si="113"/>
        <v/>
      </c>
      <c r="DK78" s="208"/>
      <c r="DL78" s="170" t="str">
        <f t="shared" si="114"/>
        <v/>
      </c>
      <c r="DM78" s="158">
        <f t="shared" si="56"/>
        <v>1</v>
      </c>
      <c r="DN78" s="158">
        <f t="shared" si="57"/>
        <v>3</v>
      </c>
      <c r="DO78" s="158">
        <f t="shared" si="58"/>
        <v>2</v>
      </c>
      <c r="DP78" s="158">
        <f t="shared" si="59"/>
        <v>0</v>
      </c>
      <c r="DQ78" s="156">
        <f t="shared" si="60"/>
        <v>6</v>
      </c>
      <c r="DR78" s="166"/>
      <c r="DS78" s="166"/>
      <c r="DT78" s="166"/>
      <c r="DU78" s="166"/>
      <c r="DV78" s="166"/>
      <c r="DW78" s="166"/>
      <c r="DX78" s="166"/>
      <c r="DY78" s="166"/>
      <c r="DZ78" s="166"/>
      <c r="EA78" s="166"/>
      <c r="EB78" s="166"/>
      <c r="EC78" s="166"/>
      <c r="ED78" s="166"/>
      <c r="EE78" s="166"/>
      <c r="EF78" s="166"/>
      <c r="EG78" s="166"/>
      <c r="EH78" s="166"/>
      <c r="EI78" s="166"/>
      <c r="EJ78" s="166"/>
      <c r="EK78" s="166"/>
      <c r="EL78" s="166"/>
      <c r="EM78" s="166"/>
      <c r="EN78" s="166"/>
      <c r="EO78" s="166"/>
      <c r="EP78" s="166"/>
      <c r="EQ78" s="166"/>
      <c r="ER78" s="166"/>
      <c r="ES78" s="166"/>
      <c r="ET78" s="166"/>
      <c r="EU78" s="166"/>
      <c r="EV78" s="166"/>
      <c r="EW78" s="166"/>
      <c r="EX78" s="166"/>
      <c r="EY78" s="166"/>
      <c r="EZ78" s="166"/>
      <c r="FA78" s="166"/>
      <c r="FB78" s="166"/>
      <c r="FC78" s="166"/>
      <c r="FD78" s="166"/>
      <c r="FE78" s="166"/>
      <c r="FF78" s="166"/>
      <c r="FG78" s="166"/>
      <c r="FH78" s="166"/>
      <c r="FI78" s="166"/>
      <c r="FJ78" s="166"/>
      <c r="FK78" s="166"/>
      <c r="FL78" s="166"/>
      <c r="FM78" s="166"/>
      <c r="FN78" s="166"/>
      <c r="FO78" s="166"/>
      <c r="FP78" s="166"/>
      <c r="FQ78" s="166"/>
      <c r="FR78" s="166"/>
      <c r="FS78" s="166"/>
      <c r="FT78" s="166"/>
      <c r="FU78" s="166"/>
      <c r="FV78" s="166"/>
      <c r="FW78" s="166"/>
      <c r="FX78" s="166"/>
      <c r="FY78" s="166"/>
      <c r="FZ78" s="166"/>
      <c r="GA78" s="166"/>
      <c r="GB78" s="166"/>
      <c r="GC78" s="166"/>
      <c r="GD78" s="166"/>
      <c r="GE78" s="166"/>
      <c r="GF78" s="166"/>
      <c r="GG78" s="166"/>
      <c r="GH78" s="166"/>
      <c r="GI78" s="166"/>
      <c r="GJ78" s="166"/>
      <c r="GK78" s="166"/>
      <c r="GL78" s="166"/>
      <c r="GM78" s="166"/>
      <c r="GN78" s="166"/>
      <c r="GO78" s="166"/>
      <c r="GP78" s="166"/>
      <c r="GQ78" s="166"/>
      <c r="GR78" s="166"/>
      <c r="GS78" s="166"/>
      <c r="GT78" s="166"/>
      <c r="GU78" s="166"/>
      <c r="GV78" s="166"/>
      <c r="GW78" s="166"/>
      <c r="GX78" s="166"/>
      <c r="GY78" s="166"/>
      <c r="GZ78" s="166"/>
      <c r="HA78" s="166"/>
      <c r="HB78" s="166"/>
      <c r="HC78" s="166"/>
      <c r="HD78" s="166"/>
      <c r="HE78" s="166"/>
      <c r="HF78" s="166"/>
      <c r="HG78" s="166"/>
      <c r="HH78" s="166"/>
      <c r="HI78" s="166"/>
      <c r="HJ78" s="166"/>
      <c r="HK78" s="166"/>
      <c r="HL78" s="166"/>
      <c r="HM78" s="166"/>
      <c r="HN78" s="166"/>
    </row>
    <row r="79" spans="1:222" ht="16.5" x14ac:dyDescent="0.3">
      <c r="A79" s="167">
        <v>5</v>
      </c>
      <c r="B79" s="168" t="s">
        <v>523</v>
      </c>
      <c r="C79" s="169" t="s">
        <v>524</v>
      </c>
      <c r="D79" s="165"/>
      <c r="E79" s="170" t="s">
        <v>51</v>
      </c>
      <c r="F79" s="170" t="str">
        <f t="shared" si="61"/>
        <v/>
      </c>
      <c r="G79" s="170"/>
      <c r="H79" s="170" t="str">
        <f t="shared" si="62"/>
        <v/>
      </c>
      <c r="I79" s="170"/>
      <c r="J79" s="170" t="str">
        <f t="shared" si="63"/>
        <v/>
      </c>
      <c r="K79" s="170"/>
      <c r="L79" s="170" t="str">
        <f t="shared" si="64"/>
        <v/>
      </c>
      <c r="M79" s="170" t="s">
        <v>50</v>
      </c>
      <c r="N79" s="170" t="str">
        <f t="shared" si="65"/>
        <v/>
      </c>
      <c r="O79" s="170"/>
      <c r="P79" s="170" t="str">
        <f t="shared" si="66"/>
        <v/>
      </c>
      <c r="Q79" s="170"/>
      <c r="R79" s="170" t="str">
        <f t="shared" si="67"/>
        <v/>
      </c>
      <c r="S79" s="170"/>
      <c r="T79" s="170" t="str">
        <f t="shared" si="68"/>
        <v/>
      </c>
      <c r="U79" s="170"/>
      <c r="V79" s="170" t="str">
        <f t="shared" si="69"/>
        <v/>
      </c>
      <c r="W79" s="170"/>
      <c r="X79" s="170" t="str">
        <f t="shared" si="70"/>
        <v/>
      </c>
      <c r="Y79" s="170"/>
      <c r="Z79" s="170" t="str">
        <f t="shared" si="71"/>
        <v/>
      </c>
      <c r="AA79" s="170"/>
      <c r="AB79" s="170" t="str">
        <f t="shared" si="72"/>
        <v/>
      </c>
      <c r="AC79" s="170"/>
      <c r="AD79" s="170" t="str">
        <f t="shared" si="73"/>
        <v/>
      </c>
      <c r="AE79" s="170"/>
      <c r="AF79" s="170" t="str">
        <f t="shared" si="74"/>
        <v/>
      </c>
      <c r="AG79" s="170"/>
      <c r="AH79" s="170" t="str">
        <f t="shared" si="75"/>
        <v/>
      </c>
      <c r="AI79" s="170"/>
      <c r="AJ79" s="170" t="str">
        <f t="shared" si="76"/>
        <v/>
      </c>
      <c r="AK79" s="170"/>
      <c r="AL79" s="170" t="str">
        <f t="shared" si="77"/>
        <v/>
      </c>
      <c r="AM79" s="170"/>
      <c r="AN79" s="170" t="str">
        <f t="shared" si="78"/>
        <v/>
      </c>
      <c r="AO79" s="170"/>
      <c r="AP79" s="170" t="str">
        <f t="shared" si="79"/>
        <v/>
      </c>
      <c r="AQ79" s="170"/>
      <c r="AR79" s="170" t="str">
        <f t="shared" si="80"/>
        <v/>
      </c>
      <c r="AS79" s="170" t="s">
        <v>50</v>
      </c>
      <c r="AT79" s="170" t="str">
        <f t="shared" si="81"/>
        <v/>
      </c>
      <c r="AU79" s="170"/>
      <c r="AV79" s="170" t="str">
        <f t="shared" si="82"/>
        <v/>
      </c>
      <c r="AW79" s="170"/>
      <c r="AX79" s="170" t="str">
        <f t="shared" si="83"/>
        <v/>
      </c>
      <c r="AY79" s="170"/>
      <c r="AZ79" s="170" t="str">
        <f t="shared" si="84"/>
        <v/>
      </c>
      <c r="BA79" s="170"/>
      <c r="BB79" s="170" t="str">
        <f t="shared" si="85"/>
        <v/>
      </c>
      <c r="BC79" s="170"/>
      <c r="BD79" s="170" t="str">
        <f t="shared" si="86"/>
        <v/>
      </c>
      <c r="BE79" s="170"/>
      <c r="BF79" s="170" t="str">
        <f t="shared" si="87"/>
        <v/>
      </c>
      <c r="BG79" s="170"/>
      <c r="BH79" s="170" t="str">
        <f t="shared" si="88"/>
        <v/>
      </c>
      <c r="BI79" s="170"/>
      <c r="BJ79" s="170" t="str">
        <f t="shared" si="89"/>
        <v/>
      </c>
      <c r="BK79" s="170"/>
      <c r="BL79" s="170" t="str">
        <f t="shared" si="90"/>
        <v/>
      </c>
      <c r="BM79" s="170" t="s">
        <v>50</v>
      </c>
      <c r="BN79" s="170" t="str">
        <f t="shared" si="115"/>
        <v/>
      </c>
      <c r="BO79" s="170"/>
      <c r="BP79" s="170" t="str">
        <f t="shared" si="116"/>
        <v/>
      </c>
      <c r="BQ79" s="170"/>
      <c r="BR79" s="170" t="str">
        <f t="shared" si="91"/>
        <v/>
      </c>
      <c r="BS79" s="170"/>
      <c r="BT79" s="170" t="str">
        <f t="shared" si="92"/>
        <v/>
      </c>
      <c r="BU79" s="170"/>
      <c r="BV79" s="170" t="str">
        <f t="shared" si="93"/>
        <v/>
      </c>
      <c r="BW79" s="170"/>
      <c r="BX79" s="170" t="str">
        <f t="shared" si="94"/>
        <v/>
      </c>
      <c r="BY79" s="170" t="s">
        <v>50</v>
      </c>
      <c r="BZ79" s="170" t="str">
        <f t="shared" si="95"/>
        <v/>
      </c>
      <c r="CA79" s="170"/>
      <c r="CB79" s="170" t="str">
        <f t="shared" si="96"/>
        <v/>
      </c>
      <c r="CC79" s="170"/>
      <c r="CD79" s="170" t="str">
        <f t="shared" si="97"/>
        <v/>
      </c>
      <c r="CE79" s="170"/>
      <c r="CF79" s="170" t="str">
        <f t="shared" si="98"/>
        <v/>
      </c>
      <c r="CG79" s="208"/>
      <c r="CH79" s="170" t="str">
        <f t="shared" si="99"/>
        <v/>
      </c>
      <c r="CI79" s="208"/>
      <c r="CJ79" s="170" t="str">
        <f t="shared" si="100"/>
        <v/>
      </c>
      <c r="CK79" s="208"/>
      <c r="CL79" s="170" t="str">
        <f t="shared" si="101"/>
        <v/>
      </c>
      <c r="CM79" s="208"/>
      <c r="CN79" s="170" t="str">
        <f t="shared" si="102"/>
        <v/>
      </c>
      <c r="CO79" s="208"/>
      <c r="CP79" s="170" t="str">
        <f t="shared" si="103"/>
        <v/>
      </c>
      <c r="CQ79" s="208"/>
      <c r="CR79" s="170" t="str">
        <f t="shared" si="104"/>
        <v/>
      </c>
      <c r="CS79" s="208" t="s">
        <v>50</v>
      </c>
      <c r="CT79" s="170" t="str">
        <f t="shared" si="105"/>
        <v/>
      </c>
      <c r="CU79" s="208"/>
      <c r="CV79" s="170" t="str">
        <f t="shared" si="106"/>
        <v/>
      </c>
      <c r="CW79" s="208"/>
      <c r="CX79" s="170" t="str">
        <f t="shared" si="107"/>
        <v/>
      </c>
      <c r="CY79" s="208"/>
      <c r="CZ79" s="170" t="str">
        <f t="shared" si="108"/>
        <v/>
      </c>
      <c r="DA79" s="208"/>
      <c r="DB79" s="170" t="str">
        <f t="shared" si="109"/>
        <v/>
      </c>
      <c r="DC79" s="208"/>
      <c r="DD79" s="170" t="str">
        <f t="shared" si="110"/>
        <v/>
      </c>
      <c r="DE79" s="208" t="s">
        <v>50</v>
      </c>
      <c r="DF79" s="170" t="str">
        <f t="shared" si="111"/>
        <v/>
      </c>
      <c r="DG79" s="208"/>
      <c r="DH79" s="170" t="str">
        <f t="shared" si="112"/>
        <v/>
      </c>
      <c r="DI79" s="208"/>
      <c r="DJ79" s="170" t="str">
        <f t="shared" si="113"/>
        <v/>
      </c>
      <c r="DK79" s="208"/>
      <c r="DL79" s="170" t="str">
        <f t="shared" si="114"/>
        <v/>
      </c>
      <c r="DM79" s="158">
        <f t="shared" si="56"/>
        <v>0</v>
      </c>
      <c r="DN79" s="158">
        <f t="shared" si="57"/>
        <v>6</v>
      </c>
      <c r="DO79" s="158">
        <f t="shared" si="58"/>
        <v>1</v>
      </c>
      <c r="DP79" s="158">
        <f t="shared" si="59"/>
        <v>0</v>
      </c>
      <c r="DQ79" s="156">
        <f t="shared" si="60"/>
        <v>7</v>
      </c>
      <c r="DR79" s="166"/>
      <c r="DS79" s="166"/>
      <c r="DT79" s="166"/>
      <c r="DU79" s="166"/>
      <c r="DV79" s="166"/>
      <c r="DW79" s="166"/>
      <c r="DX79" s="166"/>
      <c r="DY79" s="166"/>
      <c r="DZ79" s="166"/>
      <c r="EA79" s="166"/>
      <c r="EB79" s="166"/>
      <c r="EC79" s="166"/>
      <c r="ED79" s="166"/>
      <c r="EE79" s="166"/>
      <c r="EF79" s="166"/>
      <c r="EG79" s="166"/>
      <c r="EH79" s="166"/>
      <c r="EI79" s="166"/>
      <c r="EJ79" s="166"/>
      <c r="EK79" s="166"/>
      <c r="EL79" s="166"/>
      <c r="EM79" s="166"/>
      <c r="EN79" s="166"/>
      <c r="EO79" s="166"/>
      <c r="EP79" s="166"/>
      <c r="EQ79" s="166"/>
      <c r="ER79" s="166"/>
      <c r="ES79" s="166"/>
      <c r="ET79" s="166"/>
      <c r="EU79" s="166"/>
      <c r="EV79" s="166"/>
      <c r="EW79" s="166"/>
      <c r="EX79" s="166"/>
      <c r="EY79" s="166"/>
      <c r="EZ79" s="166"/>
      <c r="FA79" s="166"/>
      <c r="FB79" s="166"/>
      <c r="FC79" s="166"/>
      <c r="FD79" s="166"/>
      <c r="FE79" s="166"/>
      <c r="FF79" s="166"/>
      <c r="FG79" s="166"/>
      <c r="FH79" s="166"/>
      <c r="FI79" s="166"/>
      <c r="FJ79" s="166"/>
      <c r="FK79" s="166"/>
      <c r="FL79" s="166"/>
      <c r="FM79" s="166"/>
      <c r="FN79" s="166"/>
      <c r="FO79" s="166"/>
      <c r="FP79" s="166"/>
      <c r="FQ79" s="166"/>
      <c r="FR79" s="166"/>
      <c r="FS79" s="166"/>
      <c r="FT79" s="166"/>
      <c r="FU79" s="166"/>
      <c r="FV79" s="166"/>
      <c r="FW79" s="166"/>
      <c r="FX79" s="166"/>
      <c r="FY79" s="166"/>
      <c r="FZ79" s="166"/>
      <c r="GA79" s="166"/>
      <c r="GB79" s="166"/>
      <c r="GC79" s="166"/>
      <c r="GD79" s="166"/>
      <c r="GE79" s="166"/>
      <c r="GF79" s="166"/>
      <c r="GG79" s="166"/>
      <c r="GH79" s="166"/>
      <c r="GI79" s="166"/>
      <c r="GJ79" s="166"/>
      <c r="GK79" s="166"/>
      <c r="GL79" s="166"/>
      <c r="GM79" s="166"/>
      <c r="GN79" s="166"/>
      <c r="GO79" s="166"/>
      <c r="GP79" s="166"/>
      <c r="GQ79" s="166"/>
      <c r="GR79" s="166"/>
      <c r="GS79" s="166"/>
      <c r="GT79" s="166"/>
      <c r="GU79" s="166"/>
      <c r="GV79" s="166"/>
      <c r="GW79" s="166"/>
      <c r="GX79" s="166"/>
      <c r="GY79" s="166"/>
      <c r="GZ79" s="166"/>
      <c r="HA79" s="166"/>
      <c r="HB79" s="166"/>
      <c r="HC79" s="166"/>
      <c r="HD79" s="166"/>
      <c r="HE79" s="166"/>
      <c r="HF79" s="166"/>
      <c r="HG79" s="166"/>
      <c r="HH79" s="166"/>
      <c r="HI79" s="166"/>
      <c r="HJ79" s="166"/>
      <c r="HK79" s="166"/>
      <c r="HL79" s="166"/>
      <c r="HM79" s="166"/>
      <c r="HN79" s="166"/>
    </row>
    <row r="80" spans="1:222" ht="16.5" x14ac:dyDescent="0.3">
      <c r="A80" s="167">
        <v>5</v>
      </c>
      <c r="B80" s="168" t="s">
        <v>525</v>
      </c>
      <c r="C80" s="169" t="s">
        <v>526</v>
      </c>
      <c r="D80" s="165"/>
      <c r="E80" s="170"/>
      <c r="F80" s="170" t="str">
        <f t="shared" ref="F80:F111" si="117">IF(AND($D80&lt;&gt;"",E80&lt;&gt;""),VLOOKUP($D80,Traloai,2),"")</f>
        <v/>
      </c>
      <c r="G80" s="170" t="s">
        <v>50</v>
      </c>
      <c r="H80" s="170" t="str">
        <f t="shared" ref="H80:H111" si="118">IF(AND($D80&lt;&gt;"",G80&lt;&gt;""),VLOOKUP($D80,Traloai,2),"")</f>
        <v/>
      </c>
      <c r="I80" s="170"/>
      <c r="J80" s="170" t="str">
        <f t="shared" ref="J80:J111" si="119">IF(AND($D80&lt;&gt;"",I80&lt;&gt;""),VLOOKUP($D80,Traloai,2),"")</f>
        <v/>
      </c>
      <c r="K80" s="170" t="s">
        <v>50</v>
      </c>
      <c r="L80" s="170" t="str">
        <f t="shared" ref="L80:L111" si="120">IF(AND($D80&lt;&gt;"",K80&lt;&gt;""),VLOOKUP($D80,Traloai,2),"")</f>
        <v/>
      </c>
      <c r="M80" s="170"/>
      <c r="N80" s="170" t="str">
        <f t="shared" ref="N80:N111" si="121">IF(AND($D80&lt;&gt;"",M80&lt;&gt;""),VLOOKUP($D80,Traloai,2),"")</f>
        <v/>
      </c>
      <c r="O80" s="170"/>
      <c r="P80" s="170" t="str">
        <f t="shared" ref="P80:P111" si="122">IF(AND($D80&lt;&gt;"",O80&lt;&gt;""),VLOOKUP($D80,Traloai,2),"")</f>
        <v/>
      </c>
      <c r="Q80" s="170"/>
      <c r="R80" s="170" t="str">
        <f t="shared" ref="R80:R111" si="123">IF(AND($D80&lt;&gt;"",Q80&lt;&gt;""),VLOOKUP($D80,Traloai,2),"")</f>
        <v/>
      </c>
      <c r="S80" s="170"/>
      <c r="T80" s="170" t="str">
        <f t="shared" ref="T80:T111" si="124">IF(AND($D80&lt;&gt;"",S80&lt;&gt;""),VLOOKUP($D80,Traloai,2),"")</f>
        <v/>
      </c>
      <c r="U80" s="170"/>
      <c r="V80" s="170" t="str">
        <f t="shared" ref="V80:V111" si="125">IF(AND($D80&lt;&gt;"",U80&lt;&gt;""),VLOOKUP($D80,Traloai,2),"")</f>
        <v/>
      </c>
      <c r="W80" s="170"/>
      <c r="X80" s="170" t="str">
        <f t="shared" ref="X80:X111" si="126">IF(AND($D80&lt;&gt;"",W80&lt;&gt;""),VLOOKUP($D80,Traloai,2),"")</f>
        <v/>
      </c>
      <c r="Y80" s="170" t="s">
        <v>49</v>
      </c>
      <c r="Z80" s="170" t="str">
        <f t="shared" ref="Z80:Z111" si="127">IF(AND($D80&lt;&gt;"",Y80&lt;&gt;""),VLOOKUP($D80,Traloai,2),"")</f>
        <v/>
      </c>
      <c r="AA80" s="170" t="s">
        <v>49</v>
      </c>
      <c r="AB80" s="170" t="str">
        <f t="shared" ref="AB80:AB111" si="128">IF(AND($D80&lt;&gt;"",AA80&lt;&gt;""),VLOOKUP($D80,Traloai,2),"")</f>
        <v/>
      </c>
      <c r="AC80" s="170"/>
      <c r="AD80" s="170" t="str">
        <f t="shared" ref="AD80:AD111" si="129">IF(AND($D80&lt;&gt;"",AC80&lt;&gt;""),VLOOKUP($D80,Traloai,2),"")</f>
        <v/>
      </c>
      <c r="AE80" s="170" t="s">
        <v>50</v>
      </c>
      <c r="AF80" s="170" t="str">
        <f t="shared" ref="AF80:AF111" si="130">IF(AND($D80&lt;&gt;"",AE80&lt;&gt;""),VLOOKUP($D80,Traloai,2),"")</f>
        <v/>
      </c>
      <c r="AG80" s="170"/>
      <c r="AH80" s="170" t="str">
        <f t="shared" ref="AH80:AH111" si="131">IF(AND($D80&lt;&gt;"",AG80&lt;&gt;""),VLOOKUP($D80,Traloai,2),"")</f>
        <v/>
      </c>
      <c r="AI80" s="170"/>
      <c r="AJ80" s="170" t="str">
        <f t="shared" ref="AJ80:AJ111" si="132">IF(AND($D80&lt;&gt;"",AI80&lt;&gt;""),VLOOKUP($D80,Traloai,2),"")</f>
        <v/>
      </c>
      <c r="AK80" s="170"/>
      <c r="AL80" s="170" t="str">
        <f t="shared" ref="AL80:AL111" si="133">IF(AND($D80&lt;&gt;"",AK80&lt;&gt;""),VLOOKUP($D80,Traloai,2),"")</f>
        <v/>
      </c>
      <c r="AM80" s="170" t="s">
        <v>49</v>
      </c>
      <c r="AN80" s="170" t="str">
        <f t="shared" ref="AN80:AN111" si="134">IF(AND($D80&lt;&gt;"",AM80&lt;&gt;""),VLOOKUP($D80,Traloai,2),"")</f>
        <v/>
      </c>
      <c r="AO80" s="170"/>
      <c r="AP80" s="170" t="str">
        <f t="shared" ref="AP80:AP111" si="135">IF(AND($D80&lt;&gt;"",AO80&lt;&gt;""),VLOOKUP($D80,Traloai,2),"")</f>
        <v/>
      </c>
      <c r="AQ80" s="170" t="s">
        <v>49</v>
      </c>
      <c r="AR80" s="170" t="str">
        <f t="shared" ref="AR80:AR111" si="136">IF(AND($D80&lt;&gt;"",AQ80&lt;&gt;""),VLOOKUP($D80,Traloai,2),"")</f>
        <v/>
      </c>
      <c r="AS80" s="170"/>
      <c r="AT80" s="170" t="str">
        <f t="shared" ref="AT80:AT111" si="137">IF(AND($D80&lt;&gt;"",AS80&lt;&gt;""),VLOOKUP($D80,Traloai,2),"")</f>
        <v/>
      </c>
      <c r="AU80" s="170"/>
      <c r="AV80" s="170" t="str">
        <f t="shared" ref="AV80:AV111" si="138">IF(AND($D80&lt;&gt;"",AU80&lt;&gt;""),VLOOKUP($D80,Traloai,2),"")</f>
        <v/>
      </c>
      <c r="AW80" s="170"/>
      <c r="AX80" s="170" t="str">
        <f t="shared" ref="AX80:AX111" si="139">IF(AND($D80&lt;&gt;"",AW80&lt;&gt;""),VLOOKUP($D80,Traloai,2),"")</f>
        <v/>
      </c>
      <c r="AY80" s="170"/>
      <c r="AZ80" s="170" t="str">
        <f t="shared" ref="AZ80:AZ111" si="140">IF(AND($D80&lt;&gt;"",AY80&lt;&gt;""),VLOOKUP($D80,Traloai,2),"")</f>
        <v/>
      </c>
      <c r="BA80" s="170"/>
      <c r="BB80" s="170" t="str">
        <f t="shared" ref="BB80:BB111" si="141">IF(AND($D80&lt;&gt;"",BA80&lt;&gt;""),VLOOKUP($D80,Traloai,2),"")</f>
        <v/>
      </c>
      <c r="BC80" s="170"/>
      <c r="BD80" s="170" t="str">
        <f t="shared" ref="BD80:BD111" si="142">IF(AND($D80&lt;&gt;"",BC80&lt;&gt;""),VLOOKUP($D80,Traloai,2),"")</f>
        <v/>
      </c>
      <c r="BE80" s="170"/>
      <c r="BF80" s="170" t="str">
        <f t="shared" ref="BF80:BF111" si="143">IF(AND($D80&lt;&gt;"",BE80&lt;&gt;""),VLOOKUP($D80,Traloai,2),"")</f>
        <v/>
      </c>
      <c r="BG80" s="170"/>
      <c r="BH80" s="170" t="str">
        <f t="shared" ref="BH80:BH111" si="144">IF(AND($D80&lt;&gt;"",BG80&lt;&gt;""),VLOOKUP($D80,Traloai,2),"")</f>
        <v/>
      </c>
      <c r="BI80" s="170"/>
      <c r="BJ80" s="170" t="str">
        <f t="shared" ref="BJ80:BJ111" si="145">IF(AND($D80&lt;&gt;"",BI80&lt;&gt;""),VLOOKUP($D80,Traloai,2),"")</f>
        <v/>
      </c>
      <c r="BK80" s="170"/>
      <c r="BL80" s="170" t="str">
        <f t="shared" ref="BL80:BL111" si="146">IF(AND($D80&lt;&gt;"",BK80&lt;&gt;""),VLOOKUP($D80,Traloai,2),"")</f>
        <v/>
      </c>
      <c r="BM80" s="170"/>
      <c r="BN80" s="170" t="str">
        <f t="shared" si="115"/>
        <v/>
      </c>
      <c r="BO80" s="170"/>
      <c r="BP80" s="170" t="str">
        <f t="shared" si="116"/>
        <v/>
      </c>
      <c r="BQ80" s="170"/>
      <c r="BR80" s="170" t="str">
        <f t="shared" ref="BR80:BR111" si="147">IF(AND($D80&lt;&gt;"",BQ80&lt;&gt;""),VLOOKUP($D80,Traloai,2),"")</f>
        <v/>
      </c>
      <c r="BS80" s="170"/>
      <c r="BT80" s="170" t="str">
        <f t="shared" ref="BT80:BT111" si="148">IF(AND($D80&lt;&gt;"",BS80&lt;&gt;""),VLOOKUP($D80,Traloai,2),"")</f>
        <v/>
      </c>
      <c r="BU80" s="170"/>
      <c r="BV80" s="170" t="str">
        <f t="shared" ref="BV80:BV111" si="149">IF(AND($D80&lt;&gt;"",BU80&lt;&gt;""),VLOOKUP($D80,Traloai,2),"")</f>
        <v/>
      </c>
      <c r="BW80" s="170"/>
      <c r="BX80" s="170" t="str">
        <f t="shared" ref="BX80:BX111" si="150">IF(AND($D80&lt;&gt;"",BW80&lt;&gt;""),VLOOKUP($D80,Traloai,2),"")</f>
        <v/>
      </c>
      <c r="BY80" s="170"/>
      <c r="BZ80" s="170" t="str">
        <f t="shared" ref="BZ80:BZ111" si="151">IF(AND($D80&lt;&gt;"",BY80&lt;&gt;""),VLOOKUP($D80,Traloai,2),"")</f>
        <v/>
      </c>
      <c r="CA80" s="170" t="s">
        <v>50</v>
      </c>
      <c r="CB80" s="170" t="str">
        <f t="shared" ref="CB80:CB111" si="152">IF(AND($D80&lt;&gt;"",CA80&lt;&gt;""),VLOOKUP($D80,Traloai,2),"")</f>
        <v/>
      </c>
      <c r="CC80" s="170"/>
      <c r="CD80" s="170" t="str">
        <f t="shared" ref="CD80:CD111" si="153">IF(AND($D80&lt;&gt;"",CC80&lt;&gt;""),VLOOKUP($D80,Traloai,2),"")</f>
        <v/>
      </c>
      <c r="CE80" s="170"/>
      <c r="CF80" s="170" t="str">
        <f t="shared" ref="CF80:CF111" si="154">IF(AND($D80&lt;&gt;"",CE80&lt;&gt;""),VLOOKUP($D80,Traloai,2),"")</f>
        <v/>
      </c>
      <c r="CG80" s="208"/>
      <c r="CH80" s="170" t="str">
        <f t="shared" ref="CH80:CH111" si="155">IF(AND($D80&lt;&gt;"",CG80&lt;&gt;""),VLOOKUP($D80,Traloai,2),"")</f>
        <v/>
      </c>
      <c r="CI80" s="208"/>
      <c r="CJ80" s="170" t="str">
        <f t="shared" ref="CJ80:CJ111" si="156">IF(AND($D80&lt;&gt;"",CI80&lt;&gt;""),VLOOKUP($D80,Traloai,2),"")</f>
        <v/>
      </c>
      <c r="CK80" s="208"/>
      <c r="CL80" s="170" t="str">
        <f t="shared" ref="CL80:CL111" si="157">IF(AND($D80&lt;&gt;"",CK80&lt;&gt;""),VLOOKUP($D80,Traloai,2),"")</f>
        <v/>
      </c>
      <c r="CM80" s="208"/>
      <c r="CN80" s="170" t="str">
        <f t="shared" ref="CN80:CN111" si="158">IF(AND($D80&lt;&gt;"",CM80&lt;&gt;""),VLOOKUP($D80,Traloai,2),"")</f>
        <v/>
      </c>
      <c r="CO80" s="208"/>
      <c r="CP80" s="170" t="str">
        <f t="shared" ref="CP80:CP111" si="159">IF(AND($D80&lt;&gt;"",CO80&lt;&gt;""),VLOOKUP($D80,Traloai,2),"")</f>
        <v/>
      </c>
      <c r="CQ80" s="208"/>
      <c r="CR80" s="170" t="str">
        <f t="shared" ref="CR80:CR111" si="160">IF(AND($D80&lt;&gt;"",CQ80&lt;&gt;""),VLOOKUP($D80,Traloai,2),"")</f>
        <v/>
      </c>
      <c r="CS80" s="208"/>
      <c r="CT80" s="170" t="str">
        <f t="shared" ref="CT80:CT111" si="161">IF(AND($D80&lt;&gt;"",CS80&lt;&gt;""),VLOOKUP($D80,Traloai,2),"")</f>
        <v/>
      </c>
      <c r="CU80" s="208"/>
      <c r="CV80" s="170" t="str">
        <f t="shared" ref="CV80:CV111" si="162">IF(AND($D80&lt;&gt;"",CU80&lt;&gt;""),VLOOKUP($D80,Traloai,2),"")</f>
        <v/>
      </c>
      <c r="CW80" s="208"/>
      <c r="CX80" s="170" t="str">
        <f t="shared" ref="CX80:CX111" si="163">IF(AND($D80&lt;&gt;"",CW80&lt;&gt;""),VLOOKUP($D80,Traloai,2),"")</f>
        <v/>
      </c>
      <c r="CY80" s="208"/>
      <c r="CZ80" s="170" t="str">
        <f t="shared" ref="CZ80:CZ111" si="164">IF(AND($D80&lt;&gt;"",CY80&lt;&gt;""),VLOOKUP($D80,Traloai,2),"")</f>
        <v/>
      </c>
      <c r="DA80" s="208"/>
      <c r="DB80" s="170" t="str">
        <f t="shared" ref="DB80:DB111" si="165">IF(AND($D80&lt;&gt;"",DA80&lt;&gt;""),VLOOKUP($D80,Traloai,2),"")</f>
        <v/>
      </c>
      <c r="DC80" s="208"/>
      <c r="DD80" s="170" t="str">
        <f t="shared" ref="DD80:DD111" si="166">IF(AND($D80&lt;&gt;"",DC80&lt;&gt;""),VLOOKUP($D80,Traloai,2),"")</f>
        <v/>
      </c>
      <c r="DE80" s="208"/>
      <c r="DF80" s="170" t="str">
        <f t="shared" ref="DF80:DF111" si="167">IF(AND($D80&lt;&gt;"",DE80&lt;&gt;""),VLOOKUP($D80,Traloai,2),"")</f>
        <v/>
      </c>
      <c r="DG80" s="208" t="s">
        <v>50</v>
      </c>
      <c r="DH80" s="170" t="str">
        <f t="shared" ref="DH80:DH111" si="168">IF(AND($D80&lt;&gt;"",DG80&lt;&gt;""),VLOOKUP($D80,Traloai,2),"")</f>
        <v/>
      </c>
      <c r="DI80" s="208"/>
      <c r="DJ80" s="170" t="str">
        <f t="shared" ref="DJ80:DJ111" si="169">IF(AND($D80&lt;&gt;"",DI80&lt;&gt;""),VLOOKUP($D80,Traloai,2),"")</f>
        <v/>
      </c>
      <c r="DK80" s="208"/>
      <c r="DL80" s="170" t="str">
        <f t="shared" ref="DL80:DL111" si="170">IF(AND($D80&lt;&gt;"",DK80&lt;&gt;""),VLOOKUP($D80,Traloai,2),"")</f>
        <v/>
      </c>
      <c r="DM80" s="158">
        <f t="shared" si="56"/>
        <v>4</v>
      </c>
      <c r="DN80" s="158">
        <f t="shared" si="57"/>
        <v>5</v>
      </c>
      <c r="DO80" s="158">
        <f t="shared" si="58"/>
        <v>0</v>
      </c>
      <c r="DP80" s="158">
        <f t="shared" si="59"/>
        <v>0</v>
      </c>
      <c r="DQ80" s="156">
        <f t="shared" si="60"/>
        <v>9</v>
      </c>
      <c r="DR80" s="166"/>
      <c r="DS80" s="166"/>
      <c r="DT80" s="166"/>
      <c r="DU80" s="166"/>
      <c r="DV80" s="166"/>
      <c r="DW80" s="166"/>
      <c r="DX80" s="166"/>
      <c r="DY80" s="166"/>
      <c r="DZ80" s="166"/>
      <c r="EA80" s="166"/>
      <c r="EB80" s="166"/>
      <c r="EC80" s="166"/>
      <c r="ED80" s="166"/>
      <c r="EE80" s="166"/>
      <c r="EF80" s="166"/>
      <c r="EG80" s="166"/>
      <c r="EH80" s="166"/>
      <c r="EI80" s="166"/>
      <c r="EJ80" s="166"/>
      <c r="EK80" s="166"/>
      <c r="EL80" s="166"/>
      <c r="EM80" s="166"/>
      <c r="EN80" s="166"/>
      <c r="EO80" s="166"/>
      <c r="EP80" s="166"/>
      <c r="EQ80" s="166"/>
      <c r="ER80" s="166"/>
      <c r="ES80" s="166"/>
      <c r="ET80" s="166"/>
      <c r="EU80" s="166"/>
      <c r="EV80" s="166"/>
      <c r="EW80" s="166"/>
      <c r="EX80" s="166"/>
      <c r="EY80" s="166"/>
      <c r="EZ80" s="166"/>
      <c r="FA80" s="166"/>
      <c r="FB80" s="166"/>
      <c r="FC80" s="166"/>
      <c r="FD80" s="166"/>
      <c r="FE80" s="166"/>
      <c r="FF80" s="166"/>
      <c r="FG80" s="166"/>
      <c r="FH80" s="166"/>
      <c r="FI80" s="166"/>
      <c r="FJ80" s="166"/>
      <c r="FK80" s="166"/>
      <c r="FL80" s="166"/>
      <c r="FM80" s="166"/>
      <c r="FN80" s="166"/>
      <c r="FO80" s="166"/>
      <c r="FP80" s="166"/>
      <c r="FQ80" s="166"/>
      <c r="FR80" s="166"/>
      <c r="FS80" s="166"/>
      <c r="FT80" s="166"/>
      <c r="FU80" s="166"/>
      <c r="FV80" s="166"/>
      <c r="FW80" s="166"/>
      <c r="FX80" s="166"/>
      <c r="FY80" s="166"/>
      <c r="FZ80" s="166"/>
      <c r="GA80" s="166"/>
      <c r="GB80" s="166"/>
      <c r="GC80" s="166"/>
      <c r="GD80" s="166"/>
      <c r="GE80" s="166"/>
      <c r="GF80" s="166"/>
      <c r="GG80" s="166"/>
      <c r="GH80" s="166"/>
      <c r="GI80" s="166"/>
      <c r="GJ80" s="166"/>
      <c r="GK80" s="166"/>
      <c r="GL80" s="166"/>
      <c r="GM80" s="166"/>
      <c r="GN80" s="166"/>
      <c r="GO80" s="166"/>
      <c r="GP80" s="166"/>
      <c r="GQ80" s="166"/>
      <c r="GR80" s="166"/>
      <c r="GS80" s="166"/>
      <c r="GT80" s="166"/>
      <c r="GU80" s="166"/>
      <c r="GV80" s="166"/>
      <c r="GW80" s="166"/>
      <c r="GX80" s="166"/>
      <c r="GY80" s="166"/>
      <c r="GZ80" s="166"/>
      <c r="HA80" s="166"/>
      <c r="HB80" s="166"/>
      <c r="HC80" s="166"/>
      <c r="HD80" s="166"/>
      <c r="HE80" s="166"/>
      <c r="HF80" s="166"/>
      <c r="HG80" s="166"/>
      <c r="HH80" s="166"/>
      <c r="HI80" s="166"/>
      <c r="HJ80" s="166"/>
      <c r="HK80" s="166"/>
      <c r="HL80" s="166"/>
      <c r="HM80" s="166"/>
      <c r="HN80" s="166"/>
    </row>
    <row r="81" spans="1:222" ht="16.5" x14ac:dyDescent="0.3">
      <c r="A81" s="167">
        <v>5</v>
      </c>
      <c r="B81" s="168" t="s">
        <v>527</v>
      </c>
      <c r="C81" s="169" t="s">
        <v>528</v>
      </c>
      <c r="D81" s="165"/>
      <c r="E81" s="170"/>
      <c r="F81" s="170" t="str">
        <f t="shared" si="117"/>
        <v/>
      </c>
      <c r="G81" s="170"/>
      <c r="H81" s="170" t="str">
        <f t="shared" si="118"/>
        <v/>
      </c>
      <c r="I81" s="170"/>
      <c r="J81" s="170" t="str">
        <f t="shared" si="119"/>
        <v/>
      </c>
      <c r="K81" s="170"/>
      <c r="L81" s="170" t="str">
        <f t="shared" si="120"/>
        <v/>
      </c>
      <c r="M81" s="170" t="s">
        <v>50</v>
      </c>
      <c r="N81" s="170" t="str">
        <f t="shared" si="121"/>
        <v/>
      </c>
      <c r="O81" s="170"/>
      <c r="P81" s="170" t="str">
        <f t="shared" si="122"/>
        <v/>
      </c>
      <c r="Q81" s="170"/>
      <c r="R81" s="170" t="str">
        <f t="shared" si="123"/>
        <v/>
      </c>
      <c r="S81" s="170"/>
      <c r="T81" s="170" t="str">
        <f t="shared" si="124"/>
        <v/>
      </c>
      <c r="U81" s="170" t="s">
        <v>51</v>
      </c>
      <c r="V81" s="170" t="str">
        <f t="shared" si="125"/>
        <v/>
      </c>
      <c r="W81" s="170"/>
      <c r="X81" s="170" t="str">
        <f t="shared" si="126"/>
        <v/>
      </c>
      <c r="Y81" s="170"/>
      <c r="Z81" s="170" t="str">
        <f t="shared" si="127"/>
        <v/>
      </c>
      <c r="AA81" s="170"/>
      <c r="AB81" s="170" t="str">
        <f t="shared" si="128"/>
        <v/>
      </c>
      <c r="AC81" s="170"/>
      <c r="AD81" s="170" t="str">
        <f t="shared" si="129"/>
        <v/>
      </c>
      <c r="AE81" s="170" t="s">
        <v>50</v>
      </c>
      <c r="AF81" s="170" t="str">
        <f t="shared" si="130"/>
        <v/>
      </c>
      <c r="AG81" s="170"/>
      <c r="AH81" s="170" t="str">
        <f t="shared" si="131"/>
        <v/>
      </c>
      <c r="AI81" s="170"/>
      <c r="AJ81" s="170" t="str">
        <f t="shared" si="132"/>
        <v/>
      </c>
      <c r="AK81" s="170"/>
      <c r="AL81" s="170" t="str">
        <f t="shared" si="133"/>
        <v/>
      </c>
      <c r="AM81" s="170"/>
      <c r="AN81" s="170" t="str">
        <f t="shared" si="134"/>
        <v/>
      </c>
      <c r="AO81" s="170"/>
      <c r="AP81" s="170" t="str">
        <f t="shared" si="135"/>
        <v/>
      </c>
      <c r="AQ81" s="170"/>
      <c r="AR81" s="170" t="str">
        <f t="shared" si="136"/>
        <v/>
      </c>
      <c r="AS81" s="170"/>
      <c r="AT81" s="170" t="str">
        <f t="shared" si="137"/>
        <v/>
      </c>
      <c r="AU81" s="170"/>
      <c r="AV81" s="170" t="str">
        <f t="shared" si="138"/>
        <v/>
      </c>
      <c r="AW81" s="170"/>
      <c r="AX81" s="170" t="str">
        <f t="shared" si="139"/>
        <v/>
      </c>
      <c r="AY81" s="170"/>
      <c r="AZ81" s="170" t="str">
        <f t="shared" si="140"/>
        <v/>
      </c>
      <c r="BA81" s="170"/>
      <c r="BB81" s="170" t="str">
        <f t="shared" si="141"/>
        <v/>
      </c>
      <c r="BC81" s="170"/>
      <c r="BD81" s="170" t="str">
        <f t="shared" si="142"/>
        <v/>
      </c>
      <c r="BE81" s="170"/>
      <c r="BF81" s="170" t="str">
        <f t="shared" si="143"/>
        <v/>
      </c>
      <c r="BG81" s="170"/>
      <c r="BH81" s="170" t="str">
        <f t="shared" si="144"/>
        <v/>
      </c>
      <c r="BI81" s="170" t="s">
        <v>50</v>
      </c>
      <c r="BJ81" s="170" t="str">
        <f t="shared" si="145"/>
        <v/>
      </c>
      <c r="BK81" s="170"/>
      <c r="BL81" s="170" t="str">
        <f t="shared" si="146"/>
        <v/>
      </c>
      <c r="BM81" s="170"/>
      <c r="BN81" s="170" t="str">
        <f t="shared" ref="BN81:BN112" si="171">IF(AND($D81&lt;&gt;"",BM81&lt;&gt;""),VLOOKUP($D81,Traloai,2),"")</f>
        <v/>
      </c>
      <c r="BO81" s="170"/>
      <c r="BP81" s="170" t="str">
        <f t="shared" ref="BP81:BP112" si="172">IF(AND($D81&lt;&gt;"",BO81&lt;&gt;""),VLOOKUP($D81,Traloai,2),"")</f>
        <v/>
      </c>
      <c r="BQ81" s="170"/>
      <c r="BR81" s="170" t="str">
        <f t="shared" si="147"/>
        <v/>
      </c>
      <c r="BS81" s="170"/>
      <c r="BT81" s="170" t="str">
        <f t="shared" si="148"/>
        <v/>
      </c>
      <c r="BU81" s="170"/>
      <c r="BV81" s="170" t="str">
        <f t="shared" si="149"/>
        <v/>
      </c>
      <c r="BW81" s="170"/>
      <c r="BX81" s="170" t="str">
        <f t="shared" si="150"/>
        <v/>
      </c>
      <c r="BY81" s="170" t="s">
        <v>50</v>
      </c>
      <c r="BZ81" s="170" t="str">
        <f t="shared" si="151"/>
        <v/>
      </c>
      <c r="CA81" s="170"/>
      <c r="CB81" s="170" t="str">
        <f t="shared" si="152"/>
        <v/>
      </c>
      <c r="CC81" s="170"/>
      <c r="CD81" s="170" t="str">
        <f t="shared" si="153"/>
        <v/>
      </c>
      <c r="CE81" s="170"/>
      <c r="CF81" s="170" t="str">
        <f t="shared" si="154"/>
        <v/>
      </c>
      <c r="CG81" s="208"/>
      <c r="CH81" s="170" t="str">
        <f t="shared" si="155"/>
        <v/>
      </c>
      <c r="CI81" s="208"/>
      <c r="CJ81" s="170" t="str">
        <f t="shared" si="156"/>
        <v/>
      </c>
      <c r="CK81" s="208"/>
      <c r="CL81" s="170" t="str">
        <f t="shared" si="157"/>
        <v/>
      </c>
      <c r="CM81" s="208"/>
      <c r="CN81" s="170" t="str">
        <f t="shared" si="158"/>
        <v/>
      </c>
      <c r="CO81" s="208" t="s">
        <v>50</v>
      </c>
      <c r="CP81" s="170" t="str">
        <f t="shared" si="159"/>
        <v/>
      </c>
      <c r="CQ81" s="208"/>
      <c r="CR81" s="170" t="str">
        <f t="shared" si="160"/>
        <v/>
      </c>
      <c r="CS81" s="208"/>
      <c r="CT81" s="170" t="str">
        <f t="shared" si="161"/>
        <v/>
      </c>
      <c r="CU81" s="208"/>
      <c r="CV81" s="170" t="str">
        <f t="shared" si="162"/>
        <v/>
      </c>
      <c r="CW81" s="208"/>
      <c r="CX81" s="170" t="str">
        <f t="shared" si="163"/>
        <v/>
      </c>
      <c r="CY81" s="208"/>
      <c r="CZ81" s="170" t="str">
        <f t="shared" si="164"/>
        <v/>
      </c>
      <c r="DA81" s="208"/>
      <c r="DB81" s="170" t="str">
        <f t="shared" si="165"/>
        <v/>
      </c>
      <c r="DC81" s="208"/>
      <c r="DD81" s="170" t="str">
        <f t="shared" si="166"/>
        <v/>
      </c>
      <c r="DE81" s="208" t="s">
        <v>50</v>
      </c>
      <c r="DF81" s="170" t="str">
        <f t="shared" si="167"/>
        <v/>
      </c>
      <c r="DG81" s="208"/>
      <c r="DH81" s="170" t="str">
        <f t="shared" si="168"/>
        <v/>
      </c>
      <c r="DI81" s="208"/>
      <c r="DJ81" s="170" t="str">
        <f t="shared" si="169"/>
        <v/>
      </c>
      <c r="DK81" s="208"/>
      <c r="DL81" s="170" t="str">
        <f t="shared" si="170"/>
        <v/>
      </c>
      <c r="DM81" s="158">
        <f t="shared" ref="DM81:DM115" si="173">COUNTIF(E81:DL81,$DM$15)</f>
        <v>0</v>
      </c>
      <c r="DN81" s="158">
        <f t="shared" ref="DN81:DN115" si="174">COUNTIF(E81:DL81,$DN$15)</f>
        <v>6</v>
      </c>
      <c r="DO81" s="158">
        <f t="shared" ref="DO81:DO115" si="175">COUNTIF(E81:DL81,$DO$15)</f>
        <v>1</v>
      </c>
      <c r="DP81" s="158">
        <f t="shared" ref="DP81:DP115" si="176">COUNTIF(E81:DL81,$DP$15)</f>
        <v>0</v>
      </c>
      <c r="DQ81" s="156">
        <f t="shared" ref="DQ81:DQ115" si="177">SUM(DM81:DP81)</f>
        <v>7</v>
      </c>
      <c r="DR81" s="166"/>
      <c r="DS81" s="166"/>
      <c r="DT81" s="166"/>
      <c r="DU81" s="166"/>
      <c r="DV81" s="166"/>
      <c r="DW81" s="166"/>
      <c r="DX81" s="166"/>
      <c r="DY81" s="166"/>
      <c r="DZ81" s="166"/>
      <c r="EA81" s="166"/>
      <c r="EB81" s="166"/>
      <c r="EC81" s="166"/>
      <c r="ED81" s="166"/>
      <c r="EE81" s="166"/>
      <c r="EF81" s="166"/>
      <c r="EG81" s="166"/>
      <c r="EH81" s="166"/>
      <c r="EI81" s="166"/>
      <c r="EJ81" s="166"/>
      <c r="EK81" s="166"/>
      <c r="EL81" s="166"/>
      <c r="EM81" s="166"/>
      <c r="EN81" s="166"/>
      <c r="EO81" s="166"/>
      <c r="EP81" s="166"/>
      <c r="EQ81" s="166"/>
      <c r="ER81" s="166"/>
      <c r="ES81" s="166"/>
      <c r="ET81" s="166"/>
      <c r="EU81" s="166"/>
      <c r="EV81" s="166"/>
      <c r="EW81" s="166"/>
      <c r="EX81" s="166"/>
      <c r="EY81" s="166"/>
      <c r="EZ81" s="166"/>
      <c r="FA81" s="166"/>
      <c r="FB81" s="166"/>
      <c r="FC81" s="166"/>
      <c r="FD81" s="166"/>
      <c r="FE81" s="166"/>
      <c r="FF81" s="166"/>
      <c r="FG81" s="166"/>
      <c r="FH81" s="166"/>
      <c r="FI81" s="166"/>
      <c r="FJ81" s="166"/>
      <c r="FK81" s="166"/>
      <c r="FL81" s="166"/>
      <c r="FM81" s="166"/>
      <c r="FN81" s="166"/>
      <c r="FO81" s="166"/>
      <c r="FP81" s="166"/>
      <c r="FQ81" s="166"/>
      <c r="FR81" s="166"/>
      <c r="FS81" s="166"/>
      <c r="FT81" s="166"/>
      <c r="FU81" s="166"/>
      <c r="FV81" s="166"/>
      <c r="FW81" s="166"/>
      <c r="FX81" s="166"/>
      <c r="FY81" s="166"/>
      <c r="FZ81" s="166"/>
      <c r="GA81" s="166"/>
      <c r="GB81" s="166"/>
      <c r="GC81" s="166"/>
      <c r="GD81" s="166"/>
      <c r="GE81" s="166"/>
      <c r="GF81" s="166"/>
      <c r="GG81" s="166"/>
      <c r="GH81" s="166"/>
      <c r="GI81" s="166"/>
      <c r="GJ81" s="166"/>
      <c r="GK81" s="166"/>
      <c r="GL81" s="166"/>
      <c r="GM81" s="166"/>
      <c r="GN81" s="166"/>
      <c r="GO81" s="166"/>
      <c r="GP81" s="166"/>
      <c r="GQ81" s="166"/>
      <c r="GR81" s="166"/>
      <c r="GS81" s="166"/>
      <c r="GT81" s="166"/>
      <c r="GU81" s="166"/>
      <c r="GV81" s="166"/>
      <c r="GW81" s="166"/>
      <c r="GX81" s="166"/>
      <c r="GY81" s="166"/>
      <c r="GZ81" s="166"/>
      <c r="HA81" s="166"/>
      <c r="HB81" s="166"/>
      <c r="HC81" s="166"/>
      <c r="HD81" s="166"/>
      <c r="HE81" s="166"/>
      <c r="HF81" s="166"/>
      <c r="HG81" s="166"/>
      <c r="HH81" s="166"/>
      <c r="HI81" s="166"/>
      <c r="HJ81" s="166"/>
      <c r="HK81" s="166"/>
      <c r="HL81" s="166"/>
      <c r="HM81" s="166"/>
      <c r="HN81" s="166"/>
    </row>
    <row r="82" spans="1:222" ht="16.5" x14ac:dyDescent="0.3">
      <c r="A82" s="167">
        <v>5</v>
      </c>
      <c r="B82" s="168" t="s">
        <v>529</v>
      </c>
      <c r="C82" s="169" t="s">
        <v>530</v>
      </c>
      <c r="D82" s="165"/>
      <c r="E82" s="170"/>
      <c r="F82" s="170" t="str">
        <f t="shared" si="117"/>
        <v/>
      </c>
      <c r="G82" s="170" t="s">
        <v>51</v>
      </c>
      <c r="H82" s="170" t="str">
        <f t="shared" si="118"/>
        <v/>
      </c>
      <c r="I82" s="170"/>
      <c r="J82" s="170" t="str">
        <f t="shared" si="119"/>
        <v/>
      </c>
      <c r="K82" s="170" t="s">
        <v>51</v>
      </c>
      <c r="L82" s="170" t="str">
        <f t="shared" si="120"/>
        <v/>
      </c>
      <c r="M82" s="170"/>
      <c r="N82" s="170" t="str">
        <f t="shared" si="121"/>
        <v/>
      </c>
      <c r="O82" s="170"/>
      <c r="P82" s="170" t="str">
        <f t="shared" si="122"/>
        <v/>
      </c>
      <c r="Q82" s="170"/>
      <c r="R82" s="170" t="str">
        <f t="shared" si="123"/>
        <v/>
      </c>
      <c r="S82" s="170"/>
      <c r="T82" s="170" t="str">
        <f t="shared" si="124"/>
        <v/>
      </c>
      <c r="U82" s="170"/>
      <c r="V82" s="170" t="str">
        <f t="shared" si="125"/>
        <v/>
      </c>
      <c r="W82" s="170"/>
      <c r="X82" s="170" t="str">
        <f t="shared" si="126"/>
        <v/>
      </c>
      <c r="Y82" s="170" t="s">
        <v>50</v>
      </c>
      <c r="Z82" s="170" t="str">
        <f t="shared" si="127"/>
        <v/>
      </c>
      <c r="AA82" s="170" t="s">
        <v>50</v>
      </c>
      <c r="AB82" s="170" t="str">
        <f t="shared" si="128"/>
        <v/>
      </c>
      <c r="AC82" s="170"/>
      <c r="AD82" s="170" t="str">
        <f t="shared" si="129"/>
        <v/>
      </c>
      <c r="AE82" s="170"/>
      <c r="AF82" s="170" t="str">
        <f t="shared" si="130"/>
        <v/>
      </c>
      <c r="AG82" s="170" t="s">
        <v>50</v>
      </c>
      <c r="AH82" s="170" t="str">
        <f t="shared" si="131"/>
        <v/>
      </c>
      <c r="AI82" s="170"/>
      <c r="AJ82" s="170" t="str">
        <f t="shared" si="132"/>
        <v/>
      </c>
      <c r="AK82" s="170"/>
      <c r="AL82" s="170" t="str">
        <f t="shared" si="133"/>
        <v/>
      </c>
      <c r="AM82" s="170"/>
      <c r="AN82" s="170" t="str">
        <f t="shared" si="134"/>
        <v/>
      </c>
      <c r="AO82" s="170"/>
      <c r="AP82" s="170" t="str">
        <f t="shared" si="135"/>
        <v/>
      </c>
      <c r="AQ82" s="170"/>
      <c r="AR82" s="170" t="str">
        <f t="shared" si="136"/>
        <v/>
      </c>
      <c r="AS82" s="170" t="s">
        <v>50</v>
      </c>
      <c r="AT82" s="170" t="str">
        <f t="shared" si="137"/>
        <v/>
      </c>
      <c r="AU82" s="170"/>
      <c r="AV82" s="170" t="str">
        <f t="shared" si="138"/>
        <v/>
      </c>
      <c r="AW82" s="170"/>
      <c r="AX82" s="170" t="str">
        <f t="shared" si="139"/>
        <v/>
      </c>
      <c r="AY82" s="170"/>
      <c r="AZ82" s="170" t="str">
        <f t="shared" si="140"/>
        <v/>
      </c>
      <c r="BA82" s="170"/>
      <c r="BB82" s="170" t="str">
        <f t="shared" si="141"/>
        <v/>
      </c>
      <c r="BC82" s="170"/>
      <c r="BD82" s="170" t="str">
        <f t="shared" si="142"/>
        <v/>
      </c>
      <c r="BE82" s="170"/>
      <c r="BF82" s="170" t="str">
        <f t="shared" si="143"/>
        <v/>
      </c>
      <c r="BG82" s="170"/>
      <c r="BH82" s="170" t="str">
        <f t="shared" si="144"/>
        <v/>
      </c>
      <c r="BI82" s="170"/>
      <c r="BJ82" s="170" t="str">
        <f t="shared" si="145"/>
        <v/>
      </c>
      <c r="BK82" s="170"/>
      <c r="BL82" s="170" t="str">
        <f t="shared" si="146"/>
        <v/>
      </c>
      <c r="BM82" s="170"/>
      <c r="BN82" s="170" t="str">
        <f t="shared" si="171"/>
        <v/>
      </c>
      <c r="BO82" s="170"/>
      <c r="BP82" s="170" t="str">
        <f t="shared" si="172"/>
        <v/>
      </c>
      <c r="BQ82" s="170"/>
      <c r="BR82" s="170" t="str">
        <f t="shared" si="147"/>
        <v/>
      </c>
      <c r="BS82" s="170"/>
      <c r="BT82" s="170" t="str">
        <f t="shared" si="148"/>
        <v/>
      </c>
      <c r="BU82" s="170"/>
      <c r="BV82" s="170" t="str">
        <f t="shared" si="149"/>
        <v/>
      </c>
      <c r="BW82" s="170"/>
      <c r="BX82" s="170" t="str">
        <f t="shared" si="150"/>
        <v/>
      </c>
      <c r="BY82" s="170"/>
      <c r="BZ82" s="170" t="str">
        <f t="shared" si="151"/>
        <v/>
      </c>
      <c r="CA82" s="170"/>
      <c r="CB82" s="170" t="str">
        <f t="shared" si="152"/>
        <v/>
      </c>
      <c r="CC82" s="170" t="s">
        <v>50</v>
      </c>
      <c r="CD82" s="170" t="str">
        <f t="shared" si="153"/>
        <v/>
      </c>
      <c r="CE82" s="170" t="s">
        <v>50</v>
      </c>
      <c r="CF82" s="170" t="str">
        <f t="shared" si="154"/>
        <v/>
      </c>
      <c r="CG82" s="208"/>
      <c r="CH82" s="170" t="str">
        <f t="shared" si="155"/>
        <v/>
      </c>
      <c r="CI82" s="208"/>
      <c r="CJ82" s="170" t="str">
        <f t="shared" si="156"/>
        <v/>
      </c>
      <c r="CK82" s="208"/>
      <c r="CL82" s="170" t="str">
        <f t="shared" si="157"/>
        <v/>
      </c>
      <c r="CM82" s="208"/>
      <c r="CN82" s="170" t="str">
        <f t="shared" si="158"/>
        <v/>
      </c>
      <c r="CO82" s="208"/>
      <c r="CP82" s="170" t="str">
        <f t="shared" si="159"/>
        <v/>
      </c>
      <c r="CQ82" s="208"/>
      <c r="CR82" s="170" t="str">
        <f t="shared" si="160"/>
        <v/>
      </c>
      <c r="CS82" s="208"/>
      <c r="CT82" s="170" t="str">
        <f t="shared" si="161"/>
        <v/>
      </c>
      <c r="CU82" s="208"/>
      <c r="CV82" s="170" t="str">
        <f t="shared" si="162"/>
        <v/>
      </c>
      <c r="CW82" s="208"/>
      <c r="CX82" s="170" t="str">
        <f t="shared" si="163"/>
        <v/>
      </c>
      <c r="CY82" s="208"/>
      <c r="CZ82" s="170" t="str">
        <f t="shared" si="164"/>
        <v/>
      </c>
      <c r="DA82" s="208"/>
      <c r="DB82" s="170" t="str">
        <f t="shared" si="165"/>
        <v/>
      </c>
      <c r="DC82" s="208"/>
      <c r="DD82" s="170" t="str">
        <f t="shared" si="166"/>
        <v/>
      </c>
      <c r="DE82" s="208"/>
      <c r="DF82" s="170" t="str">
        <f t="shared" si="167"/>
        <v/>
      </c>
      <c r="DG82" s="208"/>
      <c r="DH82" s="170" t="str">
        <f t="shared" si="168"/>
        <v/>
      </c>
      <c r="DI82" s="208" t="s">
        <v>50</v>
      </c>
      <c r="DJ82" s="170" t="str">
        <f t="shared" si="169"/>
        <v/>
      </c>
      <c r="DK82" s="208"/>
      <c r="DL82" s="170" t="str">
        <f t="shared" si="170"/>
        <v/>
      </c>
      <c r="DM82" s="158">
        <f t="shared" si="173"/>
        <v>0</v>
      </c>
      <c r="DN82" s="158">
        <f t="shared" si="174"/>
        <v>7</v>
      </c>
      <c r="DO82" s="158">
        <f t="shared" si="175"/>
        <v>2</v>
      </c>
      <c r="DP82" s="158">
        <f t="shared" si="176"/>
        <v>0</v>
      </c>
      <c r="DQ82" s="156">
        <f t="shared" si="177"/>
        <v>9</v>
      </c>
      <c r="DR82" s="166"/>
      <c r="DS82" s="166"/>
      <c r="DT82" s="166"/>
      <c r="DU82" s="166"/>
      <c r="DV82" s="166"/>
      <c r="DW82" s="166"/>
      <c r="DX82" s="166"/>
      <c r="DY82" s="166"/>
      <c r="DZ82" s="166"/>
      <c r="EA82" s="166"/>
      <c r="EB82" s="166"/>
      <c r="EC82" s="166"/>
      <c r="ED82" s="166"/>
      <c r="EE82" s="166"/>
      <c r="EF82" s="166"/>
      <c r="EG82" s="166"/>
      <c r="EH82" s="166"/>
      <c r="EI82" s="166"/>
      <c r="EJ82" s="166"/>
      <c r="EK82" s="166"/>
      <c r="EL82" s="166"/>
      <c r="EM82" s="166"/>
      <c r="EN82" s="166"/>
      <c r="EO82" s="166"/>
      <c r="EP82" s="166"/>
      <c r="EQ82" s="166"/>
      <c r="ER82" s="166"/>
      <c r="ES82" s="166"/>
      <c r="ET82" s="166"/>
      <c r="EU82" s="166"/>
      <c r="EV82" s="166"/>
      <c r="EW82" s="166"/>
      <c r="EX82" s="166"/>
      <c r="EY82" s="166"/>
      <c r="EZ82" s="166"/>
      <c r="FA82" s="166"/>
      <c r="FB82" s="166"/>
      <c r="FC82" s="166"/>
      <c r="FD82" s="166"/>
      <c r="FE82" s="166"/>
      <c r="FF82" s="166"/>
      <c r="FG82" s="166"/>
      <c r="FH82" s="166"/>
      <c r="FI82" s="166"/>
      <c r="FJ82" s="166"/>
      <c r="FK82" s="166"/>
      <c r="FL82" s="166"/>
      <c r="FM82" s="166"/>
      <c r="FN82" s="166"/>
      <c r="FO82" s="166"/>
      <c r="FP82" s="166"/>
      <c r="FQ82" s="166"/>
      <c r="FR82" s="166"/>
      <c r="FS82" s="166"/>
      <c r="FT82" s="166"/>
      <c r="FU82" s="166"/>
      <c r="FV82" s="166"/>
      <c r="FW82" s="166"/>
      <c r="FX82" s="166"/>
      <c r="FY82" s="166"/>
      <c r="FZ82" s="166"/>
      <c r="GA82" s="166"/>
      <c r="GB82" s="166"/>
      <c r="GC82" s="166"/>
      <c r="GD82" s="166"/>
      <c r="GE82" s="166"/>
      <c r="GF82" s="166"/>
      <c r="GG82" s="166"/>
      <c r="GH82" s="166"/>
      <c r="GI82" s="166"/>
      <c r="GJ82" s="166"/>
      <c r="GK82" s="166"/>
      <c r="GL82" s="166"/>
      <c r="GM82" s="166"/>
      <c r="GN82" s="166"/>
      <c r="GO82" s="166"/>
      <c r="GP82" s="166"/>
      <c r="GQ82" s="166"/>
      <c r="GR82" s="166"/>
      <c r="GS82" s="166"/>
      <c r="GT82" s="166"/>
      <c r="GU82" s="166"/>
      <c r="GV82" s="166"/>
      <c r="GW82" s="166"/>
      <c r="GX82" s="166"/>
      <c r="GY82" s="166"/>
      <c r="GZ82" s="166"/>
      <c r="HA82" s="166"/>
      <c r="HB82" s="166"/>
      <c r="HC82" s="166"/>
      <c r="HD82" s="166"/>
      <c r="HE82" s="166"/>
      <c r="HF82" s="166"/>
      <c r="HG82" s="166"/>
      <c r="HH82" s="166"/>
      <c r="HI82" s="166"/>
      <c r="HJ82" s="166"/>
      <c r="HK82" s="166"/>
      <c r="HL82" s="166"/>
      <c r="HM82" s="166"/>
      <c r="HN82" s="166"/>
    </row>
    <row r="83" spans="1:222" ht="16.5" x14ac:dyDescent="0.3">
      <c r="A83" s="167">
        <v>5</v>
      </c>
      <c r="B83" s="168" t="s">
        <v>531</v>
      </c>
      <c r="C83" s="169" t="s">
        <v>532</v>
      </c>
      <c r="D83" s="165"/>
      <c r="E83" s="170"/>
      <c r="F83" s="170" t="str">
        <f t="shared" si="117"/>
        <v/>
      </c>
      <c r="G83" s="170"/>
      <c r="H83" s="170" t="str">
        <f t="shared" si="118"/>
        <v/>
      </c>
      <c r="I83" s="170"/>
      <c r="J83" s="170" t="str">
        <f t="shared" si="119"/>
        <v/>
      </c>
      <c r="K83" s="170"/>
      <c r="L83" s="170" t="str">
        <f t="shared" si="120"/>
        <v/>
      </c>
      <c r="M83" s="170"/>
      <c r="N83" s="170" t="str">
        <f t="shared" si="121"/>
        <v/>
      </c>
      <c r="O83" s="170" t="s">
        <v>50</v>
      </c>
      <c r="P83" s="170" t="str">
        <f t="shared" si="122"/>
        <v/>
      </c>
      <c r="Q83" s="170"/>
      <c r="R83" s="170" t="str">
        <f t="shared" si="123"/>
        <v/>
      </c>
      <c r="S83" s="170"/>
      <c r="T83" s="170" t="str">
        <f t="shared" si="124"/>
        <v/>
      </c>
      <c r="U83" s="170"/>
      <c r="V83" s="170" t="str">
        <f t="shared" si="125"/>
        <v/>
      </c>
      <c r="W83" s="170"/>
      <c r="X83" s="170" t="str">
        <f t="shared" si="126"/>
        <v/>
      </c>
      <c r="Y83" s="170" t="s">
        <v>50</v>
      </c>
      <c r="Z83" s="170" t="str">
        <f t="shared" si="127"/>
        <v/>
      </c>
      <c r="AA83" s="170" t="s">
        <v>50</v>
      </c>
      <c r="AB83" s="170" t="str">
        <f t="shared" si="128"/>
        <v/>
      </c>
      <c r="AC83" s="170"/>
      <c r="AD83" s="170" t="str">
        <f t="shared" si="129"/>
        <v/>
      </c>
      <c r="AE83" s="170"/>
      <c r="AF83" s="170" t="str">
        <f t="shared" si="130"/>
        <v/>
      </c>
      <c r="AG83" s="170"/>
      <c r="AH83" s="170" t="str">
        <f t="shared" si="131"/>
        <v/>
      </c>
      <c r="AI83" s="170"/>
      <c r="AJ83" s="170" t="str">
        <f t="shared" si="132"/>
        <v/>
      </c>
      <c r="AK83" s="170"/>
      <c r="AL83" s="170" t="str">
        <f t="shared" si="133"/>
        <v/>
      </c>
      <c r="AM83" s="170"/>
      <c r="AN83" s="170" t="str">
        <f t="shared" si="134"/>
        <v/>
      </c>
      <c r="AO83" s="170"/>
      <c r="AP83" s="170" t="str">
        <f t="shared" si="135"/>
        <v/>
      </c>
      <c r="AQ83" s="170"/>
      <c r="AR83" s="170" t="str">
        <f t="shared" si="136"/>
        <v/>
      </c>
      <c r="AS83" s="170"/>
      <c r="AT83" s="170" t="str">
        <f t="shared" si="137"/>
        <v/>
      </c>
      <c r="AU83" s="170" t="s">
        <v>50</v>
      </c>
      <c r="AV83" s="170" t="str">
        <f t="shared" si="138"/>
        <v/>
      </c>
      <c r="AW83" s="170" t="s">
        <v>50</v>
      </c>
      <c r="AX83" s="170" t="str">
        <f t="shared" si="139"/>
        <v/>
      </c>
      <c r="AY83" s="170" t="s">
        <v>50</v>
      </c>
      <c r="AZ83" s="170" t="str">
        <f t="shared" si="140"/>
        <v/>
      </c>
      <c r="BA83" s="170"/>
      <c r="BB83" s="170" t="str">
        <f t="shared" si="141"/>
        <v/>
      </c>
      <c r="BC83" s="170"/>
      <c r="BD83" s="170" t="str">
        <f t="shared" si="142"/>
        <v/>
      </c>
      <c r="BE83" s="170"/>
      <c r="BF83" s="170" t="str">
        <f t="shared" si="143"/>
        <v/>
      </c>
      <c r="BG83" s="170"/>
      <c r="BH83" s="170" t="str">
        <f t="shared" si="144"/>
        <v/>
      </c>
      <c r="BI83" s="170" t="s">
        <v>50</v>
      </c>
      <c r="BJ83" s="170" t="str">
        <f t="shared" si="145"/>
        <v/>
      </c>
      <c r="BK83" s="170"/>
      <c r="BL83" s="170" t="str">
        <f t="shared" si="146"/>
        <v/>
      </c>
      <c r="BM83" s="170"/>
      <c r="BN83" s="170" t="str">
        <f t="shared" si="171"/>
        <v/>
      </c>
      <c r="BO83" s="170"/>
      <c r="BP83" s="170" t="str">
        <f t="shared" si="172"/>
        <v/>
      </c>
      <c r="BQ83" s="170"/>
      <c r="BR83" s="170" t="str">
        <f t="shared" si="147"/>
        <v/>
      </c>
      <c r="BS83" s="170" t="s">
        <v>50</v>
      </c>
      <c r="BT83" s="170" t="str">
        <f t="shared" si="148"/>
        <v/>
      </c>
      <c r="BU83" s="170" t="s">
        <v>50</v>
      </c>
      <c r="BV83" s="170" t="str">
        <f t="shared" si="149"/>
        <v/>
      </c>
      <c r="BW83" s="170" t="s">
        <v>50</v>
      </c>
      <c r="BX83" s="170" t="str">
        <f t="shared" si="150"/>
        <v/>
      </c>
      <c r="BY83" s="170"/>
      <c r="BZ83" s="170" t="str">
        <f t="shared" si="151"/>
        <v/>
      </c>
      <c r="CA83" s="170"/>
      <c r="CB83" s="170" t="str">
        <f t="shared" si="152"/>
        <v/>
      </c>
      <c r="CC83" s="170"/>
      <c r="CD83" s="170" t="str">
        <f t="shared" si="153"/>
        <v/>
      </c>
      <c r="CE83" s="170"/>
      <c r="CF83" s="170" t="str">
        <f t="shared" si="154"/>
        <v/>
      </c>
      <c r="CG83" s="208"/>
      <c r="CH83" s="170" t="str">
        <f t="shared" si="155"/>
        <v/>
      </c>
      <c r="CI83" s="208"/>
      <c r="CJ83" s="170" t="str">
        <f t="shared" si="156"/>
        <v/>
      </c>
      <c r="CK83" s="208"/>
      <c r="CL83" s="170" t="str">
        <f t="shared" si="157"/>
        <v/>
      </c>
      <c r="CM83" s="208"/>
      <c r="CN83" s="170" t="str">
        <f t="shared" si="158"/>
        <v/>
      </c>
      <c r="CO83" s="208" t="s">
        <v>50</v>
      </c>
      <c r="CP83" s="170" t="str">
        <f t="shared" si="159"/>
        <v/>
      </c>
      <c r="CQ83" s="208"/>
      <c r="CR83" s="170" t="str">
        <f t="shared" si="160"/>
        <v/>
      </c>
      <c r="CS83" s="208"/>
      <c r="CT83" s="170" t="str">
        <f t="shared" si="161"/>
        <v/>
      </c>
      <c r="CU83" s="208"/>
      <c r="CV83" s="170" t="str">
        <f t="shared" si="162"/>
        <v/>
      </c>
      <c r="CW83" s="208"/>
      <c r="CX83" s="170" t="str">
        <f t="shared" si="163"/>
        <v/>
      </c>
      <c r="CY83" s="208" t="s">
        <v>50</v>
      </c>
      <c r="CZ83" s="170" t="str">
        <f t="shared" si="164"/>
        <v/>
      </c>
      <c r="DA83" s="208" t="s">
        <v>50</v>
      </c>
      <c r="DB83" s="170" t="str">
        <f t="shared" si="165"/>
        <v/>
      </c>
      <c r="DC83" s="208"/>
      <c r="DD83" s="170" t="str">
        <f t="shared" si="166"/>
        <v/>
      </c>
      <c r="DE83" s="208"/>
      <c r="DF83" s="170" t="str">
        <f t="shared" si="167"/>
        <v/>
      </c>
      <c r="DG83" s="208"/>
      <c r="DH83" s="170" t="str">
        <f t="shared" si="168"/>
        <v/>
      </c>
      <c r="DI83" s="208"/>
      <c r="DJ83" s="170" t="str">
        <f t="shared" si="169"/>
        <v/>
      </c>
      <c r="DK83" s="208"/>
      <c r="DL83" s="170" t="str">
        <f t="shared" si="170"/>
        <v/>
      </c>
      <c r="DM83" s="158">
        <f t="shared" si="173"/>
        <v>0</v>
      </c>
      <c r="DN83" s="158">
        <f t="shared" si="174"/>
        <v>13</v>
      </c>
      <c r="DO83" s="158">
        <f t="shared" si="175"/>
        <v>0</v>
      </c>
      <c r="DP83" s="158">
        <f t="shared" si="176"/>
        <v>0</v>
      </c>
      <c r="DQ83" s="156">
        <f t="shared" si="177"/>
        <v>13</v>
      </c>
      <c r="DR83" s="166"/>
      <c r="DS83" s="166"/>
      <c r="DT83" s="166"/>
      <c r="DU83" s="166"/>
      <c r="DV83" s="166"/>
      <c r="DW83" s="166"/>
      <c r="DX83" s="166"/>
      <c r="DY83" s="166"/>
      <c r="DZ83" s="166"/>
      <c r="EA83" s="166"/>
      <c r="EB83" s="166"/>
      <c r="EC83" s="166"/>
      <c r="ED83" s="166"/>
      <c r="EE83" s="166"/>
      <c r="EF83" s="166"/>
      <c r="EG83" s="166"/>
      <c r="EH83" s="166"/>
      <c r="EI83" s="166"/>
      <c r="EJ83" s="166"/>
      <c r="EK83" s="166"/>
      <c r="EL83" s="166"/>
      <c r="EM83" s="166"/>
      <c r="EN83" s="166"/>
      <c r="EO83" s="166"/>
      <c r="EP83" s="166"/>
      <c r="EQ83" s="166"/>
      <c r="ER83" s="166"/>
      <c r="ES83" s="166"/>
      <c r="ET83" s="166"/>
      <c r="EU83" s="166"/>
      <c r="EV83" s="166"/>
      <c r="EW83" s="166"/>
      <c r="EX83" s="166"/>
      <c r="EY83" s="166"/>
      <c r="EZ83" s="166"/>
      <c r="FA83" s="166"/>
      <c r="FB83" s="166"/>
      <c r="FC83" s="166"/>
      <c r="FD83" s="166"/>
      <c r="FE83" s="166"/>
      <c r="FF83" s="166"/>
      <c r="FG83" s="166"/>
      <c r="FH83" s="166"/>
      <c r="FI83" s="166"/>
      <c r="FJ83" s="166"/>
      <c r="FK83" s="166"/>
      <c r="FL83" s="166"/>
      <c r="FM83" s="166"/>
      <c r="FN83" s="166"/>
      <c r="FO83" s="166"/>
      <c r="FP83" s="166"/>
      <c r="FQ83" s="166"/>
      <c r="FR83" s="166"/>
      <c r="FS83" s="166"/>
      <c r="FT83" s="166"/>
      <c r="FU83" s="166"/>
      <c r="FV83" s="166"/>
      <c r="FW83" s="166"/>
      <c r="FX83" s="166"/>
      <c r="FY83" s="166"/>
      <c r="FZ83" s="166"/>
      <c r="GA83" s="166"/>
      <c r="GB83" s="166"/>
      <c r="GC83" s="166"/>
      <c r="GD83" s="166"/>
      <c r="GE83" s="166"/>
      <c r="GF83" s="166"/>
      <c r="GG83" s="166"/>
      <c r="GH83" s="166"/>
      <c r="GI83" s="166"/>
      <c r="GJ83" s="166"/>
      <c r="GK83" s="166"/>
      <c r="GL83" s="166"/>
      <c r="GM83" s="166"/>
      <c r="GN83" s="166"/>
      <c r="GO83" s="166"/>
      <c r="GP83" s="166"/>
      <c r="GQ83" s="166"/>
      <c r="GR83" s="166"/>
      <c r="GS83" s="166"/>
      <c r="GT83" s="166"/>
      <c r="GU83" s="166"/>
      <c r="GV83" s="166"/>
      <c r="GW83" s="166"/>
      <c r="GX83" s="166"/>
      <c r="GY83" s="166"/>
      <c r="GZ83" s="166"/>
      <c r="HA83" s="166"/>
      <c r="HB83" s="166"/>
      <c r="HC83" s="166"/>
      <c r="HD83" s="166"/>
      <c r="HE83" s="166"/>
      <c r="HF83" s="166"/>
      <c r="HG83" s="166"/>
      <c r="HH83" s="166"/>
      <c r="HI83" s="166"/>
      <c r="HJ83" s="166"/>
      <c r="HK83" s="166"/>
      <c r="HL83" s="166"/>
      <c r="HM83" s="166"/>
      <c r="HN83" s="166"/>
    </row>
    <row r="84" spans="1:222" ht="16.5" x14ac:dyDescent="0.3">
      <c r="A84" s="167">
        <v>5</v>
      </c>
      <c r="B84" s="168" t="s">
        <v>533</v>
      </c>
      <c r="C84" s="169" t="s">
        <v>534</v>
      </c>
      <c r="D84" s="165"/>
      <c r="E84" s="170"/>
      <c r="F84" s="170" t="str">
        <f>IF(AND($D84&lt;&gt;"",E84&lt;&gt;""),VLOOKUP($D84,Traloai,2),"")</f>
        <v/>
      </c>
      <c r="G84" s="170" t="s">
        <v>51</v>
      </c>
      <c r="H84" s="170" t="str">
        <f t="shared" si="118"/>
        <v/>
      </c>
      <c r="I84" s="170" t="s">
        <v>51</v>
      </c>
      <c r="J84" s="170" t="str">
        <f t="shared" si="119"/>
        <v/>
      </c>
      <c r="K84" s="170"/>
      <c r="L84" s="170" t="str">
        <f t="shared" si="120"/>
        <v/>
      </c>
      <c r="M84" s="170"/>
      <c r="N84" s="170" t="str">
        <f t="shared" si="121"/>
        <v/>
      </c>
      <c r="O84" s="170"/>
      <c r="P84" s="170" t="str">
        <f t="shared" si="122"/>
        <v/>
      </c>
      <c r="Q84" s="170"/>
      <c r="R84" s="170" t="str">
        <f t="shared" si="123"/>
        <v/>
      </c>
      <c r="S84" s="170"/>
      <c r="T84" s="170" t="str">
        <f t="shared" si="124"/>
        <v/>
      </c>
      <c r="U84" s="170"/>
      <c r="V84" s="170" t="str">
        <f t="shared" si="125"/>
        <v/>
      </c>
      <c r="W84" s="170"/>
      <c r="X84" s="170" t="str">
        <f t="shared" si="126"/>
        <v/>
      </c>
      <c r="Y84" s="170"/>
      <c r="Z84" s="170" t="str">
        <f t="shared" si="127"/>
        <v/>
      </c>
      <c r="AA84" s="170"/>
      <c r="AB84" s="170" t="str">
        <f t="shared" si="128"/>
        <v/>
      </c>
      <c r="AC84" s="170" t="s">
        <v>50</v>
      </c>
      <c r="AD84" s="170" t="str">
        <f t="shared" si="129"/>
        <v/>
      </c>
      <c r="AE84" s="170"/>
      <c r="AF84" s="170" t="str">
        <f t="shared" si="130"/>
        <v/>
      </c>
      <c r="AG84" s="170"/>
      <c r="AH84" s="170" t="str">
        <f t="shared" si="131"/>
        <v/>
      </c>
      <c r="AI84" s="170"/>
      <c r="AJ84" s="170" t="str">
        <f t="shared" si="132"/>
        <v/>
      </c>
      <c r="AK84" s="170"/>
      <c r="AL84" s="170" t="str">
        <f t="shared" si="133"/>
        <v/>
      </c>
      <c r="AM84" s="170"/>
      <c r="AN84" s="170" t="str">
        <f t="shared" si="134"/>
        <v/>
      </c>
      <c r="AO84" s="170" t="s">
        <v>51</v>
      </c>
      <c r="AP84" s="170" t="str">
        <f t="shared" si="135"/>
        <v/>
      </c>
      <c r="AQ84" s="170"/>
      <c r="AR84" s="170" t="str">
        <f t="shared" si="136"/>
        <v/>
      </c>
      <c r="AS84" s="170"/>
      <c r="AT84" s="170" t="str">
        <f t="shared" si="137"/>
        <v/>
      </c>
      <c r="AU84" s="170"/>
      <c r="AV84" s="170" t="str">
        <f t="shared" si="138"/>
        <v/>
      </c>
      <c r="AW84" s="170"/>
      <c r="AX84" s="170" t="str">
        <f t="shared" si="139"/>
        <v/>
      </c>
      <c r="AY84" s="170"/>
      <c r="AZ84" s="170" t="str">
        <f t="shared" si="140"/>
        <v/>
      </c>
      <c r="BA84" s="170"/>
      <c r="BB84" s="170" t="str">
        <f t="shared" si="141"/>
        <v/>
      </c>
      <c r="BC84" s="170"/>
      <c r="BD84" s="170" t="str">
        <f t="shared" si="142"/>
        <v/>
      </c>
      <c r="BE84" s="170"/>
      <c r="BF84" s="170" t="str">
        <f t="shared" si="143"/>
        <v/>
      </c>
      <c r="BG84" s="170"/>
      <c r="BH84" s="170" t="str">
        <f t="shared" si="144"/>
        <v/>
      </c>
      <c r="BI84" s="170"/>
      <c r="BJ84" s="170" t="str">
        <f t="shared" si="145"/>
        <v/>
      </c>
      <c r="BK84" s="170"/>
      <c r="BL84" s="170" t="str">
        <f t="shared" si="146"/>
        <v/>
      </c>
      <c r="BM84" s="170"/>
      <c r="BN84" s="170" t="str">
        <f t="shared" si="171"/>
        <v/>
      </c>
      <c r="BO84" s="170"/>
      <c r="BP84" s="170" t="str">
        <f t="shared" si="172"/>
        <v/>
      </c>
      <c r="BQ84" s="170"/>
      <c r="BR84" s="170" t="str">
        <f t="shared" si="147"/>
        <v/>
      </c>
      <c r="BS84" s="170"/>
      <c r="BT84" s="170" t="str">
        <f t="shared" si="148"/>
        <v/>
      </c>
      <c r="BU84" s="170"/>
      <c r="BV84" s="170" t="str">
        <f t="shared" si="149"/>
        <v/>
      </c>
      <c r="BW84" s="170"/>
      <c r="BX84" s="170" t="str">
        <f t="shared" si="150"/>
        <v/>
      </c>
      <c r="BY84" s="170"/>
      <c r="BZ84" s="170" t="str">
        <f t="shared" si="151"/>
        <v/>
      </c>
      <c r="CA84" s="170"/>
      <c r="CB84" s="170" t="str">
        <f t="shared" si="152"/>
        <v/>
      </c>
      <c r="CC84" s="170" t="s">
        <v>50</v>
      </c>
      <c r="CD84" s="170" t="str">
        <f t="shared" si="153"/>
        <v/>
      </c>
      <c r="CE84" s="170" t="s">
        <v>50</v>
      </c>
      <c r="CF84" s="170" t="str">
        <f t="shared" si="154"/>
        <v/>
      </c>
      <c r="CG84" s="208"/>
      <c r="CH84" s="170" t="str">
        <f t="shared" si="155"/>
        <v/>
      </c>
      <c r="CI84" s="208"/>
      <c r="CJ84" s="170" t="str">
        <f t="shared" si="156"/>
        <v/>
      </c>
      <c r="CK84" s="208"/>
      <c r="CL84" s="170" t="str">
        <f t="shared" si="157"/>
        <v/>
      </c>
      <c r="CM84" s="208"/>
      <c r="CN84" s="170" t="str">
        <f t="shared" si="158"/>
        <v/>
      </c>
      <c r="CO84" s="208"/>
      <c r="CP84" s="170" t="str">
        <f t="shared" si="159"/>
        <v/>
      </c>
      <c r="CQ84" s="208"/>
      <c r="CR84" s="170" t="str">
        <f t="shared" si="160"/>
        <v/>
      </c>
      <c r="CS84" s="208"/>
      <c r="CT84" s="170" t="str">
        <f t="shared" si="161"/>
        <v/>
      </c>
      <c r="CU84" s="208"/>
      <c r="CV84" s="170" t="str">
        <f t="shared" si="162"/>
        <v/>
      </c>
      <c r="CW84" s="208"/>
      <c r="CX84" s="170" t="str">
        <f t="shared" si="163"/>
        <v/>
      </c>
      <c r="CY84" s="208"/>
      <c r="CZ84" s="170" t="str">
        <f t="shared" si="164"/>
        <v/>
      </c>
      <c r="DA84" s="208"/>
      <c r="DB84" s="170" t="str">
        <f t="shared" si="165"/>
        <v/>
      </c>
      <c r="DC84" s="208"/>
      <c r="DD84" s="170" t="str">
        <f t="shared" si="166"/>
        <v/>
      </c>
      <c r="DE84" s="208"/>
      <c r="DF84" s="170" t="str">
        <f t="shared" si="167"/>
        <v/>
      </c>
      <c r="DG84" s="208"/>
      <c r="DH84" s="170" t="str">
        <f t="shared" si="168"/>
        <v/>
      </c>
      <c r="DI84" s="208"/>
      <c r="DJ84" s="170" t="str">
        <f t="shared" si="169"/>
        <v/>
      </c>
      <c r="DK84" s="208" t="s">
        <v>50</v>
      </c>
      <c r="DL84" s="170" t="str">
        <f t="shared" si="170"/>
        <v/>
      </c>
      <c r="DM84" s="158">
        <f t="shared" si="173"/>
        <v>0</v>
      </c>
      <c r="DN84" s="158">
        <f t="shared" si="174"/>
        <v>4</v>
      </c>
      <c r="DO84" s="158">
        <f t="shared" si="175"/>
        <v>3</v>
      </c>
      <c r="DP84" s="158">
        <f t="shared" si="176"/>
        <v>0</v>
      </c>
      <c r="DQ84" s="156">
        <f t="shared" si="177"/>
        <v>7</v>
      </c>
      <c r="DR84" s="166"/>
      <c r="DS84" s="166"/>
      <c r="DT84" s="166"/>
      <c r="DU84" s="166"/>
      <c r="DV84" s="166"/>
      <c r="DW84" s="166"/>
      <c r="DX84" s="166"/>
      <c r="DY84" s="166"/>
      <c r="DZ84" s="166"/>
      <c r="EA84" s="166"/>
      <c r="EB84" s="166"/>
      <c r="EC84" s="166"/>
      <c r="ED84" s="166"/>
      <c r="EE84" s="166"/>
      <c r="EF84" s="166"/>
      <c r="EG84" s="166"/>
      <c r="EH84" s="166"/>
      <c r="EI84" s="166"/>
      <c r="EJ84" s="166"/>
      <c r="EK84" s="166"/>
      <c r="EL84" s="166"/>
      <c r="EM84" s="166"/>
      <c r="EN84" s="166"/>
      <c r="EO84" s="166"/>
      <c r="EP84" s="166"/>
      <c r="EQ84" s="166"/>
      <c r="ER84" s="166"/>
      <c r="ES84" s="166"/>
      <c r="ET84" s="166"/>
      <c r="EU84" s="166"/>
      <c r="EV84" s="166"/>
      <c r="EW84" s="166"/>
      <c r="EX84" s="166"/>
      <c r="EY84" s="166"/>
      <c r="EZ84" s="166"/>
      <c r="FA84" s="166"/>
      <c r="FB84" s="166"/>
      <c r="FC84" s="166"/>
      <c r="FD84" s="166"/>
      <c r="FE84" s="166"/>
      <c r="FF84" s="166"/>
      <c r="FG84" s="166"/>
      <c r="FH84" s="166"/>
      <c r="FI84" s="166"/>
      <c r="FJ84" s="166"/>
      <c r="FK84" s="166"/>
      <c r="FL84" s="166"/>
      <c r="FM84" s="166"/>
      <c r="FN84" s="166"/>
      <c r="FO84" s="166"/>
      <c r="FP84" s="166"/>
      <c r="FQ84" s="166"/>
      <c r="FR84" s="166"/>
      <c r="FS84" s="166"/>
      <c r="FT84" s="166"/>
      <c r="FU84" s="166"/>
      <c r="FV84" s="166"/>
      <c r="FW84" s="166"/>
      <c r="FX84" s="166"/>
      <c r="FY84" s="166"/>
      <c r="FZ84" s="166"/>
      <c r="GA84" s="166"/>
      <c r="GB84" s="166"/>
      <c r="GC84" s="166"/>
      <c r="GD84" s="166"/>
      <c r="GE84" s="166"/>
      <c r="GF84" s="166"/>
      <c r="GG84" s="166"/>
      <c r="GH84" s="166"/>
      <c r="GI84" s="166"/>
      <c r="GJ84" s="166"/>
      <c r="GK84" s="166"/>
      <c r="GL84" s="166"/>
      <c r="GM84" s="166"/>
      <c r="GN84" s="166"/>
      <c r="GO84" s="166"/>
      <c r="GP84" s="166"/>
      <c r="GQ84" s="166"/>
      <c r="GR84" s="166"/>
      <c r="GS84" s="166"/>
      <c r="GT84" s="166"/>
      <c r="GU84" s="166"/>
      <c r="GV84" s="166"/>
      <c r="GW84" s="166"/>
      <c r="GX84" s="166"/>
      <c r="GY84" s="166"/>
      <c r="GZ84" s="166"/>
      <c r="HA84" s="166"/>
      <c r="HB84" s="166"/>
      <c r="HC84" s="166"/>
      <c r="HD84" s="166"/>
      <c r="HE84" s="166"/>
      <c r="HF84" s="166"/>
      <c r="HG84" s="166"/>
      <c r="HH84" s="166"/>
      <c r="HI84" s="166"/>
      <c r="HJ84" s="166"/>
      <c r="HK84" s="166"/>
      <c r="HL84" s="166"/>
      <c r="HM84" s="166"/>
      <c r="HN84" s="166"/>
    </row>
    <row r="85" spans="1:222" ht="16.5" x14ac:dyDescent="0.3">
      <c r="A85" s="167">
        <v>5</v>
      </c>
      <c r="B85" s="168" t="s">
        <v>535</v>
      </c>
      <c r="C85" s="169" t="s">
        <v>536</v>
      </c>
      <c r="D85" s="165"/>
      <c r="E85" s="170"/>
      <c r="F85" s="170" t="str">
        <f t="shared" si="117"/>
        <v/>
      </c>
      <c r="G85" s="170" t="s">
        <v>51</v>
      </c>
      <c r="H85" s="170" t="str">
        <f t="shared" si="118"/>
        <v/>
      </c>
      <c r="I85" s="170"/>
      <c r="J85" s="170" t="str">
        <f t="shared" si="119"/>
        <v/>
      </c>
      <c r="K85" s="170" t="s">
        <v>51</v>
      </c>
      <c r="L85" s="170" t="str">
        <f t="shared" si="120"/>
        <v/>
      </c>
      <c r="M85" s="170"/>
      <c r="N85" s="170" t="str">
        <f t="shared" si="121"/>
        <v/>
      </c>
      <c r="O85" s="170"/>
      <c r="P85" s="170" t="str">
        <f t="shared" si="122"/>
        <v/>
      </c>
      <c r="Q85" s="170"/>
      <c r="R85" s="170" t="str">
        <f t="shared" si="123"/>
        <v/>
      </c>
      <c r="S85" s="170"/>
      <c r="T85" s="170" t="str">
        <f t="shared" si="124"/>
        <v/>
      </c>
      <c r="U85" s="170"/>
      <c r="V85" s="170" t="str">
        <f t="shared" si="125"/>
        <v/>
      </c>
      <c r="W85" s="170"/>
      <c r="X85" s="170" t="str">
        <f t="shared" si="126"/>
        <v/>
      </c>
      <c r="Y85" s="170"/>
      <c r="Z85" s="170" t="str">
        <f t="shared" si="127"/>
        <v/>
      </c>
      <c r="AA85" s="170"/>
      <c r="AB85" s="170" t="str">
        <f t="shared" si="128"/>
        <v/>
      </c>
      <c r="AC85" s="170"/>
      <c r="AD85" s="170" t="str">
        <f t="shared" si="129"/>
        <v/>
      </c>
      <c r="AE85" s="170"/>
      <c r="AF85" s="170" t="str">
        <f t="shared" si="130"/>
        <v/>
      </c>
      <c r="AG85" s="170" t="s">
        <v>51</v>
      </c>
      <c r="AH85" s="170" t="str">
        <f t="shared" si="131"/>
        <v/>
      </c>
      <c r="AI85" s="170"/>
      <c r="AJ85" s="170" t="str">
        <f t="shared" si="132"/>
        <v/>
      </c>
      <c r="AK85" s="170" t="s">
        <v>51</v>
      </c>
      <c r="AL85" s="170" t="str">
        <f t="shared" si="133"/>
        <v/>
      </c>
      <c r="AM85" s="170"/>
      <c r="AN85" s="170" t="str">
        <f t="shared" si="134"/>
        <v/>
      </c>
      <c r="AO85" s="170"/>
      <c r="AP85" s="170" t="str">
        <f t="shared" si="135"/>
        <v/>
      </c>
      <c r="AQ85" s="170"/>
      <c r="AR85" s="170" t="str">
        <f t="shared" si="136"/>
        <v/>
      </c>
      <c r="AS85" s="170"/>
      <c r="AT85" s="170" t="str">
        <f t="shared" si="137"/>
        <v/>
      </c>
      <c r="AU85" s="170"/>
      <c r="AV85" s="170" t="str">
        <f t="shared" si="138"/>
        <v/>
      </c>
      <c r="AW85" s="170"/>
      <c r="AX85" s="170" t="str">
        <f t="shared" si="139"/>
        <v/>
      </c>
      <c r="AY85" s="170"/>
      <c r="AZ85" s="170" t="str">
        <f t="shared" si="140"/>
        <v/>
      </c>
      <c r="BA85" s="170"/>
      <c r="BB85" s="170" t="str">
        <f t="shared" si="141"/>
        <v/>
      </c>
      <c r="BC85" s="170"/>
      <c r="BD85" s="170" t="str">
        <f t="shared" si="142"/>
        <v/>
      </c>
      <c r="BE85" s="170"/>
      <c r="BF85" s="170" t="str">
        <f t="shared" si="143"/>
        <v/>
      </c>
      <c r="BG85" s="170"/>
      <c r="BH85" s="170" t="str">
        <f t="shared" si="144"/>
        <v/>
      </c>
      <c r="BI85" s="170"/>
      <c r="BJ85" s="170" t="str">
        <f t="shared" si="145"/>
        <v/>
      </c>
      <c r="BK85" s="170"/>
      <c r="BL85" s="170" t="str">
        <f t="shared" si="146"/>
        <v/>
      </c>
      <c r="BM85" s="170"/>
      <c r="BN85" s="170" t="str">
        <f t="shared" si="171"/>
        <v/>
      </c>
      <c r="BO85" s="170"/>
      <c r="BP85" s="170" t="str">
        <f t="shared" si="172"/>
        <v/>
      </c>
      <c r="BQ85" s="170"/>
      <c r="BR85" s="170" t="str">
        <f t="shared" si="147"/>
        <v/>
      </c>
      <c r="BS85" s="170"/>
      <c r="BT85" s="170" t="str">
        <f t="shared" si="148"/>
        <v/>
      </c>
      <c r="BU85" s="170"/>
      <c r="BV85" s="170" t="str">
        <f t="shared" si="149"/>
        <v/>
      </c>
      <c r="BW85" s="170"/>
      <c r="BX85" s="170" t="str">
        <f t="shared" si="150"/>
        <v/>
      </c>
      <c r="BY85" s="170" t="s">
        <v>50</v>
      </c>
      <c r="BZ85" s="170" t="str">
        <f t="shared" si="151"/>
        <v/>
      </c>
      <c r="CA85" s="170"/>
      <c r="CB85" s="170" t="str">
        <f t="shared" si="152"/>
        <v/>
      </c>
      <c r="CC85" s="170"/>
      <c r="CD85" s="170" t="str">
        <f t="shared" si="153"/>
        <v/>
      </c>
      <c r="CE85" s="170"/>
      <c r="CF85" s="170" t="str">
        <f t="shared" si="154"/>
        <v/>
      </c>
      <c r="CG85" s="208"/>
      <c r="CH85" s="170" t="str">
        <f t="shared" si="155"/>
        <v/>
      </c>
      <c r="CI85" s="208"/>
      <c r="CJ85" s="170" t="str">
        <f t="shared" si="156"/>
        <v/>
      </c>
      <c r="CK85" s="208"/>
      <c r="CL85" s="170" t="str">
        <f t="shared" si="157"/>
        <v/>
      </c>
      <c r="CM85" s="208"/>
      <c r="CN85" s="170" t="str">
        <f t="shared" si="158"/>
        <v/>
      </c>
      <c r="CO85" s="208"/>
      <c r="CP85" s="170" t="str">
        <f t="shared" si="159"/>
        <v/>
      </c>
      <c r="CQ85" s="208"/>
      <c r="CR85" s="170" t="str">
        <f t="shared" si="160"/>
        <v/>
      </c>
      <c r="CS85" s="208"/>
      <c r="CT85" s="170" t="str">
        <f t="shared" si="161"/>
        <v/>
      </c>
      <c r="CU85" s="208"/>
      <c r="CV85" s="170" t="str">
        <f t="shared" si="162"/>
        <v/>
      </c>
      <c r="CW85" s="208"/>
      <c r="CX85" s="170" t="str">
        <f t="shared" si="163"/>
        <v/>
      </c>
      <c r="CY85" s="208"/>
      <c r="CZ85" s="170" t="str">
        <f t="shared" si="164"/>
        <v/>
      </c>
      <c r="DA85" s="208"/>
      <c r="DB85" s="170" t="str">
        <f t="shared" si="165"/>
        <v/>
      </c>
      <c r="DC85" s="208"/>
      <c r="DD85" s="170" t="str">
        <f t="shared" si="166"/>
        <v/>
      </c>
      <c r="DE85" s="208" t="s">
        <v>50</v>
      </c>
      <c r="DF85" s="170" t="str">
        <f t="shared" si="167"/>
        <v/>
      </c>
      <c r="DG85" s="208"/>
      <c r="DH85" s="170" t="str">
        <f t="shared" si="168"/>
        <v/>
      </c>
      <c r="DI85" s="208"/>
      <c r="DJ85" s="170" t="str">
        <f t="shared" si="169"/>
        <v/>
      </c>
      <c r="DK85" s="208"/>
      <c r="DL85" s="170" t="str">
        <f t="shared" si="170"/>
        <v/>
      </c>
      <c r="DM85" s="158">
        <f t="shared" si="173"/>
        <v>0</v>
      </c>
      <c r="DN85" s="158">
        <f t="shared" si="174"/>
        <v>2</v>
      </c>
      <c r="DO85" s="158">
        <f t="shared" si="175"/>
        <v>4</v>
      </c>
      <c r="DP85" s="158">
        <f t="shared" si="176"/>
        <v>0</v>
      </c>
      <c r="DQ85" s="156">
        <f t="shared" si="177"/>
        <v>6</v>
      </c>
      <c r="DR85" s="166"/>
      <c r="DS85" s="166"/>
      <c r="DT85" s="166"/>
      <c r="DU85" s="166"/>
      <c r="DV85" s="166"/>
      <c r="DW85" s="166"/>
      <c r="DX85" s="166"/>
      <c r="DY85" s="166"/>
      <c r="DZ85" s="166"/>
      <c r="EA85" s="166"/>
      <c r="EB85" s="166"/>
      <c r="EC85" s="166"/>
      <c r="ED85" s="166"/>
      <c r="EE85" s="166"/>
      <c r="EF85" s="166"/>
      <c r="EG85" s="166"/>
      <c r="EH85" s="166"/>
      <c r="EI85" s="166"/>
      <c r="EJ85" s="166"/>
      <c r="EK85" s="166"/>
      <c r="EL85" s="166"/>
      <c r="EM85" s="166"/>
      <c r="EN85" s="166"/>
      <c r="EO85" s="166"/>
      <c r="EP85" s="166"/>
      <c r="EQ85" s="166"/>
      <c r="ER85" s="166"/>
      <c r="ES85" s="166"/>
      <c r="ET85" s="166"/>
      <c r="EU85" s="166"/>
      <c r="EV85" s="166"/>
      <c r="EW85" s="166"/>
      <c r="EX85" s="166"/>
      <c r="EY85" s="166"/>
      <c r="EZ85" s="166"/>
      <c r="FA85" s="166"/>
      <c r="FB85" s="166"/>
      <c r="FC85" s="166"/>
      <c r="FD85" s="166"/>
      <c r="FE85" s="166"/>
      <c r="FF85" s="166"/>
      <c r="FG85" s="166"/>
      <c r="FH85" s="166"/>
      <c r="FI85" s="166"/>
      <c r="FJ85" s="166"/>
      <c r="FK85" s="166"/>
      <c r="FL85" s="166"/>
      <c r="FM85" s="166"/>
      <c r="FN85" s="166"/>
      <c r="FO85" s="166"/>
      <c r="FP85" s="166"/>
      <c r="FQ85" s="166"/>
      <c r="FR85" s="166"/>
      <c r="FS85" s="166"/>
      <c r="FT85" s="166"/>
      <c r="FU85" s="166"/>
      <c r="FV85" s="166"/>
      <c r="FW85" s="166"/>
      <c r="FX85" s="166"/>
      <c r="FY85" s="166"/>
      <c r="FZ85" s="166"/>
      <c r="GA85" s="166"/>
      <c r="GB85" s="166"/>
      <c r="GC85" s="166"/>
      <c r="GD85" s="166"/>
      <c r="GE85" s="166"/>
      <c r="GF85" s="166"/>
      <c r="GG85" s="166"/>
      <c r="GH85" s="166"/>
      <c r="GI85" s="166"/>
      <c r="GJ85" s="166"/>
      <c r="GK85" s="166"/>
      <c r="GL85" s="166"/>
      <c r="GM85" s="166"/>
      <c r="GN85" s="166"/>
      <c r="GO85" s="166"/>
      <c r="GP85" s="166"/>
      <c r="GQ85" s="166"/>
      <c r="GR85" s="166"/>
      <c r="GS85" s="166"/>
      <c r="GT85" s="166"/>
      <c r="GU85" s="166"/>
      <c r="GV85" s="166"/>
      <c r="GW85" s="166"/>
      <c r="GX85" s="166"/>
      <c r="GY85" s="166"/>
      <c r="GZ85" s="166"/>
      <c r="HA85" s="166"/>
      <c r="HB85" s="166"/>
      <c r="HC85" s="166"/>
      <c r="HD85" s="166"/>
      <c r="HE85" s="166"/>
      <c r="HF85" s="166"/>
      <c r="HG85" s="166"/>
      <c r="HH85" s="166"/>
      <c r="HI85" s="166"/>
      <c r="HJ85" s="166"/>
      <c r="HK85" s="166"/>
      <c r="HL85" s="166"/>
      <c r="HM85" s="166"/>
      <c r="HN85" s="166"/>
    </row>
    <row r="86" spans="1:222" ht="16.5" x14ac:dyDescent="0.3">
      <c r="A86" s="167">
        <v>5</v>
      </c>
      <c r="B86" s="168" t="s">
        <v>537</v>
      </c>
      <c r="C86" s="169" t="s">
        <v>538</v>
      </c>
      <c r="D86" s="165"/>
      <c r="E86" s="170"/>
      <c r="F86" s="170" t="str">
        <f t="shared" si="117"/>
        <v/>
      </c>
      <c r="G86" s="170"/>
      <c r="H86" s="170" t="str">
        <f t="shared" si="118"/>
        <v/>
      </c>
      <c r="I86" s="170"/>
      <c r="J86" s="170" t="str">
        <f t="shared" si="119"/>
        <v/>
      </c>
      <c r="K86" s="170"/>
      <c r="L86" s="170" t="str">
        <f t="shared" si="120"/>
        <v/>
      </c>
      <c r="M86" s="170" t="s">
        <v>50</v>
      </c>
      <c r="N86" s="170" t="str">
        <f t="shared" si="121"/>
        <v/>
      </c>
      <c r="O86" s="170"/>
      <c r="P86" s="170" t="str">
        <f t="shared" si="122"/>
        <v/>
      </c>
      <c r="Q86" s="170"/>
      <c r="R86" s="170" t="str">
        <f t="shared" si="123"/>
        <v/>
      </c>
      <c r="S86" s="170"/>
      <c r="T86" s="170" t="str">
        <f t="shared" si="124"/>
        <v/>
      </c>
      <c r="U86" s="170"/>
      <c r="V86" s="170" t="str">
        <f t="shared" si="125"/>
        <v/>
      </c>
      <c r="W86" s="170"/>
      <c r="X86" s="170" t="str">
        <f t="shared" si="126"/>
        <v/>
      </c>
      <c r="Y86" s="170" t="s">
        <v>50</v>
      </c>
      <c r="Z86" s="170" t="str">
        <f t="shared" si="127"/>
        <v/>
      </c>
      <c r="AA86" s="170" t="s">
        <v>50</v>
      </c>
      <c r="AB86" s="170" t="str">
        <f t="shared" si="128"/>
        <v/>
      </c>
      <c r="AC86" s="170"/>
      <c r="AD86" s="170" t="str">
        <f t="shared" si="129"/>
        <v/>
      </c>
      <c r="AE86" s="170"/>
      <c r="AF86" s="170" t="str">
        <f t="shared" si="130"/>
        <v/>
      </c>
      <c r="AG86" s="170"/>
      <c r="AH86" s="170" t="str">
        <f t="shared" si="131"/>
        <v/>
      </c>
      <c r="AI86" s="170" t="s">
        <v>50</v>
      </c>
      <c r="AJ86" s="170" t="str">
        <f t="shared" si="132"/>
        <v/>
      </c>
      <c r="AK86" s="170"/>
      <c r="AL86" s="170" t="str">
        <f t="shared" si="133"/>
        <v/>
      </c>
      <c r="AM86" s="170" t="s">
        <v>51</v>
      </c>
      <c r="AN86" s="170" t="str">
        <f t="shared" si="134"/>
        <v/>
      </c>
      <c r="AO86" s="170"/>
      <c r="AP86" s="170" t="str">
        <f t="shared" si="135"/>
        <v/>
      </c>
      <c r="AQ86" s="170" t="s">
        <v>51</v>
      </c>
      <c r="AR86" s="170" t="str">
        <f t="shared" si="136"/>
        <v/>
      </c>
      <c r="AS86" s="170"/>
      <c r="AT86" s="170" t="str">
        <f t="shared" si="137"/>
        <v/>
      </c>
      <c r="AU86" s="170"/>
      <c r="AV86" s="170" t="str">
        <f t="shared" si="138"/>
        <v/>
      </c>
      <c r="AW86" s="170"/>
      <c r="AX86" s="170" t="str">
        <f t="shared" si="139"/>
        <v/>
      </c>
      <c r="AY86" s="170"/>
      <c r="AZ86" s="170" t="str">
        <f t="shared" si="140"/>
        <v/>
      </c>
      <c r="BA86" s="170"/>
      <c r="BB86" s="170" t="str">
        <f t="shared" si="141"/>
        <v/>
      </c>
      <c r="BC86" s="170"/>
      <c r="BD86" s="170" t="str">
        <f t="shared" si="142"/>
        <v/>
      </c>
      <c r="BE86" s="170"/>
      <c r="BF86" s="170" t="str">
        <f t="shared" si="143"/>
        <v/>
      </c>
      <c r="BG86" s="170"/>
      <c r="BH86" s="170" t="str">
        <f t="shared" si="144"/>
        <v/>
      </c>
      <c r="BI86" s="170"/>
      <c r="BJ86" s="170" t="str">
        <f t="shared" si="145"/>
        <v/>
      </c>
      <c r="BK86" s="170"/>
      <c r="BL86" s="170" t="str">
        <f t="shared" si="146"/>
        <v/>
      </c>
      <c r="BM86" s="170"/>
      <c r="BN86" s="170" t="str">
        <f t="shared" si="171"/>
        <v/>
      </c>
      <c r="BO86" s="170"/>
      <c r="BP86" s="170" t="str">
        <f t="shared" si="172"/>
        <v/>
      </c>
      <c r="BQ86" s="170"/>
      <c r="BR86" s="170" t="str">
        <f t="shared" si="147"/>
        <v/>
      </c>
      <c r="BS86" s="170"/>
      <c r="BT86" s="170" t="str">
        <f t="shared" si="148"/>
        <v/>
      </c>
      <c r="BU86" s="170"/>
      <c r="BV86" s="170" t="str">
        <f t="shared" si="149"/>
        <v/>
      </c>
      <c r="BW86" s="170"/>
      <c r="BX86" s="170" t="str">
        <f t="shared" si="150"/>
        <v/>
      </c>
      <c r="BY86" s="170" t="s">
        <v>50</v>
      </c>
      <c r="BZ86" s="170" t="str">
        <f t="shared" si="151"/>
        <v/>
      </c>
      <c r="CA86" s="170"/>
      <c r="CB86" s="170" t="str">
        <f t="shared" si="152"/>
        <v/>
      </c>
      <c r="CC86" s="170"/>
      <c r="CD86" s="170" t="str">
        <f t="shared" si="153"/>
        <v/>
      </c>
      <c r="CE86" s="170"/>
      <c r="CF86" s="170" t="str">
        <f t="shared" si="154"/>
        <v/>
      </c>
      <c r="CG86" s="208"/>
      <c r="CH86" s="170" t="str">
        <f t="shared" si="155"/>
        <v/>
      </c>
      <c r="CI86" s="208"/>
      <c r="CJ86" s="170" t="str">
        <f t="shared" si="156"/>
        <v/>
      </c>
      <c r="CK86" s="208"/>
      <c r="CL86" s="170" t="str">
        <f t="shared" si="157"/>
        <v/>
      </c>
      <c r="CM86" s="208"/>
      <c r="CN86" s="170" t="str">
        <f t="shared" si="158"/>
        <v/>
      </c>
      <c r="CO86" s="208"/>
      <c r="CP86" s="170" t="str">
        <f t="shared" si="159"/>
        <v/>
      </c>
      <c r="CQ86" s="208"/>
      <c r="CR86" s="170" t="str">
        <f t="shared" si="160"/>
        <v/>
      </c>
      <c r="CS86" s="208"/>
      <c r="CT86" s="170" t="str">
        <f t="shared" si="161"/>
        <v/>
      </c>
      <c r="CU86" s="208"/>
      <c r="CV86" s="170" t="str">
        <f t="shared" si="162"/>
        <v/>
      </c>
      <c r="CW86" s="208"/>
      <c r="CX86" s="170" t="str">
        <f t="shared" si="163"/>
        <v/>
      </c>
      <c r="CY86" s="208"/>
      <c r="CZ86" s="170" t="str">
        <f t="shared" si="164"/>
        <v/>
      </c>
      <c r="DA86" s="208"/>
      <c r="DB86" s="170" t="str">
        <f t="shared" si="165"/>
        <v/>
      </c>
      <c r="DC86" s="208"/>
      <c r="DD86" s="170" t="str">
        <f t="shared" si="166"/>
        <v/>
      </c>
      <c r="DE86" s="208" t="s">
        <v>50</v>
      </c>
      <c r="DF86" s="170" t="str">
        <f t="shared" si="167"/>
        <v/>
      </c>
      <c r="DG86" s="208"/>
      <c r="DH86" s="170" t="str">
        <f t="shared" si="168"/>
        <v/>
      </c>
      <c r="DI86" s="208"/>
      <c r="DJ86" s="170" t="str">
        <f t="shared" si="169"/>
        <v/>
      </c>
      <c r="DK86" s="208"/>
      <c r="DL86" s="170" t="str">
        <f t="shared" si="170"/>
        <v/>
      </c>
      <c r="DM86" s="158">
        <f t="shared" si="173"/>
        <v>0</v>
      </c>
      <c r="DN86" s="158">
        <f t="shared" si="174"/>
        <v>6</v>
      </c>
      <c r="DO86" s="158">
        <f t="shared" si="175"/>
        <v>2</v>
      </c>
      <c r="DP86" s="158">
        <f t="shared" si="176"/>
        <v>0</v>
      </c>
      <c r="DQ86" s="156">
        <f t="shared" si="177"/>
        <v>8</v>
      </c>
      <c r="DR86" s="166"/>
      <c r="DS86" s="166"/>
      <c r="DT86" s="166"/>
      <c r="DU86" s="166"/>
      <c r="DV86" s="166"/>
      <c r="DW86" s="166"/>
      <c r="DX86" s="166"/>
      <c r="DY86" s="166"/>
      <c r="DZ86" s="166"/>
      <c r="EA86" s="166"/>
      <c r="EB86" s="166"/>
      <c r="EC86" s="166"/>
      <c r="ED86" s="166"/>
      <c r="EE86" s="166"/>
      <c r="EF86" s="166"/>
      <c r="EG86" s="166"/>
      <c r="EH86" s="166"/>
      <c r="EI86" s="166"/>
      <c r="EJ86" s="166"/>
      <c r="EK86" s="166"/>
      <c r="EL86" s="166"/>
      <c r="EM86" s="166"/>
      <c r="EN86" s="166"/>
      <c r="EO86" s="166"/>
      <c r="EP86" s="166"/>
      <c r="EQ86" s="166"/>
      <c r="ER86" s="166"/>
      <c r="ES86" s="166"/>
      <c r="ET86" s="166"/>
      <c r="EU86" s="166"/>
      <c r="EV86" s="166"/>
      <c r="EW86" s="166"/>
      <c r="EX86" s="166"/>
      <c r="EY86" s="166"/>
      <c r="EZ86" s="166"/>
      <c r="FA86" s="166"/>
      <c r="FB86" s="166"/>
      <c r="FC86" s="166"/>
      <c r="FD86" s="166"/>
      <c r="FE86" s="166"/>
      <c r="FF86" s="166"/>
      <c r="FG86" s="166"/>
      <c r="FH86" s="166"/>
      <c r="FI86" s="166"/>
      <c r="FJ86" s="166"/>
      <c r="FK86" s="166"/>
      <c r="FL86" s="166"/>
      <c r="FM86" s="166"/>
      <c r="FN86" s="166"/>
      <c r="FO86" s="166"/>
      <c r="FP86" s="166"/>
      <c r="FQ86" s="166"/>
      <c r="FR86" s="166"/>
      <c r="FS86" s="166"/>
      <c r="FT86" s="166"/>
      <c r="FU86" s="166"/>
      <c r="FV86" s="166"/>
      <c r="FW86" s="166"/>
      <c r="FX86" s="166"/>
      <c r="FY86" s="166"/>
      <c r="FZ86" s="166"/>
      <c r="GA86" s="166"/>
      <c r="GB86" s="166"/>
      <c r="GC86" s="166"/>
      <c r="GD86" s="166"/>
      <c r="GE86" s="166"/>
      <c r="GF86" s="166"/>
      <c r="GG86" s="166"/>
      <c r="GH86" s="166"/>
      <c r="GI86" s="166"/>
      <c r="GJ86" s="166"/>
      <c r="GK86" s="166"/>
      <c r="GL86" s="166"/>
      <c r="GM86" s="166"/>
      <c r="GN86" s="166"/>
      <c r="GO86" s="166"/>
      <c r="GP86" s="166"/>
      <c r="GQ86" s="166"/>
      <c r="GR86" s="166"/>
      <c r="GS86" s="166"/>
      <c r="GT86" s="166"/>
      <c r="GU86" s="166"/>
      <c r="GV86" s="166"/>
      <c r="GW86" s="166"/>
      <c r="GX86" s="166"/>
      <c r="GY86" s="166"/>
      <c r="GZ86" s="166"/>
      <c r="HA86" s="166"/>
      <c r="HB86" s="166"/>
      <c r="HC86" s="166"/>
      <c r="HD86" s="166"/>
      <c r="HE86" s="166"/>
      <c r="HF86" s="166"/>
      <c r="HG86" s="166"/>
      <c r="HH86" s="166"/>
      <c r="HI86" s="166"/>
      <c r="HJ86" s="166"/>
      <c r="HK86" s="166"/>
      <c r="HL86" s="166"/>
      <c r="HM86" s="166"/>
      <c r="HN86" s="166"/>
    </row>
    <row r="87" spans="1:222" ht="16.5" x14ac:dyDescent="0.3">
      <c r="A87" s="167">
        <v>5</v>
      </c>
      <c r="B87" s="168" t="s">
        <v>539</v>
      </c>
      <c r="C87" s="169" t="s">
        <v>540</v>
      </c>
      <c r="D87" s="165"/>
      <c r="E87" s="170"/>
      <c r="F87" s="170" t="str">
        <f t="shared" si="117"/>
        <v/>
      </c>
      <c r="G87" s="170"/>
      <c r="H87" s="170" t="str">
        <f t="shared" si="118"/>
        <v/>
      </c>
      <c r="I87" s="170"/>
      <c r="J87" s="170" t="str">
        <f t="shared" si="119"/>
        <v/>
      </c>
      <c r="K87" s="170"/>
      <c r="L87" s="170" t="str">
        <f t="shared" si="120"/>
        <v/>
      </c>
      <c r="M87" s="170" t="s">
        <v>50</v>
      </c>
      <c r="N87" s="170" t="str">
        <f t="shared" si="121"/>
        <v/>
      </c>
      <c r="O87" s="170"/>
      <c r="P87" s="170" t="str">
        <f t="shared" si="122"/>
        <v/>
      </c>
      <c r="Q87" s="170"/>
      <c r="R87" s="170" t="str">
        <f t="shared" si="123"/>
        <v/>
      </c>
      <c r="S87" s="170"/>
      <c r="T87" s="170" t="str">
        <f t="shared" si="124"/>
        <v/>
      </c>
      <c r="U87" s="170"/>
      <c r="V87" s="170" t="str">
        <f t="shared" si="125"/>
        <v/>
      </c>
      <c r="W87" s="170"/>
      <c r="X87" s="170" t="str">
        <f t="shared" si="126"/>
        <v/>
      </c>
      <c r="Y87" s="170" t="s">
        <v>50</v>
      </c>
      <c r="Z87" s="170" t="str">
        <f t="shared" si="127"/>
        <v/>
      </c>
      <c r="AA87" s="170" t="s">
        <v>50</v>
      </c>
      <c r="AB87" s="170" t="str">
        <f t="shared" si="128"/>
        <v/>
      </c>
      <c r="AC87" s="170"/>
      <c r="AD87" s="170" t="str">
        <f t="shared" si="129"/>
        <v/>
      </c>
      <c r="AE87" s="170"/>
      <c r="AF87" s="170" t="str">
        <f t="shared" si="130"/>
        <v/>
      </c>
      <c r="AG87" s="170"/>
      <c r="AH87" s="170" t="str">
        <f t="shared" si="131"/>
        <v/>
      </c>
      <c r="AI87" s="170"/>
      <c r="AJ87" s="170" t="str">
        <f t="shared" si="132"/>
        <v/>
      </c>
      <c r="AK87" s="170"/>
      <c r="AL87" s="170" t="str">
        <f t="shared" si="133"/>
        <v/>
      </c>
      <c r="AM87" s="170"/>
      <c r="AN87" s="170" t="str">
        <f t="shared" si="134"/>
        <v/>
      </c>
      <c r="AO87" s="170"/>
      <c r="AP87" s="170" t="str">
        <f t="shared" si="135"/>
        <v/>
      </c>
      <c r="AQ87" s="170"/>
      <c r="AR87" s="170" t="str">
        <f t="shared" si="136"/>
        <v/>
      </c>
      <c r="AS87" s="170"/>
      <c r="AT87" s="170" t="str">
        <f t="shared" si="137"/>
        <v/>
      </c>
      <c r="AU87" s="170"/>
      <c r="AV87" s="170" t="str">
        <f t="shared" si="138"/>
        <v/>
      </c>
      <c r="AW87" s="170"/>
      <c r="AX87" s="170" t="str">
        <f t="shared" si="139"/>
        <v/>
      </c>
      <c r="AY87" s="170"/>
      <c r="AZ87" s="170" t="str">
        <f t="shared" si="140"/>
        <v/>
      </c>
      <c r="BA87" s="170" t="s">
        <v>50</v>
      </c>
      <c r="BB87" s="170" t="str">
        <f t="shared" si="141"/>
        <v/>
      </c>
      <c r="BC87" s="170"/>
      <c r="BD87" s="170" t="str">
        <f t="shared" si="142"/>
        <v/>
      </c>
      <c r="BE87" s="170"/>
      <c r="BF87" s="170" t="str">
        <f t="shared" si="143"/>
        <v/>
      </c>
      <c r="BG87" s="170"/>
      <c r="BH87" s="170" t="str">
        <f t="shared" si="144"/>
        <v/>
      </c>
      <c r="BI87" s="170"/>
      <c r="BJ87" s="170" t="str">
        <f t="shared" si="145"/>
        <v/>
      </c>
      <c r="BK87" s="170"/>
      <c r="BL87" s="170" t="str">
        <f t="shared" si="146"/>
        <v/>
      </c>
      <c r="BM87" s="170"/>
      <c r="BN87" s="170" t="str">
        <f t="shared" si="171"/>
        <v/>
      </c>
      <c r="BO87" s="170" t="s">
        <v>50</v>
      </c>
      <c r="BP87" s="170" t="str">
        <f t="shared" si="172"/>
        <v/>
      </c>
      <c r="BQ87" s="170" t="s">
        <v>50</v>
      </c>
      <c r="BR87" s="170" t="str">
        <f t="shared" si="147"/>
        <v/>
      </c>
      <c r="BS87" s="170"/>
      <c r="BT87" s="170" t="str">
        <f t="shared" si="148"/>
        <v/>
      </c>
      <c r="BU87" s="170"/>
      <c r="BV87" s="170" t="str">
        <f t="shared" si="149"/>
        <v/>
      </c>
      <c r="BW87" s="170"/>
      <c r="BX87" s="170" t="str">
        <f t="shared" si="150"/>
        <v/>
      </c>
      <c r="BY87" s="170"/>
      <c r="BZ87" s="170" t="str">
        <f t="shared" si="151"/>
        <v/>
      </c>
      <c r="CA87" s="170"/>
      <c r="CB87" s="170" t="str">
        <f t="shared" si="152"/>
        <v/>
      </c>
      <c r="CC87" s="170"/>
      <c r="CD87" s="170" t="str">
        <f t="shared" si="153"/>
        <v/>
      </c>
      <c r="CE87" s="170"/>
      <c r="CF87" s="170" t="str">
        <f t="shared" si="154"/>
        <v/>
      </c>
      <c r="CG87" s="208" t="s">
        <v>50</v>
      </c>
      <c r="CH87" s="170" t="str">
        <f t="shared" si="155"/>
        <v/>
      </c>
      <c r="CI87" s="208"/>
      <c r="CJ87" s="170" t="str">
        <f t="shared" si="156"/>
        <v/>
      </c>
      <c r="CK87" s="208"/>
      <c r="CL87" s="170" t="str">
        <f t="shared" si="157"/>
        <v/>
      </c>
      <c r="CM87" s="208"/>
      <c r="CN87" s="170" t="str">
        <f t="shared" si="158"/>
        <v/>
      </c>
      <c r="CO87" s="208"/>
      <c r="CP87" s="170" t="str">
        <f t="shared" si="159"/>
        <v/>
      </c>
      <c r="CQ87" s="208"/>
      <c r="CR87" s="170" t="str">
        <f t="shared" si="160"/>
        <v/>
      </c>
      <c r="CS87" s="208"/>
      <c r="CT87" s="170" t="str">
        <f t="shared" si="161"/>
        <v/>
      </c>
      <c r="CU87" s="208" t="s">
        <v>50</v>
      </c>
      <c r="CV87" s="170" t="str">
        <f t="shared" si="162"/>
        <v/>
      </c>
      <c r="CW87" s="208" t="s">
        <v>50</v>
      </c>
      <c r="CX87" s="170" t="str">
        <f t="shared" si="163"/>
        <v/>
      </c>
      <c r="CY87" s="208"/>
      <c r="CZ87" s="170" t="str">
        <f t="shared" si="164"/>
        <v/>
      </c>
      <c r="DA87" s="208"/>
      <c r="DB87" s="170" t="str">
        <f t="shared" si="165"/>
        <v/>
      </c>
      <c r="DC87" s="208"/>
      <c r="DD87" s="170" t="str">
        <f t="shared" si="166"/>
        <v/>
      </c>
      <c r="DE87" s="208"/>
      <c r="DF87" s="170" t="str">
        <f t="shared" si="167"/>
        <v/>
      </c>
      <c r="DG87" s="208"/>
      <c r="DH87" s="170" t="str">
        <f t="shared" si="168"/>
        <v/>
      </c>
      <c r="DI87" s="208"/>
      <c r="DJ87" s="170" t="str">
        <f t="shared" si="169"/>
        <v/>
      </c>
      <c r="DK87" s="208"/>
      <c r="DL87" s="170" t="str">
        <f t="shared" si="170"/>
        <v/>
      </c>
      <c r="DM87" s="158">
        <f t="shared" si="173"/>
        <v>0</v>
      </c>
      <c r="DN87" s="158">
        <f t="shared" si="174"/>
        <v>9</v>
      </c>
      <c r="DO87" s="158">
        <f t="shared" si="175"/>
        <v>0</v>
      </c>
      <c r="DP87" s="158">
        <f t="shared" si="176"/>
        <v>0</v>
      </c>
      <c r="DQ87" s="156">
        <f t="shared" si="177"/>
        <v>9</v>
      </c>
      <c r="DR87" s="166"/>
      <c r="DS87" s="166"/>
      <c r="DT87" s="166"/>
      <c r="DU87" s="166"/>
      <c r="DV87" s="166"/>
      <c r="DW87" s="166"/>
      <c r="DX87" s="166"/>
      <c r="DY87" s="166"/>
      <c r="DZ87" s="166"/>
      <c r="EA87" s="166"/>
      <c r="EB87" s="166"/>
      <c r="EC87" s="166"/>
      <c r="ED87" s="166"/>
      <c r="EE87" s="166"/>
      <c r="EF87" s="166"/>
      <c r="EG87" s="166"/>
      <c r="EH87" s="166"/>
      <c r="EI87" s="166"/>
      <c r="EJ87" s="166"/>
      <c r="EK87" s="166"/>
      <c r="EL87" s="166"/>
      <c r="EM87" s="166"/>
      <c r="EN87" s="166"/>
      <c r="EO87" s="166"/>
      <c r="EP87" s="166"/>
      <c r="EQ87" s="166"/>
      <c r="ER87" s="166"/>
      <c r="ES87" s="166"/>
      <c r="ET87" s="166"/>
      <c r="EU87" s="166"/>
      <c r="EV87" s="166"/>
      <c r="EW87" s="166"/>
      <c r="EX87" s="166"/>
      <c r="EY87" s="166"/>
      <c r="EZ87" s="166"/>
      <c r="FA87" s="166"/>
      <c r="FB87" s="166"/>
      <c r="FC87" s="166"/>
      <c r="FD87" s="166"/>
      <c r="FE87" s="166"/>
      <c r="FF87" s="166"/>
      <c r="FG87" s="166"/>
      <c r="FH87" s="166"/>
      <c r="FI87" s="166"/>
      <c r="FJ87" s="166"/>
      <c r="FK87" s="166"/>
      <c r="FL87" s="166"/>
      <c r="FM87" s="166"/>
      <c r="FN87" s="166"/>
      <c r="FO87" s="166"/>
      <c r="FP87" s="166"/>
      <c r="FQ87" s="166"/>
      <c r="FR87" s="166"/>
      <c r="FS87" s="166"/>
      <c r="FT87" s="166"/>
      <c r="FU87" s="166"/>
      <c r="FV87" s="166"/>
      <c r="FW87" s="166"/>
      <c r="FX87" s="166"/>
      <c r="FY87" s="166"/>
      <c r="FZ87" s="166"/>
      <c r="GA87" s="166"/>
      <c r="GB87" s="166"/>
      <c r="GC87" s="166"/>
      <c r="GD87" s="166"/>
      <c r="GE87" s="166"/>
      <c r="GF87" s="166"/>
      <c r="GG87" s="166"/>
      <c r="GH87" s="166"/>
      <c r="GI87" s="166"/>
      <c r="GJ87" s="166"/>
      <c r="GK87" s="166"/>
      <c r="GL87" s="166"/>
      <c r="GM87" s="166"/>
      <c r="GN87" s="166"/>
      <c r="GO87" s="166"/>
      <c r="GP87" s="166"/>
      <c r="GQ87" s="166"/>
      <c r="GR87" s="166"/>
      <c r="GS87" s="166"/>
      <c r="GT87" s="166"/>
      <c r="GU87" s="166"/>
      <c r="GV87" s="166"/>
      <c r="GW87" s="166"/>
      <c r="GX87" s="166"/>
      <c r="GY87" s="166"/>
      <c r="GZ87" s="166"/>
      <c r="HA87" s="166"/>
      <c r="HB87" s="166"/>
      <c r="HC87" s="166"/>
      <c r="HD87" s="166"/>
      <c r="HE87" s="166"/>
      <c r="HF87" s="166"/>
      <c r="HG87" s="166"/>
      <c r="HH87" s="166"/>
      <c r="HI87" s="166"/>
      <c r="HJ87" s="166"/>
      <c r="HK87" s="166"/>
      <c r="HL87" s="166"/>
      <c r="HM87" s="166"/>
      <c r="HN87" s="166"/>
    </row>
    <row r="88" spans="1:222" ht="16.5" x14ac:dyDescent="0.3">
      <c r="A88" s="167">
        <v>6</v>
      </c>
      <c r="B88" s="168" t="s">
        <v>541</v>
      </c>
      <c r="C88" s="169" t="s">
        <v>542</v>
      </c>
      <c r="D88" s="165"/>
      <c r="E88" s="170"/>
      <c r="F88" s="170" t="str">
        <f t="shared" si="117"/>
        <v/>
      </c>
      <c r="G88" s="170"/>
      <c r="H88" s="170" t="str">
        <f t="shared" si="118"/>
        <v/>
      </c>
      <c r="I88" s="170"/>
      <c r="J88" s="170" t="str">
        <f t="shared" si="119"/>
        <v/>
      </c>
      <c r="K88" s="170"/>
      <c r="L88" s="170" t="str">
        <f t="shared" si="120"/>
        <v/>
      </c>
      <c r="M88" s="170"/>
      <c r="N88" s="170" t="str">
        <f t="shared" si="121"/>
        <v/>
      </c>
      <c r="O88" s="170" t="s">
        <v>51</v>
      </c>
      <c r="P88" s="170" t="str">
        <f t="shared" si="122"/>
        <v/>
      </c>
      <c r="Q88" s="170"/>
      <c r="R88" s="170" t="str">
        <f t="shared" si="123"/>
        <v/>
      </c>
      <c r="S88" s="170"/>
      <c r="T88" s="170" t="str">
        <f t="shared" si="124"/>
        <v/>
      </c>
      <c r="U88" s="170"/>
      <c r="V88" s="170" t="str">
        <f t="shared" si="125"/>
        <v/>
      </c>
      <c r="W88" s="170"/>
      <c r="X88" s="170" t="str">
        <f t="shared" si="126"/>
        <v/>
      </c>
      <c r="Y88" s="170" t="s">
        <v>51</v>
      </c>
      <c r="Z88" s="170" t="str">
        <f t="shared" si="127"/>
        <v/>
      </c>
      <c r="AA88" s="170" t="s">
        <v>51</v>
      </c>
      <c r="AB88" s="170" t="str">
        <f t="shared" si="128"/>
        <v/>
      </c>
      <c r="AC88" s="170"/>
      <c r="AD88" s="170" t="str">
        <f t="shared" si="129"/>
        <v/>
      </c>
      <c r="AE88" s="170"/>
      <c r="AF88" s="170" t="str">
        <f t="shared" si="130"/>
        <v/>
      </c>
      <c r="AG88" s="170" t="s">
        <v>51</v>
      </c>
      <c r="AH88" s="170" t="str">
        <f t="shared" si="131"/>
        <v/>
      </c>
      <c r="AI88" s="170"/>
      <c r="AJ88" s="170" t="str">
        <f t="shared" si="132"/>
        <v/>
      </c>
      <c r="AK88" s="170"/>
      <c r="AL88" s="170" t="str">
        <f t="shared" si="133"/>
        <v/>
      </c>
      <c r="AM88" s="170"/>
      <c r="AN88" s="170" t="str">
        <f t="shared" si="134"/>
        <v/>
      </c>
      <c r="AO88" s="170"/>
      <c r="AP88" s="170" t="str">
        <f t="shared" si="135"/>
        <v/>
      </c>
      <c r="AQ88" s="170"/>
      <c r="AR88" s="170" t="str">
        <f t="shared" si="136"/>
        <v/>
      </c>
      <c r="AS88" s="170"/>
      <c r="AT88" s="170" t="str">
        <f t="shared" si="137"/>
        <v/>
      </c>
      <c r="AU88" s="170" t="s">
        <v>51</v>
      </c>
      <c r="AV88" s="170" t="str">
        <f t="shared" si="138"/>
        <v/>
      </c>
      <c r="AW88" s="170" t="s">
        <v>51</v>
      </c>
      <c r="AX88" s="170" t="str">
        <f t="shared" si="139"/>
        <v/>
      </c>
      <c r="AY88" s="170" t="s">
        <v>51</v>
      </c>
      <c r="AZ88" s="170" t="str">
        <f t="shared" si="140"/>
        <v/>
      </c>
      <c r="BA88" s="170"/>
      <c r="BB88" s="170" t="str">
        <f t="shared" si="141"/>
        <v/>
      </c>
      <c r="BC88" s="170"/>
      <c r="BD88" s="170" t="str">
        <f t="shared" si="142"/>
        <v/>
      </c>
      <c r="BE88" s="170"/>
      <c r="BF88" s="170" t="str">
        <f t="shared" si="143"/>
        <v/>
      </c>
      <c r="BG88" s="170"/>
      <c r="BH88" s="170" t="str">
        <f t="shared" si="144"/>
        <v/>
      </c>
      <c r="BI88" s="170" t="s">
        <v>51</v>
      </c>
      <c r="BJ88" s="170" t="str">
        <f t="shared" si="145"/>
        <v/>
      </c>
      <c r="BK88" s="170"/>
      <c r="BL88" s="170" t="str">
        <f t="shared" si="146"/>
        <v/>
      </c>
      <c r="BM88" s="170"/>
      <c r="BN88" s="170" t="str">
        <f t="shared" si="171"/>
        <v/>
      </c>
      <c r="BO88" s="170"/>
      <c r="BP88" s="170" t="str">
        <f t="shared" si="172"/>
        <v/>
      </c>
      <c r="BQ88" s="170"/>
      <c r="BR88" s="170" t="str">
        <f t="shared" si="147"/>
        <v/>
      </c>
      <c r="BS88" s="170" t="s">
        <v>51</v>
      </c>
      <c r="BT88" s="170" t="str">
        <f t="shared" si="148"/>
        <v/>
      </c>
      <c r="BU88" s="170" t="s">
        <v>51</v>
      </c>
      <c r="BV88" s="170" t="str">
        <f t="shared" si="149"/>
        <v/>
      </c>
      <c r="BW88" s="170" t="s">
        <v>51</v>
      </c>
      <c r="BX88" s="170" t="str">
        <f t="shared" si="150"/>
        <v/>
      </c>
      <c r="BY88" s="170"/>
      <c r="BZ88" s="170" t="str">
        <f t="shared" si="151"/>
        <v/>
      </c>
      <c r="CA88" s="170"/>
      <c r="CB88" s="170" t="str">
        <f t="shared" si="152"/>
        <v/>
      </c>
      <c r="CC88" s="170"/>
      <c r="CD88" s="170" t="str">
        <f t="shared" si="153"/>
        <v/>
      </c>
      <c r="CE88" s="170"/>
      <c r="CF88" s="170" t="str">
        <f t="shared" si="154"/>
        <v/>
      </c>
      <c r="CG88" s="208"/>
      <c r="CH88" s="170" t="str">
        <f t="shared" si="155"/>
        <v/>
      </c>
      <c r="CI88" s="208"/>
      <c r="CJ88" s="170" t="str">
        <f t="shared" si="156"/>
        <v/>
      </c>
      <c r="CK88" s="208"/>
      <c r="CL88" s="170" t="str">
        <f t="shared" si="157"/>
        <v/>
      </c>
      <c r="CM88" s="208"/>
      <c r="CN88" s="170" t="str">
        <f t="shared" si="158"/>
        <v/>
      </c>
      <c r="CO88" s="208" t="s">
        <v>51</v>
      </c>
      <c r="CP88" s="170" t="str">
        <f t="shared" si="159"/>
        <v/>
      </c>
      <c r="CQ88" s="208"/>
      <c r="CR88" s="170" t="str">
        <f t="shared" si="160"/>
        <v/>
      </c>
      <c r="CS88" s="208"/>
      <c r="CT88" s="170" t="str">
        <f t="shared" si="161"/>
        <v/>
      </c>
      <c r="CU88" s="208"/>
      <c r="CV88" s="170" t="str">
        <f t="shared" si="162"/>
        <v/>
      </c>
      <c r="CW88" s="208"/>
      <c r="CX88" s="170" t="str">
        <f t="shared" si="163"/>
        <v/>
      </c>
      <c r="CY88" s="208" t="s">
        <v>51</v>
      </c>
      <c r="CZ88" s="170" t="str">
        <f t="shared" si="164"/>
        <v/>
      </c>
      <c r="DA88" s="208"/>
      <c r="DB88" s="170" t="str">
        <f t="shared" si="165"/>
        <v/>
      </c>
      <c r="DC88" s="208" t="s">
        <v>51</v>
      </c>
      <c r="DD88" s="170" t="str">
        <f t="shared" si="166"/>
        <v/>
      </c>
      <c r="DE88" s="208"/>
      <c r="DF88" s="170" t="str">
        <f t="shared" si="167"/>
        <v/>
      </c>
      <c r="DG88" s="208"/>
      <c r="DH88" s="170" t="str">
        <f t="shared" si="168"/>
        <v/>
      </c>
      <c r="DI88" s="208"/>
      <c r="DJ88" s="170" t="str">
        <f t="shared" si="169"/>
        <v/>
      </c>
      <c r="DK88" s="208"/>
      <c r="DL88" s="170" t="str">
        <f t="shared" si="170"/>
        <v/>
      </c>
      <c r="DM88" s="158">
        <f t="shared" si="173"/>
        <v>0</v>
      </c>
      <c r="DN88" s="158">
        <f t="shared" si="174"/>
        <v>0</v>
      </c>
      <c r="DO88" s="158">
        <f t="shared" si="175"/>
        <v>14</v>
      </c>
      <c r="DP88" s="158">
        <f t="shared" si="176"/>
        <v>0</v>
      </c>
      <c r="DQ88" s="156">
        <f t="shared" si="177"/>
        <v>14</v>
      </c>
      <c r="DR88" s="166"/>
      <c r="DS88" s="166"/>
      <c r="DT88" s="166"/>
      <c r="DU88" s="166"/>
      <c r="DV88" s="166"/>
      <c r="DW88" s="166"/>
      <c r="DX88" s="166"/>
      <c r="DY88" s="166"/>
      <c r="DZ88" s="166"/>
      <c r="EA88" s="166"/>
      <c r="EB88" s="166"/>
      <c r="EC88" s="166"/>
      <c r="ED88" s="166"/>
      <c r="EE88" s="166"/>
      <c r="EF88" s="166"/>
      <c r="EG88" s="166"/>
      <c r="EH88" s="166"/>
      <c r="EI88" s="166"/>
      <c r="EJ88" s="166"/>
      <c r="EK88" s="166"/>
      <c r="EL88" s="166"/>
      <c r="EM88" s="166"/>
      <c r="EN88" s="166"/>
      <c r="EO88" s="166"/>
      <c r="EP88" s="166"/>
      <c r="EQ88" s="166"/>
      <c r="ER88" s="166"/>
      <c r="ES88" s="166"/>
      <c r="ET88" s="166"/>
      <c r="EU88" s="166"/>
      <c r="EV88" s="166"/>
      <c r="EW88" s="166"/>
      <c r="EX88" s="166"/>
      <c r="EY88" s="166"/>
      <c r="EZ88" s="166"/>
      <c r="FA88" s="166"/>
      <c r="FB88" s="166"/>
      <c r="FC88" s="166"/>
      <c r="FD88" s="166"/>
      <c r="FE88" s="166"/>
      <c r="FF88" s="166"/>
      <c r="FG88" s="166"/>
      <c r="FH88" s="166"/>
      <c r="FI88" s="166"/>
      <c r="FJ88" s="166"/>
      <c r="FK88" s="166"/>
      <c r="FL88" s="166"/>
      <c r="FM88" s="166"/>
      <c r="FN88" s="166"/>
      <c r="FO88" s="166"/>
      <c r="FP88" s="166"/>
      <c r="FQ88" s="166"/>
      <c r="FR88" s="166"/>
      <c r="FS88" s="166"/>
      <c r="FT88" s="166"/>
      <c r="FU88" s="166"/>
      <c r="FV88" s="166"/>
      <c r="FW88" s="166"/>
      <c r="FX88" s="166"/>
      <c r="FY88" s="166"/>
      <c r="FZ88" s="166"/>
      <c r="GA88" s="166"/>
      <c r="GB88" s="166"/>
      <c r="GC88" s="166"/>
      <c r="GD88" s="166"/>
      <c r="GE88" s="166"/>
      <c r="GF88" s="166"/>
      <c r="GG88" s="166"/>
      <c r="GH88" s="166"/>
      <c r="GI88" s="166"/>
      <c r="GJ88" s="166"/>
      <c r="GK88" s="166"/>
      <c r="GL88" s="166"/>
      <c r="GM88" s="166"/>
      <c r="GN88" s="166"/>
      <c r="GO88" s="166"/>
      <c r="GP88" s="166"/>
      <c r="GQ88" s="166"/>
      <c r="GR88" s="166"/>
      <c r="GS88" s="166"/>
      <c r="GT88" s="166"/>
      <c r="GU88" s="166"/>
      <c r="GV88" s="166"/>
      <c r="GW88" s="166"/>
      <c r="GX88" s="166"/>
      <c r="GY88" s="166"/>
      <c r="GZ88" s="166"/>
      <c r="HA88" s="166"/>
      <c r="HB88" s="166"/>
      <c r="HC88" s="166"/>
      <c r="HD88" s="166"/>
      <c r="HE88" s="166"/>
      <c r="HF88" s="166"/>
      <c r="HG88" s="166"/>
      <c r="HH88" s="166"/>
      <c r="HI88" s="166"/>
      <c r="HJ88" s="166"/>
      <c r="HK88" s="166"/>
      <c r="HL88" s="166"/>
      <c r="HM88" s="166"/>
      <c r="HN88" s="166"/>
    </row>
    <row r="89" spans="1:222" ht="16.5" x14ac:dyDescent="0.3">
      <c r="A89" s="167">
        <v>6</v>
      </c>
      <c r="B89" s="168" t="s">
        <v>543</v>
      </c>
      <c r="C89" s="169" t="s">
        <v>544</v>
      </c>
      <c r="D89" s="165"/>
      <c r="E89" s="170"/>
      <c r="F89" s="170" t="str">
        <f t="shared" si="117"/>
        <v/>
      </c>
      <c r="G89" s="170"/>
      <c r="H89" s="170" t="str">
        <f t="shared" si="118"/>
        <v/>
      </c>
      <c r="I89" s="170"/>
      <c r="J89" s="170" t="str">
        <f t="shared" si="119"/>
        <v/>
      </c>
      <c r="K89" s="170"/>
      <c r="L89" s="170" t="str">
        <f t="shared" si="120"/>
        <v/>
      </c>
      <c r="M89" s="170"/>
      <c r="N89" s="170" t="str">
        <f t="shared" si="121"/>
        <v/>
      </c>
      <c r="O89" s="170" t="s">
        <v>50</v>
      </c>
      <c r="P89" s="170" t="str">
        <f t="shared" si="122"/>
        <v/>
      </c>
      <c r="Q89" s="170"/>
      <c r="R89" s="170" t="str">
        <f t="shared" si="123"/>
        <v/>
      </c>
      <c r="S89" s="170"/>
      <c r="T89" s="170" t="str">
        <f t="shared" si="124"/>
        <v/>
      </c>
      <c r="U89" s="170"/>
      <c r="V89" s="170" t="str">
        <f t="shared" si="125"/>
        <v/>
      </c>
      <c r="W89" s="170" t="s">
        <v>333</v>
      </c>
      <c r="X89" s="170" t="str">
        <f t="shared" si="126"/>
        <v/>
      </c>
      <c r="Y89" s="170"/>
      <c r="Z89" s="170" t="str">
        <f t="shared" si="127"/>
        <v/>
      </c>
      <c r="AA89" s="170"/>
      <c r="AB89" s="170" t="str">
        <f t="shared" si="128"/>
        <v/>
      </c>
      <c r="AC89" s="170"/>
      <c r="AD89" s="170" t="str">
        <f t="shared" si="129"/>
        <v/>
      </c>
      <c r="AE89" s="170"/>
      <c r="AF89" s="170" t="str">
        <f t="shared" si="130"/>
        <v/>
      </c>
      <c r="AG89" s="170"/>
      <c r="AH89" s="170" t="str">
        <f t="shared" si="131"/>
        <v/>
      </c>
      <c r="AI89" s="170"/>
      <c r="AJ89" s="170" t="str">
        <f t="shared" si="132"/>
        <v/>
      </c>
      <c r="AK89" s="170"/>
      <c r="AL89" s="170" t="str">
        <f t="shared" si="133"/>
        <v/>
      </c>
      <c r="AM89" s="170"/>
      <c r="AN89" s="170" t="str">
        <f t="shared" si="134"/>
        <v/>
      </c>
      <c r="AO89" s="170" t="s">
        <v>50</v>
      </c>
      <c r="AP89" s="170" t="str">
        <f t="shared" si="135"/>
        <v/>
      </c>
      <c r="AQ89" s="170"/>
      <c r="AR89" s="170" t="str">
        <f t="shared" si="136"/>
        <v/>
      </c>
      <c r="AS89" s="170"/>
      <c r="AT89" s="170" t="str">
        <f t="shared" si="137"/>
        <v/>
      </c>
      <c r="AU89" s="170"/>
      <c r="AV89" s="170" t="str">
        <f t="shared" si="138"/>
        <v/>
      </c>
      <c r="AW89" s="170"/>
      <c r="AX89" s="170" t="str">
        <f t="shared" si="139"/>
        <v/>
      </c>
      <c r="AY89" s="170"/>
      <c r="AZ89" s="170" t="str">
        <f t="shared" si="140"/>
        <v/>
      </c>
      <c r="BA89" s="170"/>
      <c r="BB89" s="170" t="str">
        <f t="shared" si="141"/>
        <v/>
      </c>
      <c r="BC89" s="170"/>
      <c r="BD89" s="170" t="str">
        <f t="shared" si="142"/>
        <v/>
      </c>
      <c r="BE89" s="170"/>
      <c r="BF89" s="170" t="str">
        <f t="shared" si="143"/>
        <v/>
      </c>
      <c r="BG89" s="170"/>
      <c r="BH89" s="170" t="str">
        <f t="shared" si="144"/>
        <v/>
      </c>
      <c r="BI89" s="170"/>
      <c r="BJ89" s="170" t="str">
        <f t="shared" si="145"/>
        <v/>
      </c>
      <c r="BK89" s="170"/>
      <c r="BL89" s="170" t="str">
        <f t="shared" si="146"/>
        <v/>
      </c>
      <c r="BM89" s="170"/>
      <c r="BN89" s="170" t="str">
        <f t="shared" si="171"/>
        <v/>
      </c>
      <c r="BO89" s="170" t="s">
        <v>51</v>
      </c>
      <c r="BP89" s="170" t="str">
        <f t="shared" si="172"/>
        <v/>
      </c>
      <c r="BQ89" s="170" t="s">
        <v>50</v>
      </c>
      <c r="BR89" s="170" t="str">
        <f t="shared" si="147"/>
        <v/>
      </c>
      <c r="BS89" s="170"/>
      <c r="BT89" s="170" t="str">
        <f t="shared" si="148"/>
        <v/>
      </c>
      <c r="BU89" s="170"/>
      <c r="BV89" s="170" t="str">
        <f t="shared" si="149"/>
        <v/>
      </c>
      <c r="BW89" s="170"/>
      <c r="BX89" s="170" t="str">
        <f t="shared" si="150"/>
        <v/>
      </c>
      <c r="BY89" s="170"/>
      <c r="BZ89" s="170" t="str">
        <f t="shared" si="151"/>
        <v/>
      </c>
      <c r="CA89" s="170"/>
      <c r="CB89" s="170" t="str">
        <f t="shared" si="152"/>
        <v/>
      </c>
      <c r="CC89" s="170"/>
      <c r="CD89" s="170" t="str">
        <f t="shared" si="153"/>
        <v/>
      </c>
      <c r="CE89" s="170"/>
      <c r="CF89" s="170" t="str">
        <f t="shared" si="154"/>
        <v/>
      </c>
      <c r="CG89" s="208"/>
      <c r="CH89" s="170" t="str">
        <f t="shared" si="155"/>
        <v/>
      </c>
      <c r="CI89" s="208"/>
      <c r="CJ89" s="170" t="str">
        <f t="shared" si="156"/>
        <v/>
      </c>
      <c r="CK89" s="208"/>
      <c r="CL89" s="170" t="str">
        <f t="shared" si="157"/>
        <v/>
      </c>
      <c r="CM89" s="208"/>
      <c r="CN89" s="170" t="str">
        <f t="shared" si="158"/>
        <v/>
      </c>
      <c r="CO89" s="208"/>
      <c r="CP89" s="170" t="str">
        <f t="shared" si="159"/>
        <v/>
      </c>
      <c r="CQ89" s="208"/>
      <c r="CR89" s="170" t="str">
        <f t="shared" si="160"/>
        <v/>
      </c>
      <c r="CS89" s="208"/>
      <c r="CT89" s="170" t="str">
        <f t="shared" si="161"/>
        <v/>
      </c>
      <c r="CU89" s="208" t="s">
        <v>51</v>
      </c>
      <c r="CV89" s="170" t="str">
        <f t="shared" si="162"/>
        <v/>
      </c>
      <c r="CW89" s="208" t="s">
        <v>50</v>
      </c>
      <c r="CX89" s="170" t="str">
        <f t="shared" si="163"/>
        <v/>
      </c>
      <c r="CY89" s="208"/>
      <c r="CZ89" s="170" t="str">
        <f t="shared" si="164"/>
        <v/>
      </c>
      <c r="DA89" s="208"/>
      <c r="DB89" s="170" t="str">
        <f t="shared" si="165"/>
        <v/>
      </c>
      <c r="DC89" s="208"/>
      <c r="DD89" s="170" t="str">
        <f t="shared" si="166"/>
        <v/>
      </c>
      <c r="DE89" s="208"/>
      <c r="DF89" s="170" t="str">
        <f t="shared" si="167"/>
        <v/>
      </c>
      <c r="DG89" s="208"/>
      <c r="DH89" s="170" t="str">
        <f t="shared" si="168"/>
        <v/>
      </c>
      <c r="DI89" s="208"/>
      <c r="DJ89" s="170" t="str">
        <f t="shared" si="169"/>
        <v/>
      </c>
      <c r="DK89" s="208"/>
      <c r="DL89" s="170" t="str">
        <f t="shared" si="170"/>
        <v/>
      </c>
      <c r="DM89" s="158">
        <f t="shared" si="173"/>
        <v>0</v>
      </c>
      <c r="DN89" s="158">
        <f t="shared" si="174"/>
        <v>5</v>
      </c>
      <c r="DO89" s="158">
        <f t="shared" si="175"/>
        <v>2</v>
      </c>
      <c r="DP89" s="158">
        <f t="shared" si="176"/>
        <v>0</v>
      </c>
      <c r="DQ89" s="156">
        <f t="shared" si="177"/>
        <v>7</v>
      </c>
      <c r="DR89" s="166"/>
      <c r="DS89" s="166"/>
      <c r="DT89" s="166"/>
      <c r="DU89" s="166"/>
      <c r="DV89" s="166"/>
      <c r="DW89" s="166"/>
      <c r="DX89" s="166"/>
      <c r="DY89" s="166"/>
      <c r="DZ89" s="166"/>
      <c r="EA89" s="166"/>
      <c r="EB89" s="166"/>
      <c r="EC89" s="166"/>
      <c r="ED89" s="166"/>
      <c r="EE89" s="166"/>
      <c r="EF89" s="166"/>
      <c r="EG89" s="166"/>
      <c r="EH89" s="166"/>
      <c r="EI89" s="166"/>
      <c r="EJ89" s="166"/>
      <c r="EK89" s="166"/>
      <c r="EL89" s="166"/>
      <c r="EM89" s="166"/>
      <c r="EN89" s="166"/>
      <c r="EO89" s="166"/>
      <c r="EP89" s="166"/>
      <c r="EQ89" s="166"/>
      <c r="ER89" s="166"/>
      <c r="ES89" s="166"/>
      <c r="ET89" s="166"/>
      <c r="EU89" s="166"/>
      <c r="EV89" s="166"/>
      <c r="EW89" s="166"/>
      <c r="EX89" s="166"/>
      <c r="EY89" s="166"/>
      <c r="EZ89" s="166"/>
      <c r="FA89" s="166"/>
      <c r="FB89" s="166"/>
      <c r="FC89" s="166"/>
      <c r="FD89" s="166"/>
      <c r="FE89" s="166"/>
      <c r="FF89" s="166"/>
      <c r="FG89" s="166"/>
      <c r="FH89" s="166"/>
      <c r="FI89" s="166"/>
      <c r="FJ89" s="166"/>
      <c r="FK89" s="166"/>
      <c r="FL89" s="166"/>
      <c r="FM89" s="166"/>
      <c r="FN89" s="166"/>
      <c r="FO89" s="166"/>
      <c r="FP89" s="166"/>
      <c r="FQ89" s="166"/>
      <c r="FR89" s="166"/>
      <c r="FS89" s="166"/>
      <c r="FT89" s="166"/>
      <c r="FU89" s="166"/>
      <c r="FV89" s="166"/>
      <c r="FW89" s="166"/>
      <c r="FX89" s="166"/>
      <c r="FY89" s="166"/>
      <c r="FZ89" s="166"/>
      <c r="GA89" s="166"/>
      <c r="GB89" s="166"/>
      <c r="GC89" s="166"/>
      <c r="GD89" s="166"/>
      <c r="GE89" s="166"/>
      <c r="GF89" s="166"/>
      <c r="GG89" s="166"/>
      <c r="GH89" s="166"/>
      <c r="GI89" s="166"/>
      <c r="GJ89" s="166"/>
      <c r="GK89" s="166"/>
      <c r="GL89" s="166"/>
      <c r="GM89" s="166"/>
      <c r="GN89" s="166"/>
      <c r="GO89" s="166"/>
      <c r="GP89" s="166"/>
      <c r="GQ89" s="166"/>
      <c r="GR89" s="166"/>
      <c r="GS89" s="166"/>
      <c r="GT89" s="166"/>
      <c r="GU89" s="166"/>
      <c r="GV89" s="166"/>
      <c r="GW89" s="166"/>
      <c r="GX89" s="166"/>
      <c r="GY89" s="166"/>
      <c r="GZ89" s="166"/>
      <c r="HA89" s="166"/>
      <c r="HB89" s="166"/>
      <c r="HC89" s="166"/>
      <c r="HD89" s="166"/>
      <c r="HE89" s="166"/>
      <c r="HF89" s="166"/>
      <c r="HG89" s="166"/>
      <c r="HH89" s="166"/>
      <c r="HI89" s="166"/>
      <c r="HJ89" s="166"/>
      <c r="HK89" s="166"/>
      <c r="HL89" s="166"/>
      <c r="HM89" s="166"/>
      <c r="HN89" s="166"/>
    </row>
    <row r="90" spans="1:222" ht="16.5" x14ac:dyDescent="0.3">
      <c r="A90" s="167">
        <v>6</v>
      </c>
      <c r="B90" s="168" t="s">
        <v>545</v>
      </c>
      <c r="C90" s="169" t="s">
        <v>546</v>
      </c>
      <c r="D90" s="165"/>
      <c r="E90" s="170"/>
      <c r="F90" s="170" t="str">
        <f t="shared" si="117"/>
        <v/>
      </c>
      <c r="G90" s="170"/>
      <c r="H90" s="170" t="str">
        <f t="shared" si="118"/>
        <v/>
      </c>
      <c r="I90" s="170"/>
      <c r="J90" s="170" t="str">
        <f t="shared" si="119"/>
        <v/>
      </c>
      <c r="K90" s="170"/>
      <c r="L90" s="170" t="str">
        <f t="shared" si="120"/>
        <v/>
      </c>
      <c r="M90" s="170"/>
      <c r="N90" s="170" t="str">
        <f t="shared" si="121"/>
        <v/>
      </c>
      <c r="O90" s="170"/>
      <c r="P90" s="170" t="str">
        <f t="shared" si="122"/>
        <v/>
      </c>
      <c r="Q90" s="170" t="s">
        <v>51</v>
      </c>
      <c r="R90" s="170" t="str">
        <f t="shared" si="123"/>
        <v/>
      </c>
      <c r="S90" s="170" t="s">
        <v>51</v>
      </c>
      <c r="T90" s="170" t="str">
        <f t="shared" si="124"/>
        <v/>
      </c>
      <c r="U90" s="170"/>
      <c r="V90" s="170" t="str">
        <f t="shared" si="125"/>
        <v/>
      </c>
      <c r="W90" s="170"/>
      <c r="X90" s="170" t="str">
        <f t="shared" si="126"/>
        <v/>
      </c>
      <c r="Y90" s="170" t="s">
        <v>51</v>
      </c>
      <c r="Z90" s="170" t="str">
        <f t="shared" si="127"/>
        <v/>
      </c>
      <c r="AA90" s="170" t="s">
        <v>51</v>
      </c>
      <c r="AB90" s="170" t="str">
        <f t="shared" si="128"/>
        <v/>
      </c>
      <c r="AC90" s="170"/>
      <c r="AD90" s="170" t="str">
        <f t="shared" si="129"/>
        <v/>
      </c>
      <c r="AE90" s="170"/>
      <c r="AF90" s="170" t="str">
        <f t="shared" si="130"/>
        <v/>
      </c>
      <c r="AG90" s="170"/>
      <c r="AH90" s="170" t="str">
        <f t="shared" si="131"/>
        <v/>
      </c>
      <c r="AI90" s="170"/>
      <c r="AJ90" s="170" t="str">
        <f t="shared" si="132"/>
        <v/>
      </c>
      <c r="AK90" s="170"/>
      <c r="AL90" s="170" t="str">
        <f t="shared" si="133"/>
        <v/>
      </c>
      <c r="AM90" s="170"/>
      <c r="AN90" s="170" t="str">
        <f t="shared" si="134"/>
        <v/>
      </c>
      <c r="AO90" s="170"/>
      <c r="AP90" s="170" t="str">
        <f t="shared" si="135"/>
        <v/>
      </c>
      <c r="AQ90" s="170"/>
      <c r="AR90" s="170" t="str">
        <f t="shared" si="136"/>
        <v/>
      </c>
      <c r="AS90" s="170"/>
      <c r="AT90" s="170" t="str">
        <f t="shared" si="137"/>
        <v/>
      </c>
      <c r="AU90" s="170" t="s">
        <v>51</v>
      </c>
      <c r="AV90" s="170" t="str">
        <f t="shared" si="138"/>
        <v/>
      </c>
      <c r="AW90" s="170" t="s">
        <v>51</v>
      </c>
      <c r="AX90" s="170" t="str">
        <f t="shared" si="139"/>
        <v/>
      </c>
      <c r="AY90" s="170" t="s">
        <v>51</v>
      </c>
      <c r="AZ90" s="170" t="str">
        <f t="shared" si="140"/>
        <v/>
      </c>
      <c r="BA90" s="170" t="s">
        <v>50</v>
      </c>
      <c r="BB90" s="170" t="str">
        <f t="shared" si="141"/>
        <v/>
      </c>
      <c r="BC90" s="170"/>
      <c r="BD90" s="170" t="str">
        <f t="shared" si="142"/>
        <v/>
      </c>
      <c r="BE90" s="170"/>
      <c r="BF90" s="170" t="str">
        <f t="shared" si="143"/>
        <v/>
      </c>
      <c r="BG90" s="170"/>
      <c r="BH90" s="170" t="str">
        <f t="shared" si="144"/>
        <v/>
      </c>
      <c r="BI90" s="170"/>
      <c r="BJ90" s="170" t="str">
        <f t="shared" si="145"/>
        <v/>
      </c>
      <c r="BK90" s="170"/>
      <c r="BL90" s="170" t="str">
        <f t="shared" si="146"/>
        <v/>
      </c>
      <c r="BM90" s="170"/>
      <c r="BN90" s="170" t="str">
        <f t="shared" si="171"/>
        <v/>
      </c>
      <c r="BO90" s="170"/>
      <c r="BP90" s="170" t="str">
        <f t="shared" si="172"/>
        <v/>
      </c>
      <c r="BQ90" s="170" t="s">
        <v>50</v>
      </c>
      <c r="BR90" s="170" t="str">
        <f t="shared" si="147"/>
        <v/>
      </c>
      <c r="BS90" s="170"/>
      <c r="BT90" s="170" t="str">
        <f t="shared" si="148"/>
        <v/>
      </c>
      <c r="BU90" s="170"/>
      <c r="BV90" s="170" t="str">
        <f t="shared" si="149"/>
        <v/>
      </c>
      <c r="BW90" s="170"/>
      <c r="BX90" s="170" t="str">
        <f t="shared" si="150"/>
        <v/>
      </c>
      <c r="BY90" s="170"/>
      <c r="BZ90" s="170" t="str">
        <f t="shared" si="151"/>
        <v/>
      </c>
      <c r="CA90" s="170"/>
      <c r="CB90" s="170" t="str">
        <f t="shared" si="152"/>
        <v/>
      </c>
      <c r="CC90" s="170"/>
      <c r="CD90" s="170" t="str">
        <f t="shared" si="153"/>
        <v/>
      </c>
      <c r="CE90" s="170"/>
      <c r="CF90" s="170" t="str">
        <f t="shared" si="154"/>
        <v/>
      </c>
      <c r="CG90" s="208" t="s">
        <v>50</v>
      </c>
      <c r="CH90" s="170" t="str">
        <f t="shared" si="155"/>
        <v/>
      </c>
      <c r="CI90" s="208"/>
      <c r="CJ90" s="170" t="str">
        <f t="shared" si="156"/>
        <v/>
      </c>
      <c r="CK90" s="208"/>
      <c r="CL90" s="170" t="str">
        <f t="shared" si="157"/>
        <v/>
      </c>
      <c r="CM90" s="208"/>
      <c r="CN90" s="170" t="str">
        <f t="shared" si="158"/>
        <v/>
      </c>
      <c r="CO90" s="208"/>
      <c r="CP90" s="170" t="str">
        <f t="shared" si="159"/>
        <v/>
      </c>
      <c r="CQ90" s="208"/>
      <c r="CR90" s="170" t="str">
        <f t="shared" si="160"/>
        <v/>
      </c>
      <c r="CS90" s="208"/>
      <c r="CT90" s="170" t="str">
        <f t="shared" si="161"/>
        <v/>
      </c>
      <c r="CU90" s="208"/>
      <c r="CV90" s="170" t="str">
        <f t="shared" si="162"/>
        <v/>
      </c>
      <c r="CW90" s="208" t="s">
        <v>50</v>
      </c>
      <c r="CX90" s="170" t="str">
        <f t="shared" si="163"/>
        <v/>
      </c>
      <c r="CY90" s="208"/>
      <c r="CZ90" s="170" t="str">
        <f t="shared" si="164"/>
        <v/>
      </c>
      <c r="DA90" s="208"/>
      <c r="DB90" s="170" t="str">
        <f t="shared" si="165"/>
        <v/>
      </c>
      <c r="DC90" s="208"/>
      <c r="DD90" s="170" t="str">
        <f t="shared" si="166"/>
        <v/>
      </c>
      <c r="DE90" s="208"/>
      <c r="DF90" s="170" t="str">
        <f t="shared" si="167"/>
        <v/>
      </c>
      <c r="DG90" s="208"/>
      <c r="DH90" s="170" t="str">
        <f t="shared" si="168"/>
        <v/>
      </c>
      <c r="DI90" s="208"/>
      <c r="DJ90" s="170" t="str">
        <f t="shared" si="169"/>
        <v/>
      </c>
      <c r="DK90" s="208"/>
      <c r="DL90" s="170" t="str">
        <f t="shared" si="170"/>
        <v/>
      </c>
      <c r="DM90" s="158">
        <f t="shared" si="173"/>
        <v>0</v>
      </c>
      <c r="DN90" s="158">
        <f t="shared" si="174"/>
        <v>4</v>
      </c>
      <c r="DO90" s="158">
        <f t="shared" si="175"/>
        <v>7</v>
      </c>
      <c r="DP90" s="158">
        <f t="shared" si="176"/>
        <v>0</v>
      </c>
      <c r="DQ90" s="156">
        <f t="shared" si="177"/>
        <v>11</v>
      </c>
      <c r="DR90" s="166"/>
      <c r="DS90" s="166"/>
      <c r="DT90" s="166"/>
      <c r="DU90" s="166"/>
      <c r="DV90" s="166"/>
      <c r="DW90" s="166"/>
      <c r="DX90" s="166"/>
      <c r="DY90" s="166"/>
      <c r="DZ90" s="166"/>
      <c r="EA90" s="166"/>
      <c r="EB90" s="166"/>
      <c r="EC90" s="166"/>
      <c r="ED90" s="166"/>
      <c r="EE90" s="166"/>
      <c r="EF90" s="166"/>
      <c r="EG90" s="166"/>
      <c r="EH90" s="166"/>
      <c r="EI90" s="166"/>
      <c r="EJ90" s="166"/>
      <c r="EK90" s="166"/>
      <c r="EL90" s="166"/>
      <c r="EM90" s="166"/>
      <c r="EN90" s="166"/>
      <c r="EO90" s="166"/>
      <c r="EP90" s="166"/>
      <c r="EQ90" s="166"/>
      <c r="ER90" s="166"/>
      <c r="ES90" s="166"/>
      <c r="ET90" s="166"/>
      <c r="EU90" s="166"/>
      <c r="EV90" s="166"/>
      <c r="EW90" s="166"/>
      <c r="EX90" s="166"/>
      <c r="EY90" s="166"/>
      <c r="EZ90" s="166"/>
      <c r="FA90" s="166"/>
      <c r="FB90" s="166"/>
      <c r="FC90" s="166"/>
      <c r="FD90" s="166"/>
      <c r="FE90" s="166"/>
      <c r="FF90" s="166"/>
      <c r="FG90" s="166"/>
      <c r="FH90" s="166"/>
      <c r="FI90" s="166"/>
      <c r="FJ90" s="166"/>
      <c r="FK90" s="166"/>
      <c r="FL90" s="166"/>
      <c r="FM90" s="166"/>
      <c r="FN90" s="166"/>
      <c r="FO90" s="166"/>
      <c r="FP90" s="166"/>
      <c r="FQ90" s="166"/>
      <c r="FR90" s="166"/>
      <c r="FS90" s="166"/>
      <c r="FT90" s="166"/>
      <c r="FU90" s="166"/>
      <c r="FV90" s="166"/>
      <c r="FW90" s="166"/>
      <c r="FX90" s="166"/>
      <c r="FY90" s="166"/>
      <c r="FZ90" s="166"/>
      <c r="GA90" s="166"/>
      <c r="GB90" s="166"/>
      <c r="GC90" s="166"/>
      <c r="GD90" s="166"/>
      <c r="GE90" s="166"/>
      <c r="GF90" s="166"/>
      <c r="GG90" s="166"/>
      <c r="GH90" s="166"/>
      <c r="GI90" s="166"/>
      <c r="GJ90" s="166"/>
      <c r="GK90" s="166"/>
      <c r="GL90" s="166"/>
      <c r="GM90" s="166"/>
      <c r="GN90" s="166"/>
      <c r="GO90" s="166"/>
      <c r="GP90" s="166"/>
      <c r="GQ90" s="166"/>
      <c r="GR90" s="166"/>
      <c r="GS90" s="166"/>
      <c r="GT90" s="166"/>
      <c r="GU90" s="166"/>
      <c r="GV90" s="166"/>
      <c r="GW90" s="166"/>
      <c r="GX90" s="166"/>
      <c r="GY90" s="166"/>
      <c r="GZ90" s="166"/>
      <c r="HA90" s="166"/>
      <c r="HB90" s="166"/>
      <c r="HC90" s="166"/>
      <c r="HD90" s="166"/>
      <c r="HE90" s="166"/>
      <c r="HF90" s="166"/>
      <c r="HG90" s="166"/>
      <c r="HH90" s="166"/>
      <c r="HI90" s="166"/>
      <c r="HJ90" s="166"/>
      <c r="HK90" s="166"/>
      <c r="HL90" s="166"/>
      <c r="HM90" s="166"/>
      <c r="HN90" s="166"/>
    </row>
    <row r="91" spans="1:222" ht="16.5" x14ac:dyDescent="0.3">
      <c r="A91" s="167">
        <v>6</v>
      </c>
      <c r="B91" s="168" t="s">
        <v>547</v>
      </c>
      <c r="C91" s="169" t="s">
        <v>548</v>
      </c>
      <c r="D91" s="165"/>
      <c r="E91" s="170"/>
      <c r="F91" s="170" t="str">
        <f t="shared" si="117"/>
        <v/>
      </c>
      <c r="G91" s="170" t="s">
        <v>51</v>
      </c>
      <c r="H91" s="170" t="str">
        <f t="shared" si="118"/>
        <v/>
      </c>
      <c r="I91" s="170" t="s">
        <v>51</v>
      </c>
      <c r="J91" s="170" t="str">
        <f t="shared" si="119"/>
        <v/>
      </c>
      <c r="K91" s="170"/>
      <c r="L91" s="170" t="str">
        <f t="shared" si="120"/>
        <v/>
      </c>
      <c r="M91" s="170"/>
      <c r="N91" s="170" t="str">
        <f t="shared" si="121"/>
        <v/>
      </c>
      <c r="O91" s="170"/>
      <c r="P91" s="170" t="str">
        <f t="shared" si="122"/>
        <v/>
      </c>
      <c r="Q91" s="170"/>
      <c r="R91" s="170" t="str">
        <f t="shared" si="123"/>
        <v/>
      </c>
      <c r="S91" s="170"/>
      <c r="T91" s="170" t="str">
        <f t="shared" si="124"/>
        <v/>
      </c>
      <c r="U91" s="170"/>
      <c r="V91" s="170" t="str">
        <f t="shared" si="125"/>
        <v/>
      </c>
      <c r="W91" s="170"/>
      <c r="X91" s="170" t="str">
        <f t="shared" si="126"/>
        <v/>
      </c>
      <c r="Y91" s="170"/>
      <c r="Z91" s="170" t="str">
        <f t="shared" si="127"/>
        <v/>
      </c>
      <c r="AA91" s="170"/>
      <c r="AB91" s="170" t="str">
        <f t="shared" si="128"/>
        <v/>
      </c>
      <c r="AC91" s="170"/>
      <c r="AD91" s="170" t="str">
        <f t="shared" si="129"/>
        <v/>
      </c>
      <c r="AE91" s="170"/>
      <c r="AF91" s="170" t="str">
        <f t="shared" si="130"/>
        <v/>
      </c>
      <c r="AG91" s="170"/>
      <c r="AH91" s="170" t="str">
        <f t="shared" si="131"/>
        <v/>
      </c>
      <c r="AI91" s="170" t="s">
        <v>51</v>
      </c>
      <c r="AJ91" s="170" t="str">
        <f t="shared" si="132"/>
        <v/>
      </c>
      <c r="AK91" s="170" t="s">
        <v>50</v>
      </c>
      <c r="AL91" s="170" t="str">
        <f t="shared" si="133"/>
        <v/>
      </c>
      <c r="AM91" s="170"/>
      <c r="AN91" s="170" t="str">
        <f t="shared" si="134"/>
        <v/>
      </c>
      <c r="AO91" s="170"/>
      <c r="AP91" s="170" t="str">
        <f t="shared" si="135"/>
        <v/>
      </c>
      <c r="AQ91" s="170"/>
      <c r="AR91" s="170" t="str">
        <f t="shared" si="136"/>
        <v/>
      </c>
      <c r="AS91" s="170"/>
      <c r="AT91" s="170" t="str">
        <f t="shared" si="137"/>
        <v/>
      </c>
      <c r="AU91" s="170"/>
      <c r="AV91" s="170" t="str">
        <f t="shared" si="138"/>
        <v/>
      </c>
      <c r="AW91" s="170"/>
      <c r="AX91" s="170" t="str">
        <f t="shared" si="139"/>
        <v/>
      </c>
      <c r="AY91" s="170"/>
      <c r="AZ91" s="170" t="str">
        <f t="shared" si="140"/>
        <v/>
      </c>
      <c r="BA91" s="170"/>
      <c r="BB91" s="170" t="str">
        <f t="shared" si="141"/>
        <v/>
      </c>
      <c r="BC91" s="170"/>
      <c r="BD91" s="170" t="str">
        <f t="shared" si="142"/>
        <v/>
      </c>
      <c r="BE91" s="170"/>
      <c r="BF91" s="170" t="str">
        <f t="shared" si="143"/>
        <v/>
      </c>
      <c r="BG91" s="170"/>
      <c r="BH91" s="170" t="str">
        <f t="shared" si="144"/>
        <v/>
      </c>
      <c r="BI91" s="170"/>
      <c r="BJ91" s="170" t="str">
        <f t="shared" si="145"/>
        <v/>
      </c>
      <c r="BK91" s="170"/>
      <c r="BL91" s="170" t="str">
        <f t="shared" si="146"/>
        <v/>
      </c>
      <c r="BM91" s="170"/>
      <c r="BN91" s="170" t="str">
        <f t="shared" si="171"/>
        <v/>
      </c>
      <c r="BO91" s="170"/>
      <c r="BP91" s="170" t="str">
        <f t="shared" si="172"/>
        <v/>
      </c>
      <c r="BQ91" s="170"/>
      <c r="BR91" s="170" t="str">
        <f t="shared" si="147"/>
        <v/>
      </c>
      <c r="BS91" s="170"/>
      <c r="BT91" s="170" t="str">
        <f t="shared" si="148"/>
        <v/>
      </c>
      <c r="BU91" s="170"/>
      <c r="BV91" s="170" t="str">
        <f t="shared" si="149"/>
        <v/>
      </c>
      <c r="BW91" s="170"/>
      <c r="BX91" s="170" t="str">
        <f t="shared" si="150"/>
        <v/>
      </c>
      <c r="BY91" s="170"/>
      <c r="BZ91" s="170" t="str">
        <f t="shared" si="151"/>
        <v/>
      </c>
      <c r="CA91" s="170" t="s">
        <v>50</v>
      </c>
      <c r="CB91" s="170" t="str">
        <f t="shared" si="152"/>
        <v/>
      </c>
      <c r="CC91" s="170"/>
      <c r="CD91" s="170" t="str">
        <f t="shared" si="153"/>
        <v/>
      </c>
      <c r="CE91" s="170"/>
      <c r="CF91" s="170" t="str">
        <f t="shared" si="154"/>
        <v/>
      </c>
      <c r="CG91" s="208"/>
      <c r="CH91" s="170" t="str">
        <f t="shared" si="155"/>
        <v/>
      </c>
      <c r="CI91" s="208"/>
      <c r="CJ91" s="170" t="str">
        <f t="shared" si="156"/>
        <v/>
      </c>
      <c r="CK91" s="208"/>
      <c r="CL91" s="170" t="str">
        <f t="shared" si="157"/>
        <v/>
      </c>
      <c r="CM91" s="208"/>
      <c r="CN91" s="170" t="str">
        <f t="shared" si="158"/>
        <v/>
      </c>
      <c r="CO91" s="208"/>
      <c r="CP91" s="170" t="str">
        <f t="shared" si="159"/>
        <v/>
      </c>
      <c r="CQ91" s="208"/>
      <c r="CR91" s="170" t="str">
        <f t="shared" si="160"/>
        <v/>
      </c>
      <c r="CS91" s="208"/>
      <c r="CT91" s="170" t="str">
        <f t="shared" si="161"/>
        <v/>
      </c>
      <c r="CU91" s="208"/>
      <c r="CV91" s="170" t="str">
        <f t="shared" si="162"/>
        <v/>
      </c>
      <c r="CW91" s="208"/>
      <c r="CX91" s="170" t="str">
        <f t="shared" si="163"/>
        <v/>
      </c>
      <c r="CY91" s="208"/>
      <c r="CZ91" s="170" t="str">
        <f t="shared" si="164"/>
        <v/>
      </c>
      <c r="DA91" s="208"/>
      <c r="DB91" s="170" t="str">
        <f t="shared" si="165"/>
        <v/>
      </c>
      <c r="DC91" s="208"/>
      <c r="DD91" s="170" t="str">
        <f t="shared" si="166"/>
        <v/>
      </c>
      <c r="DE91" s="208"/>
      <c r="DF91" s="170" t="str">
        <f t="shared" si="167"/>
        <v/>
      </c>
      <c r="DG91" s="208" t="s">
        <v>50</v>
      </c>
      <c r="DH91" s="170" t="str">
        <f t="shared" si="168"/>
        <v/>
      </c>
      <c r="DI91" s="208"/>
      <c r="DJ91" s="170" t="str">
        <f t="shared" si="169"/>
        <v/>
      </c>
      <c r="DK91" s="208"/>
      <c r="DL91" s="170" t="str">
        <f t="shared" si="170"/>
        <v/>
      </c>
      <c r="DM91" s="158">
        <f t="shared" si="173"/>
        <v>0</v>
      </c>
      <c r="DN91" s="158">
        <f t="shared" si="174"/>
        <v>3</v>
      </c>
      <c r="DO91" s="158">
        <f t="shared" si="175"/>
        <v>3</v>
      </c>
      <c r="DP91" s="158">
        <f t="shared" si="176"/>
        <v>0</v>
      </c>
      <c r="DQ91" s="156">
        <f t="shared" si="177"/>
        <v>6</v>
      </c>
      <c r="DR91" s="166"/>
      <c r="DS91" s="166"/>
      <c r="DT91" s="166"/>
      <c r="DU91" s="166"/>
      <c r="DV91" s="166"/>
      <c r="DW91" s="166"/>
      <c r="DX91" s="166"/>
      <c r="DY91" s="166"/>
      <c r="DZ91" s="166"/>
      <c r="EA91" s="166"/>
      <c r="EB91" s="166"/>
      <c r="EC91" s="166"/>
      <c r="ED91" s="166"/>
      <c r="EE91" s="166"/>
      <c r="EF91" s="166"/>
      <c r="EG91" s="166"/>
      <c r="EH91" s="166"/>
      <c r="EI91" s="166"/>
      <c r="EJ91" s="166"/>
      <c r="EK91" s="166"/>
      <c r="EL91" s="166"/>
      <c r="EM91" s="166"/>
      <c r="EN91" s="166"/>
      <c r="EO91" s="166"/>
      <c r="EP91" s="166"/>
      <c r="EQ91" s="166"/>
      <c r="ER91" s="166"/>
      <c r="ES91" s="166"/>
      <c r="ET91" s="166"/>
      <c r="EU91" s="166"/>
      <c r="EV91" s="166"/>
      <c r="EW91" s="166"/>
      <c r="EX91" s="166"/>
      <c r="EY91" s="166"/>
      <c r="EZ91" s="166"/>
      <c r="FA91" s="166"/>
      <c r="FB91" s="166"/>
      <c r="FC91" s="166"/>
      <c r="FD91" s="166"/>
      <c r="FE91" s="166"/>
      <c r="FF91" s="166"/>
      <c r="FG91" s="166"/>
      <c r="FH91" s="166"/>
      <c r="FI91" s="166"/>
      <c r="FJ91" s="166"/>
      <c r="FK91" s="166"/>
      <c r="FL91" s="166"/>
      <c r="FM91" s="166"/>
      <c r="FN91" s="166"/>
      <c r="FO91" s="166"/>
      <c r="FP91" s="166"/>
      <c r="FQ91" s="166"/>
      <c r="FR91" s="166"/>
      <c r="FS91" s="166"/>
      <c r="FT91" s="166"/>
      <c r="FU91" s="166"/>
      <c r="FV91" s="166"/>
      <c r="FW91" s="166"/>
      <c r="FX91" s="166"/>
      <c r="FY91" s="166"/>
      <c r="FZ91" s="166"/>
      <c r="GA91" s="166"/>
      <c r="GB91" s="166"/>
      <c r="GC91" s="166"/>
      <c r="GD91" s="166"/>
      <c r="GE91" s="166"/>
      <c r="GF91" s="166"/>
      <c r="GG91" s="166"/>
      <c r="GH91" s="166"/>
      <c r="GI91" s="166"/>
      <c r="GJ91" s="166"/>
      <c r="GK91" s="166"/>
      <c r="GL91" s="166"/>
      <c r="GM91" s="166"/>
      <c r="GN91" s="166"/>
      <c r="GO91" s="166"/>
      <c r="GP91" s="166"/>
      <c r="GQ91" s="166"/>
      <c r="GR91" s="166"/>
      <c r="GS91" s="166"/>
      <c r="GT91" s="166"/>
      <c r="GU91" s="166"/>
      <c r="GV91" s="166"/>
      <c r="GW91" s="166"/>
      <c r="GX91" s="166"/>
      <c r="GY91" s="166"/>
      <c r="GZ91" s="166"/>
      <c r="HA91" s="166"/>
      <c r="HB91" s="166"/>
      <c r="HC91" s="166"/>
      <c r="HD91" s="166"/>
      <c r="HE91" s="166"/>
      <c r="HF91" s="166"/>
      <c r="HG91" s="166"/>
      <c r="HH91" s="166"/>
      <c r="HI91" s="166"/>
      <c r="HJ91" s="166"/>
      <c r="HK91" s="166"/>
      <c r="HL91" s="166"/>
      <c r="HM91" s="166"/>
      <c r="HN91" s="166"/>
    </row>
    <row r="92" spans="1:222" ht="16.5" x14ac:dyDescent="0.3">
      <c r="A92" s="167">
        <v>6</v>
      </c>
      <c r="B92" s="168" t="s">
        <v>549</v>
      </c>
      <c r="C92" s="169" t="s">
        <v>550</v>
      </c>
      <c r="D92" s="165"/>
      <c r="E92" s="170"/>
      <c r="F92" s="170" t="str">
        <f t="shared" si="117"/>
        <v/>
      </c>
      <c r="G92" s="170"/>
      <c r="H92" s="170" t="str">
        <f t="shared" si="118"/>
        <v/>
      </c>
      <c r="I92" s="170"/>
      <c r="J92" s="170" t="str">
        <f t="shared" si="119"/>
        <v/>
      </c>
      <c r="K92" s="170"/>
      <c r="L92" s="170" t="str">
        <f t="shared" si="120"/>
        <v/>
      </c>
      <c r="M92" s="170"/>
      <c r="N92" s="170" t="str">
        <f t="shared" si="121"/>
        <v/>
      </c>
      <c r="O92" s="170" t="s">
        <v>50</v>
      </c>
      <c r="P92" s="170" t="str">
        <f t="shared" si="122"/>
        <v/>
      </c>
      <c r="Q92" s="170"/>
      <c r="R92" s="170" t="str">
        <f t="shared" si="123"/>
        <v/>
      </c>
      <c r="S92" s="170"/>
      <c r="T92" s="170" t="str">
        <f t="shared" si="124"/>
        <v/>
      </c>
      <c r="U92" s="170"/>
      <c r="V92" s="170" t="str">
        <f t="shared" si="125"/>
        <v/>
      </c>
      <c r="W92" s="170" t="s">
        <v>50</v>
      </c>
      <c r="X92" s="170" t="str">
        <f t="shared" si="126"/>
        <v/>
      </c>
      <c r="Y92" s="170"/>
      <c r="Z92" s="170" t="str">
        <f t="shared" si="127"/>
        <v/>
      </c>
      <c r="AA92" s="170"/>
      <c r="AB92" s="170" t="str">
        <f t="shared" si="128"/>
        <v/>
      </c>
      <c r="AC92" s="170"/>
      <c r="AD92" s="170" t="str">
        <f t="shared" si="129"/>
        <v/>
      </c>
      <c r="AE92" s="170"/>
      <c r="AF92" s="170" t="str">
        <f t="shared" si="130"/>
        <v/>
      </c>
      <c r="AG92" s="170"/>
      <c r="AH92" s="170" t="str">
        <f t="shared" si="131"/>
        <v/>
      </c>
      <c r="AI92" s="170"/>
      <c r="AJ92" s="170" t="str">
        <f t="shared" si="132"/>
        <v/>
      </c>
      <c r="AK92" s="170"/>
      <c r="AL92" s="170" t="str">
        <f t="shared" si="133"/>
        <v/>
      </c>
      <c r="AM92" s="170"/>
      <c r="AN92" s="170" t="str">
        <f t="shared" si="134"/>
        <v/>
      </c>
      <c r="AO92" s="170"/>
      <c r="AP92" s="170" t="str">
        <f t="shared" si="135"/>
        <v/>
      </c>
      <c r="AQ92" s="170"/>
      <c r="AR92" s="170" t="str">
        <f t="shared" si="136"/>
        <v/>
      </c>
      <c r="AS92" s="170"/>
      <c r="AT92" s="170" t="str">
        <f t="shared" si="137"/>
        <v/>
      </c>
      <c r="AU92" s="170" t="s">
        <v>51</v>
      </c>
      <c r="AV92" s="170" t="str">
        <f t="shared" si="138"/>
        <v/>
      </c>
      <c r="AW92" s="170" t="s">
        <v>51</v>
      </c>
      <c r="AX92" s="170" t="str">
        <f t="shared" si="139"/>
        <v/>
      </c>
      <c r="AY92" s="170" t="s">
        <v>51</v>
      </c>
      <c r="AZ92" s="170" t="str">
        <f t="shared" si="140"/>
        <v/>
      </c>
      <c r="BA92" s="170"/>
      <c r="BB92" s="170" t="str">
        <f t="shared" si="141"/>
        <v/>
      </c>
      <c r="BC92" s="170"/>
      <c r="BD92" s="170" t="str">
        <f t="shared" si="142"/>
        <v/>
      </c>
      <c r="BE92" s="170"/>
      <c r="BF92" s="170" t="str">
        <f t="shared" si="143"/>
        <v/>
      </c>
      <c r="BG92" s="170"/>
      <c r="BH92" s="170" t="str">
        <f t="shared" si="144"/>
        <v/>
      </c>
      <c r="BI92" s="170"/>
      <c r="BJ92" s="170" t="str">
        <f t="shared" si="145"/>
        <v/>
      </c>
      <c r="BK92" s="170"/>
      <c r="BL92" s="170" t="str">
        <f t="shared" si="146"/>
        <v/>
      </c>
      <c r="BM92" s="170"/>
      <c r="BN92" s="170" t="str">
        <f t="shared" si="171"/>
        <v/>
      </c>
      <c r="BO92" s="170" t="s">
        <v>50</v>
      </c>
      <c r="BP92" s="170" t="str">
        <f t="shared" si="172"/>
        <v/>
      </c>
      <c r="BQ92" s="170"/>
      <c r="BR92" s="170" t="str">
        <f t="shared" si="147"/>
        <v/>
      </c>
      <c r="BS92" s="170" t="s">
        <v>50</v>
      </c>
      <c r="BT92" s="170" t="str">
        <f t="shared" si="148"/>
        <v/>
      </c>
      <c r="BU92" s="170" t="s">
        <v>50</v>
      </c>
      <c r="BV92" s="170" t="str">
        <f t="shared" si="149"/>
        <v/>
      </c>
      <c r="BW92" s="170" t="s">
        <v>50</v>
      </c>
      <c r="BX92" s="170" t="str">
        <f t="shared" si="150"/>
        <v/>
      </c>
      <c r="BY92" s="170"/>
      <c r="BZ92" s="170" t="str">
        <f t="shared" si="151"/>
        <v/>
      </c>
      <c r="CA92" s="170"/>
      <c r="CB92" s="170" t="str">
        <f t="shared" si="152"/>
        <v/>
      </c>
      <c r="CC92" s="170"/>
      <c r="CD92" s="170" t="str">
        <f t="shared" si="153"/>
        <v/>
      </c>
      <c r="CE92" s="170"/>
      <c r="CF92" s="170" t="str">
        <f t="shared" si="154"/>
        <v/>
      </c>
      <c r="CG92" s="208"/>
      <c r="CH92" s="170" t="str">
        <f t="shared" si="155"/>
        <v/>
      </c>
      <c r="CI92" s="208"/>
      <c r="CJ92" s="170" t="str">
        <f t="shared" si="156"/>
        <v/>
      </c>
      <c r="CK92" s="208"/>
      <c r="CL92" s="170" t="str">
        <f t="shared" si="157"/>
        <v/>
      </c>
      <c r="CM92" s="208"/>
      <c r="CN92" s="170" t="str">
        <f t="shared" si="158"/>
        <v/>
      </c>
      <c r="CO92" s="208"/>
      <c r="CP92" s="170" t="str">
        <f t="shared" si="159"/>
        <v/>
      </c>
      <c r="CQ92" s="208"/>
      <c r="CR92" s="170" t="str">
        <f t="shared" si="160"/>
        <v/>
      </c>
      <c r="CS92" s="208"/>
      <c r="CT92" s="170" t="str">
        <f t="shared" si="161"/>
        <v/>
      </c>
      <c r="CU92" s="208" t="s">
        <v>50</v>
      </c>
      <c r="CV92" s="170" t="str">
        <f t="shared" si="162"/>
        <v/>
      </c>
      <c r="CW92" s="208"/>
      <c r="CX92" s="170" t="str">
        <f t="shared" si="163"/>
        <v/>
      </c>
      <c r="CY92" s="208" t="s">
        <v>50</v>
      </c>
      <c r="CZ92" s="170" t="str">
        <f t="shared" si="164"/>
        <v/>
      </c>
      <c r="DA92" s="208" t="s">
        <v>50</v>
      </c>
      <c r="DB92" s="170" t="str">
        <f t="shared" si="165"/>
        <v/>
      </c>
      <c r="DC92" s="208" t="s">
        <v>50</v>
      </c>
      <c r="DD92" s="170" t="str">
        <f t="shared" si="166"/>
        <v/>
      </c>
      <c r="DE92" s="208"/>
      <c r="DF92" s="170" t="str">
        <f t="shared" si="167"/>
        <v/>
      </c>
      <c r="DG92" s="208"/>
      <c r="DH92" s="170" t="str">
        <f t="shared" si="168"/>
        <v/>
      </c>
      <c r="DI92" s="208"/>
      <c r="DJ92" s="170" t="str">
        <f t="shared" si="169"/>
        <v/>
      </c>
      <c r="DK92" s="208"/>
      <c r="DL92" s="170" t="str">
        <f t="shared" si="170"/>
        <v/>
      </c>
      <c r="DM92" s="158">
        <f t="shared" si="173"/>
        <v>0</v>
      </c>
      <c r="DN92" s="158">
        <f t="shared" si="174"/>
        <v>10</v>
      </c>
      <c r="DO92" s="158">
        <f t="shared" si="175"/>
        <v>3</v>
      </c>
      <c r="DP92" s="158">
        <f t="shared" si="176"/>
        <v>0</v>
      </c>
      <c r="DQ92" s="156">
        <f t="shared" si="177"/>
        <v>13</v>
      </c>
      <c r="DR92" s="166"/>
      <c r="DS92" s="166"/>
      <c r="DT92" s="166"/>
      <c r="DU92" s="166"/>
      <c r="DV92" s="166"/>
      <c r="DW92" s="166"/>
      <c r="DX92" s="166"/>
      <c r="DY92" s="166"/>
      <c r="DZ92" s="166"/>
      <c r="EA92" s="166"/>
      <c r="EB92" s="166"/>
      <c r="EC92" s="166"/>
      <c r="ED92" s="166"/>
      <c r="EE92" s="166"/>
      <c r="EF92" s="166"/>
      <c r="EG92" s="166"/>
      <c r="EH92" s="166"/>
      <c r="EI92" s="166"/>
      <c r="EJ92" s="166"/>
      <c r="EK92" s="166"/>
      <c r="EL92" s="166"/>
      <c r="EM92" s="166"/>
      <c r="EN92" s="166"/>
      <c r="EO92" s="166"/>
      <c r="EP92" s="166"/>
      <c r="EQ92" s="166"/>
      <c r="ER92" s="166"/>
      <c r="ES92" s="166"/>
      <c r="ET92" s="166"/>
      <c r="EU92" s="166"/>
      <c r="EV92" s="166"/>
      <c r="EW92" s="166"/>
      <c r="EX92" s="166"/>
      <c r="EY92" s="166"/>
      <c r="EZ92" s="166"/>
      <c r="FA92" s="166"/>
      <c r="FB92" s="166"/>
      <c r="FC92" s="166"/>
      <c r="FD92" s="166"/>
      <c r="FE92" s="166"/>
      <c r="FF92" s="166"/>
      <c r="FG92" s="166"/>
      <c r="FH92" s="166"/>
      <c r="FI92" s="166"/>
      <c r="FJ92" s="166"/>
      <c r="FK92" s="166"/>
      <c r="FL92" s="166"/>
      <c r="FM92" s="166"/>
      <c r="FN92" s="166"/>
      <c r="FO92" s="166"/>
      <c r="FP92" s="166"/>
      <c r="FQ92" s="166"/>
      <c r="FR92" s="166"/>
      <c r="FS92" s="166"/>
      <c r="FT92" s="166"/>
      <c r="FU92" s="166"/>
      <c r="FV92" s="166"/>
      <c r="FW92" s="166"/>
      <c r="FX92" s="166"/>
      <c r="FY92" s="166"/>
      <c r="FZ92" s="166"/>
      <c r="GA92" s="166"/>
      <c r="GB92" s="166"/>
      <c r="GC92" s="166"/>
      <c r="GD92" s="166"/>
      <c r="GE92" s="166"/>
      <c r="GF92" s="166"/>
      <c r="GG92" s="166"/>
      <c r="GH92" s="166"/>
      <c r="GI92" s="166"/>
      <c r="GJ92" s="166"/>
      <c r="GK92" s="166"/>
      <c r="GL92" s="166"/>
      <c r="GM92" s="166"/>
      <c r="GN92" s="166"/>
      <c r="GO92" s="166"/>
      <c r="GP92" s="166"/>
      <c r="GQ92" s="166"/>
      <c r="GR92" s="166"/>
      <c r="GS92" s="166"/>
      <c r="GT92" s="166"/>
      <c r="GU92" s="166"/>
      <c r="GV92" s="166"/>
      <c r="GW92" s="166"/>
      <c r="GX92" s="166"/>
      <c r="GY92" s="166"/>
      <c r="GZ92" s="166"/>
      <c r="HA92" s="166"/>
      <c r="HB92" s="166"/>
      <c r="HC92" s="166"/>
      <c r="HD92" s="166"/>
      <c r="HE92" s="166"/>
      <c r="HF92" s="166"/>
      <c r="HG92" s="166"/>
      <c r="HH92" s="166"/>
      <c r="HI92" s="166"/>
      <c r="HJ92" s="166"/>
      <c r="HK92" s="166"/>
      <c r="HL92" s="166"/>
      <c r="HM92" s="166"/>
      <c r="HN92" s="166"/>
    </row>
    <row r="93" spans="1:222" ht="16.5" x14ac:dyDescent="0.3">
      <c r="A93" s="167">
        <v>6</v>
      </c>
      <c r="B93" s="168" t="s">
        <v>551</v>
      </c>
      <c r="C93" s="169" t="s">
        <v>552</v>
      </c>
      <c r="D93" s="165"/>
      <c r="E93" s="170" t="s">
        <v>52</v>
      </c>
      <c r="F93" s="170" t="str">
        <f t="shared" si="117"/>
        <v/>
      </c>
      <c r="G93" s="170"/>
      <c r="H93" s="170" t="str">
        <f t="shared" si="118"/>
        <v/>
      </c>
      <c r="I93" s="170"/>
      <c r="J93" s="170" t="str">
        <f t="shared" si="119"/>
        <v/>
      </c>
      <c r="K93" s="170"/>
      <c r="L93" s="170" t="str">
        <f t="shared" si="120"/>
        <v/>
      </c>
      <c r="M93" s="170"/>
      <c r="N93" s="170" t="str">
        <f t="shared" si="121"/>
        <v/>
      </c>
      <c r="O93" s="170" t="s">
        <v>51</v>
      </c>
      <c r="P93" s="170" t="str">
        <f t="shared" si="122"/>
        <v/>
      </c>
      <c r="Q93" s="170"/>
      <c r="R93" s="170" t="str">
        <f t="shared" si="123"/>
        <v/>
      </c>
      <c r="S93" s="170"/>
      <c r="T93" s="170" t="str">
        <f t="shared" si="124"/>
        <v/>
      </c>
      <c r="U93" s="170"/>
      <c r="V93" s="170" t="str">
        <f t="shared" si="125"/>
        <v/>
      </c>
      <c r="W93" s="170"/>
      <c r="X93" s="170" t="str">
        <f t="shared" si="126"/>
        <v/>
      </c>
      <c r="Y93" s="170" t="s">
        <v>50</v>
      </c>
      <c r="Z93" s="170" t="str">
        <f t="shared" si="127"/>
        <v/>
      </c>
      <c r="AA93" s="170" t="s">
        <v>50</v>
      </c>
      <c r="AB93" s="170" t="str">
        <f t="shared" si="128"/>
        <v/>
      </c>
      <c r="AC93" s="170"/>
      <c r="AD93" s="170" t="str">
        <f t="shared" si="129"/>
        <v/>
      </c>
      <c r="AE93" s="170"/>
      <c r="AF93" s="170" t="str">
        <f t="shared" si="130"/>
        <v/>
      </c>
      <c r="AG93" s="170"/>
      <c r="AH93" s="170" t="str">
        <f t="shared" si="131"/>
        <v/>
      </c>
      <c r="AI93" s="170"/>
      <c r="AJ93" s="170" t="str">
        <f t="shared" si="132"/>
        <v/>
      </c>
      <c r="AK93" s="170"/>
      <c r="AL93" s="170" t="str">
        <f t="shared" si="133"/>
        <v/>
      </c>
      <c r="AM93" s="170"/>
      <c r="AN93" s="170" t="str">
        <f t="shared" si="134"/>
        <v/>
      </c>
      <c r="AO93" s="170"/>
      <c r="AP93" s="170" t="str">
        <f t="shared" si="135"/>
        <v/>
      </c>
      <c r="AQ93" s="170"/>
      <c r="AR93" s="170" t="str">
        <f t="shared" si="136"/>
        <v/>
      </c>
      <c r="AS93" s="170"/>
      <c r="AT93" s="170" t="str">
        <f t="shared" si="137"/>
        <v/>
      </c>
      <c r="AU93" s="170" t="s">
        <v>50</v>
      </c>
      <c r="AV93" s="170" t="str">
        <f t="shared" si="138"/>
        <v/>
      </c>
      <c r="AW93" s="170" t="s">
        <v>50</v>
      </c>
      <c r="AX93" s="170" t="str">
        <f t="shared" si="139"/>
        <v/>
      </c>
      <c r="AY93" s="170" t="s">
        <v>50</v>
      </c>
      <c r="AZ93" s="170" t="str">
        <f t="shared" si="140"/>
        <v/>
      </c>
      <c r="BA93" s="170"/>
      <c r="BB93" s="170" t="str">
        <f t="shared" si="141"/>
        <v/>
      </c>
      <c r="BC93" s="170"/>
      <c r="BD93" s="170" t="str">
        <f t="shared" si="142"/>
        <v/>
      </c>
      <c r="BE93" s="170"/>
      <c r="BF93" s="170" t="str">
        <f t="shared" si="143"/>
        <v/>
      </c>
      <c r="BG93" s="170"/>
      <c r="BH93" s="170" t="str">
        <f t="shared" si="144"/>
        <v/>
      </c>
      <c r="BI93" s="170" t="s">
        <v>50</v>
      </c>
      <c r="BJ93" s="170" t="str">
        <f t="shared" si="145"/>
        <v/>
      </c>
      <c r="BK93" s="170"/>
      <c r="BL93" s="170" t="str">
        <f t="shared" si="146"/>
        <v/>
      </c>
      <c r="BM93" s="170"/>
      <c r="BN93" s="170" t="str">
        <f t="shared" si="171"/>
        <v/>
      </c>
      <c r="BO93" s="170"/>
      <c r="BP93" s="170" t="str">
        <f t="shared" si="172"/>
        <v/>
      </c>
      <c r="BQ93" s="170"/>
      <c r="BR93" s="170" t="str">
        <f t="shared" si="147"/>
        <v/>
      </c>
      <c r="BS93" s="170"/>
      <c r="BT93" s="170" t="str">
        <f t="shared" si="148"/>
        <v/>
      </c>
      <c r="BU93" s="170"/>
      <c r="BV93" s="170" t="str">
        <f t="shared" si="149"/>
        <v/>
      </c>
      <c r="BW93" s="170"/>
      <c r="BX93" s="170" t="str">
        <f t="shared" si="150"/>
        <v/>
      </c>
      <c r="BY93" s="170"/>
      <c r="BZ93" s="170" t="str">
        <f t="shared" si="151"/>
        <v/>
      </c>
      <c r="CA93" s="170"/>
      <c r="CB93" s="170" t="str">
        <f t="shared" si="152"/>
        <v/>
      </c>
      <c r="CC93" s="170" t="s">
        <v>50</v>
      </c>
      <c r="CD93" s="170" t="str">
        <f t="shared" si="153"/>
        <v/>
      </c>
      <c r="CE93" s="170" t="s">
        <v>50</v>
      </c>
      <c r="CF93" s="170" t="str">
        <f t="shared" si="154"/>
        <v/>
      </c>
      <c r="CG93" s="208"/>
      <c r="CH93" s="170" t="str">
        <f t="shared" si="155"/>
        <v/>
      </c>
      <c r="CI93" s="208"/>
      <c r="CJ93" s="170" t="str">
        <f t="shared" si="156"/>
        <v/>
      </c>
      <c r="CK93" s="208"/>
      <c r="CL93" s="170" t="str">
        <f t="shared" si="157"/>
        <v/>
      </c>
      <c r="CM93" s="208"/>
      <c r="CN93" s="170" t="str">
        <f t="shared" si="158"/>
        <v/>
      </c>
      <c r="CO93" s="208" t="s">
        <v>50</v>
      </c>
      <c r="CP93" s="170" t="str">
        <f t="shared" si="159"/>
        <v/>
      </c>
      <c r="CQ93" s="208"/>
      <c r="CR93" s="170" t="str">
        <f t="shared" si="160"/>
        <v/>
      </c>
      <c r="CS93" s="208"/>
      <c r="CT93" s="170" t="str">
        <f t="shared" si="161"/>
        <v/>
      </c>
      <c r="CU93" s="208"/>
      <c r="CV93" s="170" t="str">
        <f t="shared" si="162"/>
        <v/>
      </c>
      <c r="CW93" s="208"/>
      <c r="CX93" s="170" t="str">
        <f t="shared" si="163"/>
        <v/>
      </c>
      <c r="CY93" s="208"/>
      <c r="CZ93" s="170" t="str">
        <f t="shared" si="164"/>
        <v/>
      </c>
      <c r="DA93" s="208"/>
      <c r="DB93" s="170" t="str">
        <f t="shared" si="165"/>
        <v/>
      </c>
      <c r="DC93" s="208"/>
      <c r="DD93" s="170" t="str">
        <f t="shared" si="166"/>
        <v/>
      </c>
      <c r="DE93" s="208"/>
      <c r="DF93" s="170" t="str">
        <f t="shared" si="167"/>
        <v/>
      </c>
      <c r="DG93" s="208"/>
      <c r="DH93" s="170" t="str">
        <f t="shared" si="168"/>
        <v/>
      </c>
      <c r="DI93" s="208"/>
      <c r="DJ93" s="170" t="str">
        <f t="shared" si="169"/>
        <v/>
      </c>
      <c r="DK93" s="208" t="s">
        <v>50</v>
      </c>
      <c r="DL93" s="170" t="str">
        <f t="shared" si="170"/>
        <v/>
      </c>
      <c r="DM93" s="158">
        <f t="shared" si="173"/>
        <v>0</v>
      </c>
      <c r="DN93" s="158">
        <f t="shared" si="174"/>
        <v>10</v>
      </c>
      <c r="DO93" s="158">
        <f t="shared" si="175"/>
        <v>1</v>
      </c>
      <c r="DP93" s="158">
        <f t="shared" si="176"/>
        <v>1</v>
      </c>
      <c r="DQ93" s="156">
        <f t="shared" si="177"/>
        <v>12</v>
      </c>
      <c r="DR93" s="166"/>
      <c r="DS93" s="166"/>
      <c r="DT93" s="166"/>
      <c r="DU93" s="166"/>
      <c r="DV93" s="166"/>
      <c r="DW93" s="166"/>
      <c r="DX93" s="166"/>
      <c r="DY93" s="166"/>
      <c r="DZ93" s="166"/>
      <c r="EA93" s="166"/>
      <c r="EB93" s="166"/>
      <c r="EC93" s="166"/>
      <c r="ED93" s="166"/>
      <c r="EE93" s="166"/>
      <c r="EF93" s="166"/>
      <c r="EG93" s="166"/>
      <c r="EH93" s="166"/>
      <c r="EI93" s="166"/>
      <c r="EJ93" s="166"/>
      <c r="EK93" s="166"/>
      <c r="EL93" s="166"/>
      <c r="EM93" s="166"/>
      <c r="EN93" s="166"/>
      <c r="EO93" s="166"/>
      <c r="EP93" s="166"/>
      <c r="EQ93" s="166"/>
      <c r="ER93" s="166"/>
      <c r="ES93" s="166"/>
      <c r="ET93" s="166"/>
      <c r="EU93" s="166"/>
      <c r="EV93" s="166"/>
      <c r="EW93" s="166"/>
      <c r="EX93" s="166"/>
      <c r="EY93" s="166"/>
      <c r="EZ93" s="166"/>
      <c r="FA93" s="166"/>
      <c r="FB93" s="166"/>
      <c r="FC93" s="166"/>
      <c r="FD93" s="166"/>
      <c r="FE93" s="166"/>
      <c r="FF93" s="166"/>
      <c r="FG93" s="166"/>
      <c r="FH93" s="166"/>
      <c r="FI93" s="166"/>
      <c r="FJ93" s="166"/>
      <c r="FK93" s="166"/>
      <c r="FL93" s="166"/>
      <c r="FM93" s="166"/>
      <c r="FN93" s="166"/>
      <c r="FO93" s="166"/>
      <c r="FP93" s="166"/>
      <c r="FQ93" s="166"/>
      <c r="FR93" s="166"/>
      <c r="FS93" s="166"/>
      <c r="FT93" s="166"/>
      <c r="FU93" s="166"/>
      <c r="FV93" s="166"/>
      <c r="FW93" s="166"/>
      <c r="FX93" s="166"/>
      <c r="FY93" s="166"/>
      <c r="FZ93" s="166"/>
      <c r="GA93" s="166"/>
      <c r="GB93" s="166"/>
      <c r="GC93" s="166"/>
      <c r="GD93" s="166"/>
      <c r="GE93" s="166"/>
      <c r="GF93" s="166"/>
      <c r="GG93" s="166"/>
      <c r="GH93" s="166"/>
      <c r="GI93" s="166"/>
      <c r="GJ93" s="166"/>
      <c r="GK93" s="166"/>
      <c r="GL93" s="166"/>
      <c r="GM93" s="166"/>
      <c r="GN93" s="166"/>
      <c r="GO93" s="166"/>
      <c r="GP93" s="166"/>
      <c r="GQ93" s="166"/>
      <c r="GR93" s="166"/>
      <c r="GS93" s="166"/>
      <c r="GT93" s="166"/>
      <c r="GU93" s="166"/>
      <c r="GV93" s="166"/>
      <c r="GW93" s="166"/>
      <c r="GX93" s="166"/>
      <c r="GY93" s="166"/>
      <c r="GZ93" s="166"/>
      <c r="HA93" s="166"/>
      <c r="HB93" s="166"/>
      <c r="HC93" s="166"/>
      <c r="HD93" s="166"/>
      <c r="HE93" s="166"/>
      <c r="HF93" s="166"/>
      <c r="HG93" s="166"/>
      <c r="HH93" s="166"/>
      <c r="HI93" s="166"/>
      <c r="HJ93" s="166"/>
      <c r="HK93" s="166"/>
      <c r="HL93" s="166"/>
      <c r="HM93" s="166"/>
      <c r="HN93" s="166"/>
    </row>
    <row r="94" spans="1:222" ht="16.5" x14ac:dyDescent="0.3">
      <c r="A94" s="167">
        <v>6</v>
      </c>
      <c r="B94" s="168" t="s">
        <v>553</v>
      </c>
      <c r="C94" s="169" t="s">
        <v>554</v>
      </c>
      <c r="D94" s="165"/>
      <c r="E94" s="170"/>
      <c r="F94" s="170" t="str">
        <f t="shared" si="117"/>
        <v/>
      </c>
      <c r="G94" s="170" t="s">
        <v>52</v>
      </c>
      <c r="H94" s="170" t="str">
        <f t="shared" si="118"/>
        <v/>
      </c>
      <c r="I94" s="170"/>
      <c r="J94" s="170" t="str">
        <f t="shared" si="119"/>
        <v/>
      </c>
      <c r="K94" s="170" t="s">
        <v>52</v>
      </c>
      <c r="L94" s="170" t="str">
        <f t="shared" si="120"/>
        <v/>
      </c>
      <c r="M94" s="170"/>
      <c r="N94" s="170" t="str">
        <f t="shared" si="121"/>
        <v/>
      </c>
      <c r="O94" s="170"/>
      <c r="P94" s="170" t="str">
        <f t="shared" si="122"/>
        <v/>
      </c>
      <c r="Q94" s="170"/>
      <c r="R94" s="170" t="str">
        <f t="shared" si="123"/>
        <v/>
      </c>
      <c r="S94" s="170"/>
      <c r="T94" s="170" t="str">
        <f t="shared" si="124"/>
        <v/>
      </c>
      <c r="U94" s="170"/>
      <c r="V94" s="170" t="str">
        <f t="shared" si="125"/>
        <v/>
      </c>
      <c r="W94" s="170"/>
      <c r="X94" s="170" t="str">
        <f t="shared" si="126"/>
        <v/>
      </c>
      <c r="Y94" s="170"/>
      <c r="Z94" s="170" t="str">
        <f t="shared" si="127"/>
        <v/>
      </c>
      <c r="AA94" s="170"/>
      <c r="AB94" s="170" t="str">
        <f t="shared" si="128"/>
        <v/>
      </c>
      <c r="AC94" s="170"/>
      <c r="AD94" s="170" t="str">
        <f t="shared" si="129"/>
        <v/>
      </c>
      <c r="AE94" s="170"/>
      <c r="AF94" s="170" t="str">
        <f t="shared" si="130"/>
        <v/>
      </c>
      <c r="AG94" s="170" t="s">
        <v>51</v>
      </c>
      <c r="AH94" s="170" t="str">
        <f t="shared" si="131"/>
        <v/>
      </c>
      <c r="AI94" s="170"/>
      <c r="AJ94" s="170" t="str">
        <f t="shared" si="132"/>
        <v/>
      </c>
      <c r="AK94" s="170"/>
      <c r="AL94" s="170" t="str">
        <f t="shared" si="133"/>
        <v/>
      </c>
      <c r="AM94" s="170"/>
      <c r="AN94" s="170" t="str">
        <f t="shared" si="134"/>
        <v/>
      </c>
      <c r="AO94" s="170" t="s">
        <v>52</v>
      </c>
      <c r="AP94" s="170" t="str">
        <f t="shared" si="135"/>
        <v/>
      </c>
      <c r="AQ94" s="170"/>
      <c r="AR94" s="170" t="str">
        <f t="shared" si="136"/>
        <v/>
      </c>
      <c r="AS94" s="170"/>
      <c r="AT94" s="170" t="str">
        <f t="shared" si="137"/>
        <v/>
      </c>
      <c r="AU94" s="170"/>
      <c r="AV94" s="170" t="str">
        <f t="shared" si="138"/>
        <v/>
      </c>
      <c r="AW94" s="170"/>
      <c r="AX94" s="170" t="str">
        <f t="shared" si="139"/>
        <v/>
      </c>
      <c r="AY94" s="170"/>
      <c r="AZ94" s="170" t="str">
        <f t="shared" si="140"/>
        <v/>
      </c>
      <c r="BA94" s="170"/>
      <c r="BB94" s="170" t="str">
        <f t="shared" si="141"/>
        <v/>
      </c>
      <c r="BC94" s="170"/>
      <c r="BD94" s="170" t="str">
        <f t="shared" si="142"/>
        <v/>
      </c>
      <c r="BE94" s="170"/>
      <c r="BF94" s="170" t="str">
        <f t="shared" si="143"/>
        <v/>
      </c>
      <c r="BG94" s="170"/>
      <c r="BH94" s="170" t="str">
        <f t="shared" si="144"/>
        <v/>
      </c>
      <c r="BI94" s="170"/>
      <c r="BJ94" s="170" t="str">
        <f t="shared" si="145"/>
        <v/>
      </c>
      <c r="BK94" s="170"/>
      <c r="BL94" s="170" t="str">
        <f t="shared" si="146"/>
        <v/>
      </c>
      <c r="BM94" s="170"/>
      <c r="BN94" s="170" t="str">
        <f t="shared" si="171"/>
        <v/>
      </c>
      <c r="BO94" s="170"/>
      <c r="BP94" s="170" t="str">
        <f t="shared" si="172"/>
        <v/>
      </c>
      <c r="BQ94" s="170"/>
      <c r="BR94" s="170" t="str">
        <f t="shared" si="147"/>
        <v/>
      </c>
      <c r="BS94" s="170"/>
      <c r="BT94" s="170" t="str">
        <f t="shared" si="148"/>
        <v/>
      </c>
      <c r="BU94" s="170"/>
      <c r="BV94" s="170" t="str">
        <f t="shared" si="149"/>
        <v/>
      </c>
      <c r="BW94" s="170"/>
      <c r="BX94" s="170" t="str">
        <f t="shared" si="150"/>
        <v/>
      </c>
      <c r="BY94" s="170"/>
      <c r="BZ94" s="170" t="str">
        <f t="shared" si="151"/>
        <v/>
      </c>
      <c r="CA94" s="170" t="s">
        <v>51</v>
      </c>
      <c r="CB94" s="170" t="str">
        <f t="shared" si="152"/>
        <v/>
      </c>
      <c r="CC94" s="170"/>
      <c r="CD94" s="170" t="str">
        <f t="shared" si="153"/>
        <v/>
      </c>
      <c r="CE94" s="170"/>
      <c r="CF94" s="170" t="str">
        <f t="shared" si="154"/>
        <v/>
      </c>
      <c r="CG94" s="208"/>
      <c r="CH94" s="170" t="str">
        <f t="shared" si="155"/>
        <v/>
      </c>
      <c r="CI94" s="208"/>
      <c r="CJ94" s="170" t="str">
        <f t="shared" si="156"/>
        <v/>
      </c>
      <c r="CK94" s="208"/>
      <c r="CL94" s="170" t="str">
        <f t="shared" si="157"/>
        <v/>
      </c>
      <c r="CM94" s="208"/>
      <c r="CN94" s="170" t="str">
        <f t="shared" si="158"/>
        <v/>
      </c>
      <c r="CO94" s="208"/>
      <c r="CP94" s="170" t="str">
        <f t="shared" si="159"/>
        <v/>
      </c>
      <c r="CQ94" s="208"/>
      <c r="CR94" s="170" t="str">
        <f t="shared" si="160"/>
        <v/>
      </c>
      <c r="CS94" s="208"/>
      <c r="CT94" s="170" t="str">
        <f t="shared" si="161"/>
        <v/>
      </c>
      <c r="CU94" s="208"/>
      <c r="CV94" s="170" t="str">
        <f t="shared" si="162"/>
        <v/>
      </c>
      <c r="CW94" s="208"/>
      <c r="CX94" s="170" t="str">
        <f t="shared" si="163"/>
        <v/>
      </c>
      <c r="CY94" s="208"/>
      <c r="CZ94" s="170" t="str">
        <f t="shared" si="164"/>
        <v/>
      </c>
      <c r="DA94" s="208"/>
      <c r="DB94" s="170" t="str">
        <f t="shared" si="165"/>
        <v/>
      </c>
      <c r="DC94" s="208"/>
      <c r="DD94" s="170" t="str">
        <f t="shared" si="166"/>
        <v/>
      </c>
      <c r="DE94" s="208"/>
      <c r="DF94" s="170" t="str">
        <f t="shared" si="167"/>
        <v/>
      </c>
      <c r="DG94" s="208" t="s">
        <v>51</v>
      </c>
      <c r="DH94" s="170" t="str">
        <f t="shared" si="168"/>
        <v/>
      </c>
      <c r="DI94" s="208"/>
      <c r="DJ94" s="170" t="str">
        <f t="shared" si="169"/>
        <v/>
      </c>
      <c r="DK94" s="208"/>
      <c r="DL94" s="170" t="str">
        <f t="shared" si="170"/>
        <v/>
      </c>
      <c r="DM94" s="158">
        <f t="shared" si="173"/>
        <v>0</v>
      </c>
      <c r="DN94" s="158">
        <f t="shared" si="174"/>
        <v>0</v>
      </c>
      <c r="DO94" s="158">
        <f t="shared" si="175"/>
        <v>3</v>
      </c>
      <c r="DP94" s="158">
        <f t="shared" si="176"/>
        <v>3</v>
      </c>
      <c r="DQ94" s="156">
        <f t="shared" si="177"/>
        <v>6</v>
      </c>
      <c r="DR94" s="166"/>
      <c r="DS94" s="166"/>
      <c r="DT94" s="166"/>
      <c r="DU94" s="166"/>
      <c r="DV94" s="166"/>
      <c r="DW94" s="166"/>
      <c r="DX94" s="166"/>
      <c r="DY94" s="166"/>
      <c r="DZ94" s="166"/>
      <c r="EA94" s="166"/>
      <c r="EB94" s="166"/>
      <c r="EC94" s="166"/>
      <c r="ED94" s="166"/>
      <c r="EE94" s="166"/>
      <c r="EF94" s="166"/>
      <c r="EG94" s="166"/>
      <c r="EH94" s="166"/>
      <c r="EI94" s="166"/>
      <c r="EJ94" s="166"/>
      <c r="EK94" s="166"/>
      <c r="EL94" s="166"/>
      <c r="EM94" s="166"/>
      <c r="EN94" s="166"/>
      <c r="EO94" s="166"/>
      <c r="EP94" s="166"/>
      <c r="EQ94" s="166"/>
      <c r="ER94" s="166"/>
      <c r="ES94" s="166"/>
      <c r="ET94" s="166"/>
      <c r="EU94" s="166"/>
      <c r="EV94" s="166"/>
      <c r="EW94" s="166"/>
      <c r="EX94" s="166"/>
      <c r="EY94" s="166"/>
      <c r="EZ94" s="166"/>
      <c r="FA94" s="166"/>
      <c r="FB94" s="166"/>
      <c r="FC94" s="166"/>
      <c r="FD94" s="166"/>
      <c r="FE94" s="166"/>
      <c r="FF94" s="166"/>
      <c r="FG94" s="166"/>
      <c r="FH94" s="166"/>
      <c r="FI94" s="166"/>
      <c r="FJ94" s="166"/>
      <c r="FK94" s="166"/>
      <c r="FL94" s="166"/>
      <c r="FM94" s="166"/>
      <c r="FN94" s="166"/>
      <c r="FO94" s="166"/>
      <c r="FP94" s="166"/>
      <c r="FQ94" s="166"/>
      <c r="FR94" s="166"/>
      <c r="FS94" s="166"/>
      <c r="FT94" s="166"/>
      <c r="FU94" s="166"/>
      <c r="FV94" s="166"/>
      <c r="FW94" s="166"/>
      <c r="FX94" s="166"/>
      <c r="FY94" s="166"/>
      <c r="FZ94" s="166"/>
      <c r="GA94" s="166"/>
      <c r="GB94" s="166"/>
      <c r="GC94" s="166"/>
      <c r="GD94" s="166"/>
      <c r="GE94" s="166"/>
      <c r="GF94" s="166"/>
      <c r="GG94" s="166"/>
      <c r="GH94" s="166"/>
      <c r="GI94" s="166"/>
      <c r="GJ94" s="166"/>
      <c r="GK94" s="166"/>
      <c r="GL94" s="166"/>
      <c r="GM94" s="166"/>
      <c r="GN94" s="166"/>
      <c r="GO94" s="166"/>
      <c r="GP94" s="166"/>
      <c r="GQ94" s="166"/>
      <c r="GR94" s="166"/>
      <c r="GS94" s="166"/>
      <c r="GT94" s="166"/>
      <c r="GU94" s="166"/>
      <c r="GV94" s="166"/>
      <c r="GW94" s="166"/>
      <c r="GX94" s="166"/>
      <c r="GY94" s="166"/>
      <c r="GZ94" s="166"/>
      <c r="HA94" s="166"/>
      <c r="HB94" s="166"/>
      <c r="HC94" s="166"/>
      <c r="HD94" s="166"/>
      <c r="HE94" s="166"/>
      <c r="HF94" s="166"/>
      <c r="HG94" s="166"/>
      <c r="HH94" s="166"/>
      <c r="HI94" s="166"/>
      <c r="HJ94" s="166"/>
      <c r="HK94" s="166"/>
      <c r="HL94" s="166"/>
      <c r="HM94" s="166"/>
      <c r="HN94" s="166"/>
    </row>
    <row r="95" spans="1:222" ht="16.5" x14ac:dyDescent="0.3">
      <c r="A95" s="167">
        <v>6</v>
      </c>
      <c r="B95" s="168" t="s">
        <v>555</v>
      </c>
      <c r="C95" s="169" t="s">
        <v>556</v>
      </c>
      <c r="D95" s="165"/>
      <c r="E95" s="170"/>
      <c r="F95" s="170" t="str">
        <f t="shared" si="117"/>
        <v/>
      </c>
      <c r="G95" s="170"/>
      <c r="H95" s="170" t="str">
        <f t="shared" si="118"/>
        <v/>
      </c>
      <c r="I95" s="170"/>
      <c r="J95" s="170" t="str">
        <f t="shared" si="119"/>
        <v/>
      </c>
      <c r="K95" s="170"/>
      <c r="L95" s="170" t="str">
        <f t="shared" si="120"/>
        <v/>
      </c>
      <c r="M95" s="170"/>
      <c r="N95" s="170" t="str">
        <f t="shared" si="121"/>
        <v/>
      </c>
      <c r="O95" s="170" t="s">
        <v>52</v>
      </c>
      <c r="P95" s="170" t="str">
        <f t="shared" si="122"/>
        <v/>
      </c>
      <c r="Q95" s="170"/>
      <c r="R95" s="170" t="str">
        <f t="shared" si="123"/>
        <v/>
      </c>
      <c r="S95" s="170"/>
      <c r="T95" s="170" t="str">
        <f t="shared" si="124"/>
        <v/>
      </c>
      <c r="U95" s="170"/>
      <c r="V95" s="170" t="str">
        <f t="shared" si="125"/>
        <v/>
      </c>
      <c r="W95" s="170" t="s">
        <v>50</v>
      </c>
      <c r="X95" s="170" t="str">
        <f t="shared" si="126"/>
        <v/>
      </c>
      <c r="Y95" s="170"/>
      <c r="Z95" s="170" t="str">
        <f t="shared" si="127"/>
        <v/>
      </c>
      <c r="AA95" s="170"/>
      <c r="AB95" s="170" t="str">
        <f t="shared" si="128"/>
        <v/>
      </c>
      <c r="AC95" s="170"/>
      <c r="AD95" s="170" t="str">
        <f t="shared" si="129"/>
        <v/>
      </c>
      <c r="AE95" s="170"/>
      <c r="AF95" s="170" t="str">
        <f t="shared" si="130"/>
        <v/>
      </c>
      <c r="AG95" s="170"/>
      <c r="AH95" s="170" t="str">
        <f t="shared" si="131"/>
        <v/>
      </c>
      <c r="AI95" s="170"/>
      <c r="AJ95" s="170" t="str">
        <f t="shared" si="132"/>
        <v/>
      </c>
      <c r="AK95" s="170"/>
      <c r="AL95" s="170" t="str">
        <f t="shared" si="133"/>
        <v/>
      </c>
      <c r="AM95" s="170"/>
      <c r="AN95" s="170" t="str">
        <f t="shared" si="134"/>
        <v/>
      </c>
      <c r="AO95" s="170" t="s">
        <v>51</v>
      </c>
      <c r="AP95" s="170" t="str">
        <f t="shared" si="135"/>
        <v/>
      </c>
      <c r="AQ95" s="170"/>
      <c r="AR95" s="170" t="str">
        <f t="shared" si="136"/>
        <v/>
      </c>
      <c r="AS95" s="170"/>
      <c r="AT95" s="170" t="str">
        <f t="shared" si="137"/>
        <v/>
      </c>
      <c r="AU95" s="170"/>
      <c r="AV95" s="170" t="str">
        <f t="shared" si="138"/>
        <v/>
      </c>
      <c r="AW95" s="170"/>
      <c r="AX95" s="170" t="str">
        <f t="shared" si="139"/>
        <v/>
      </c>
      <c r="AY95" s="170"/>
      <c r="AZ95" s="170" t="str">
        <f t="shared" si="140"/>
        <v/>
      </c>
      <c r="BA95" s="170"/>
      <c r="BB95" s="170" t="str">
        <f t="shared" si="141"/>
        <v/>
      </c>
      <c r="BC95" s="170"/>
      <c r="BD95" s="170" t="str">
        <f t="shared" si="142"/>
        <v/>
      </c>
      <c r="BE95" s="170"/>
      <c r="BF95" s="170" t="str">
        <f t="shared" si="143"/>
        <v/>
      </c>
      <c r="BG95" s="170"/>
      <c r="BH95" s="170" t="str">
        <f t="shared" si="144"/>
        <v/>
      </c>
      <c r="BI95" s="170"/>
      <c r="BJ95" s="170" t="str">
        <f t="shared" si="145"/>
        <v/>
      </c>
      <c r="BK95" s="170"/>
      <c r="BL95" s="170" t="str">
        <f t="shared" si="146"/>
        <v/>
      </c>
      <c r="BM95" s="170"/>
      <c r="BN95" s="170" t="str">
        <f t="shared" si="171"/>
        <v/>
      </c>
      <c r="BO95" s="170" t="s">
        <v>51</v>
      </c>
      <c r="BP95" s="170" t="str">
        <f t="shared" si="172"/>
        <v/>
      </c>
      <c r="BQ95" s="170"/>
      <c r="BR95" s="170" t="str">
        <f t="shared" si="147"/>
        <v/>
      </c>
      <c r="BS95" s="170" t="s">
        <v>51</v>
      </c>
      <c r="BT95" s="170" t="str">
        <f t="shared" si="148"/>
        <v/>
      </c>
      <c r="BU95" s="170" t="s">
        <v>51</v>
      </c>
      <c r="BV95" s="170" t="str">
        <f t="shared" si="149"/>
        <v/>
      </c>
      <c r="BW95" s="170" t="s">
        <v>51</v>
      </c>
      <c r="BX95" s="170" t="str">
        <f t="shared" si="150"/>
        <v/>
      </c>
      <c r="BY95" s="170"/>
      <c r="BZ95" s="170" t="str">
        <f t="shared" si="151"/>
        <v/>
      </c>
      <c r="CA95" s="170"/>
      <c r="CB95" s="170" t="str">
        <f t="shared" si="152"/>
        <v/>
      </c>
      <c r="CC95" s="170"/>
      <c r="CD95" s="170" t="str">
        <f t="shared" si="153"/>
        <v/>
      </c>
      <c r="CE95" s="170"/>
      <c r="CF95" s="170" t="str">
        <f t="shared" si="154"/>
        <v/>
      </c>
      <c r="CG95" s="208"/>
      <c r="CH95" s="170" t="str">
        <f t="shared" si="155"/>
        <v/>
      </c>
      <c r="CI95" s="208"/>
      <c r="CJ95" s="170" t="str">
        <f t="shared" si="156"/>
        <v/>
      </c>
      <c r="CK95" s="208"/>
      <c r="CL95" s="170" t="str">
        <f t="shared" si="157"/>
        <v/>
      </c>
      <c r="CM95" s="208"/>
      <c r="CN95" s="170" t="str">
        <f t="shared" si="158"/>
        <v/>
      </c>
      <c r="CO95" s="208"/>
      <c r="CP95" s="170" t="str">
        <f t="shared" si="159"/>
        <v/>
      </c>
      <c r="CQ95" s="208"/>
      <c r="CR95" s="170" t="str">
        <f t="shared" si="160"/>
        <v/>
      </c>
      <c r="CS95" s="208"/>
      <c r="CT95" s="170" t="str">
        <f t="shared" si="161"/>
        <v/>
      </c>
      <c r="CU95" s="208" t="s">
        <v>51</v>
      </c>
      <c r="CV95" s="170" t="str">
        <f t="shared" si="162"/>
        <v/>
      </c>
      <c r="CW95" s="208"/>
      <c r="CX95" s="170" t="str">
        <f t="shared" si="163"/>
        <v/>
      </c>
      <c r="CY95" s="208" t="s">
        <v>51</v>
      </c>
      <c r="CZ95" s="170" t="str">
        <f t="shared" si="164"/>
        <v/>
      </c>
      <c r="DA95" s="208" t="s">
        <v>51</v>
      </c>
      <c r="DB95" s="170" t="str">
        <f t="shared" si="165"/>
        <v/>
      </c>
      <c r="DC95" s="208" t="s">
        <v>51</v>
      </c>
      <c r="DD95" s="170" t="str">
        <f t="shared" si="166"/>
        <v/>
      </c>
      <c r="DE95" s="208"/>
      <c r="DF95" s="170" t="str">
        <f t="shared" si="167"/>
        <v/>
      </c>
      <c r="DG95" s="208"/>
      <c r="DH95" s="170" t="str">
        <f t="shared" si="168"/>
        <v/>
      </c>
      <c r="DI95" s="208"/>
      <c r="DJ95" s="170" t="str">
        <f t="shared" si="169"/>
        <v/>
      </c>
      <c r="DK95" s="208"/>
      <c r="DL95" s="170" t="str">
        <f t="shared" si="170"/>
        <v/>
      </c>
      <c r="DM95" s="158">
        <f t="shared" si="173"/>
        <v>0</v>
      </c>
      <c r="DN95" s="158">
        <f t="shared" si="174"/>
        <v>1</v>
      </c>
      <c r="DO95" s="158">
        <f t="shared" si="175"/>
        <v>9</v>
      </c>
      <c r="DP95" s="158">
        <f t="shared" si="176"/>
        <v>1</v>
      </c>
      <c r="DQ95" s="156">
        <f t="shared" si="177"/>
        <v>11</v>
      </c>
      <c r="DR95" s="166"/>
      <c r="DS95" s="166"/>
      <c r="DT95" s="166"/>
      <c r="DU95" s="166"/>
      <c r="DV95" s="166"/>
      <c r="DW95" s="166"/>
      <c r="DX95" s="166"/>
      <c r="DY95" s="166"/>
      <c r="DZ95" s="166"/>
      <c r="EA95" s="166"/>
      <c r="EB95" s="166"/>
      <c r="EC95" s="166"/>
      <c r="ED95" s="166"/>
      <c r="EE95" s="166"/>
      <c r="EF95" s="166"/>
      <c r="EG95" s="166"/>
      <c r="EH95" s="166"/>
      <c r="EI95" s="166"/>
      <c r="EJ95" s="166"/>
      <c r="EK95" s="166"/>
      <c r="EL95" s="166"/>
      <c r="EM95" s="166"/>
      <c r="EN95" s="166"/>
      <c r="EO95" s="166"/>
      <c r="EP95" s="166"/>
      <c r="EQ95" s="166"/>
      <c r="ER95" s="166"/>
      <c r="ES95" s="166"/>
      <c r="ET95" s="166"/>
      <c r="EU95" s="166"/>
      <c r="EV95" s="166"/>
      <c r="EW95" s="166"/>
      <c r="EX95" s="166"/>
      <c r="EY95" s="166"/>
      <c r="EZ95" s="166"/>
      <c r="FA95" s="166"/>
      <c r="FB95" s="166"/>
      <c r="FC95" s="166"/>
      <c r="FD95" s="166"/>
      <c r="FE95" s="166"/>
      <c r="FF95" s="166"/>
      <c r="FG95" s="166"/>
      <c r="FH95" s="166"/>
      <c r="FI95" s="166"/>
      <c r="FJ95" s="166"/>
      <c r="FK95" s="166"/>
      <c r="FL95" s="166"/>
      <c r="FM95" s="166"/>
      <c r="FN95" s="166"/>
      <c r="FO95" s="166"/>
      <c r="FP95" s="166"/>
      <c r="FQ95" s="166"/>
      <c r="FR95" s="166"/>
      <c r="FS95" s="166"/>
      <c r="FT95" s="166"/>
      <c r="FU95" s="166"/>
      <c r="FV95" s="166"/>
      <c r="FW95" s="166"/>
      <c r="FX95" s="166"/>
      <c r="FY95" s="166"/>
      <c r="FZ95" s="166"/>
      <c r="GA95" s="166"/>
      <c r="GB95" s="166"/>
      <c r="GC95" s="166"/>
      <c r="GD95" s="166"/>
      <c r="GE95" s="166"/>
      <c r="GF95" s="166"/>
      <c r="GG95" s="166"/>
      <c r="GH95" s="166"/>
      <c r="GI95" s="166"/>
      <c r="GJ95" s="166"/>
      <c r="GK95" s="166"/>
      <c r="GL95" s="166"/>
      <c r="GM95" s="166"/>
      <c r="GN95" s="166"/>
      <c r="GO95" s="166"/>
      <c r="GP95" s="166"/>
      <c r="GQ95" s="166"/>
      <c r="GR95" s="166"/>
      <c r="GS95" s="166"/>
      <c r="GT95" s="166"/>
      <c r="GU95" s="166"/>
      <c r="GV95" s="166"/>
      <c r="GW95" s="166"/>
      <c r="GX95" s="166"/>
      <c r="GY95" s="166"/>
      <c r="GZ95" s="166"/>
      <c r="HA95" s="166"/>
      <c r="HB95" s="166"/>
      <c r="HC95" s="166"/>
      <c r="HD95" s="166"/>
      <c r="HE95" s="166"/>
      <c r="HF95" s="166"/>
      <c r="HG95" s="166"/>
      <c r="HH95" s="166"/>
      <c r="HI95" s="166"/>
      <c r="HJ95" s="166"/>
      <c r="HK95" s="166"/>
      <c r="HL95" s="166"/>
      <c r="HM95" s="166"/>
      <c r="HN95" s="166"/>
    </row>
    <row r="96" spans="1:222" ht="16.5" x14ac:dyDescent="0.3">
      <c r="A96" s="167">
        <v>6</v>
      </c>
      <c r="B96" s="168" t="s">
        <v>557</v>
      </c>
      <c r="C96" s="169" t="s">
        <v>558</v>
      </c>
      <c r="D96" s="165"/>
      <c r="E96" s="170"/>
      <c r="F96" s="170" t="str">
        <f>IF(AND($D96&lt;&gt;"",E96&lt;&gt;""),VLOOKUP($D96,Traloai,2),"")</f>
        <v/>
      </c>
      <c r="G96" s="170"/>
      <c r="H96" s="170" t="str">
        <f t="shared" si="118"/>
        <v/>
      </c>
      <c r="I96" s="170"/>
      <c r="J96" s="170" t="str">
        <f t="shared" si="119"/>
        <v/>
      </c>
      <c r="K96" s="170"/>
      <c r="L96" s="170" t="str">
        <f t="shared" si="120"/>
        <v/>
      </c>
      <c r="M96" s="170"/>
      <c r="N96" s="170" t="str">
        <f t="shared" si="121"/>
        <v/>
      </c>
      <c r="O96" s="170" t="s">
        <v>52</v>
      </c>
      <c r="P96" s="170" t="str">
        <f t="shared" si="122"/>
        <v/>
      </c>
      <c r="Q96" s="170"/>
      <c r="R96" s="170" t="str">
        <f t="shared" si="123"/>
        <v/>
      </c>
      <c r="S96" s="170"/>
      <c r="T96" s="170" t="str">
        <f t="shared" si="124"/>
        <v/>
      </c>
      <c r="U96" s="170"/>
      <c r="V96" s="170" t="str">
        <f t="shared" si="125"/>
        <v/>
      </c>
      <c r="W96" s="170"/>
      <c r="X96" s="170" t="str">
        <f t="shared" si="126"/>
        <v/>
      </c>
      <c r="Y96" s="170" t="s">
        <v>52</v>
      </c>
      <c r="Z96" s="170" t="str">
        <f t="shared" si="127"/>
        <v/>
      </c>
      <c r="AA96" s="170" t="s">
        <v>52</v>
      </c>
      <c r="AB96" s="170" t="str">
        <f t="shared" si="128"/>
        <v/>
      </c>
      <c r="AC96" s="170" t="s">
        <v>52</v>
      </c>
      <c r="AD96" s="170" t="str">
        <f t="shared" si="129"/>
        <v/>
      </c>
      <c r="AE96" s="170"/>
      <c r="AF96" s="170" t="str">
        <f t="shared" si="130"/>
        <v/>
      </c>
      <c r="AG96" s="170"/>
      <c r="AH96" s="170" t="str">
        <f t="shared" si="131"/>
        <v/>
      </c>
      <c r="AI96" s="170"/>
      <c r="AJ96" s="170" t="str">
        <f t="shared" si="132"/>
        <v/>
      </c>
      <c r="AK96" s="170"/>
      <c r="AL96" s="170" t="str">
        <f t="shared" si="133"/>
        <v/>
      </c>
      <c r="AM96" s="170"/>
      <c r="AN96" s="170" t="str">
        <f t="shared" si="134"/>
        <v/>
      </c>
      <c r="AO96" s="170"/>
      <c r="AP96" s="170" t="str">
        <f t="shared" si="135"/>
        <v/>
      </c>
      <c r="AQ96" s="170"/>
      <c r="AR96" s="170" t="str">
        <f t="shared" si="136"/>
        <v/>
      </c>
      <c r="AS96" s="170"/>
      <c r="AT96" s="170" t="str">
        <f t="shared" si="137"/>
        <v/>
      </c>
      <c r="AU96" s="170" t="s">
        <v>52</v>
      </c>
      <c r="AV96" s="170" t="str">
        <f t="shared" si="138"/>
        <v/>
      </c>
      <c r="AW96" s="170" t="s">
        <v>52</v>
      </c>
      <c r="AX96" s="170" t="str">
        <f t="shared" si="139"/>
        <v/>
      </c>
      <c r="AY96" s="170" t="s">
        <v>52</v>
      </c>
      <c r="AZ96" s="170" t="str">
        <f t="shared" si="140"/>
        <v/>
      </c>
      <c r="BA96" s="170"/>
      <c r="BB96" s="170" t="str">
        <f t="shared" si="141"/>
        <v/>
      </c>
      <c r="BC96" s="170"/>
      <c r="BD96" s="170" t="str">
        <f t="shared" si="142"/>
        <v/>
      </c>
      <c r="BE96" s="170"/>
      <c r="BF96" s="170" t="str">
        <f t="shared" si="143"/>
        <v/>
      </c>
      <c r="BG96" s="170"/>
      <c r="BH96" s="170" t="str">
        <f t="shared" si="144"/>
        <v/>
      </c>
      <c r="BI96" s="170"/>
      <c r="BJ96" s="170" t="str">
        <f t="shared" si="145"/>
        <v/>
      </c>
      <c r="BK96" s="170"/>
      <c r="BL96" s="170" t="str">
        <f t="shared" si="146"/>
        <v/>
      </c>
      <c r="BM96" s="170"/>
      <c r="BN96" s="170" t="str">
        <f t="shared" si="171"/>
        <v/>
      </c>
      <c r="BO96" s="170"/>
      <c r="BP96" s="170" t="str">
        <f t="shared" si="172"/>
        <v/>
      </c>
      <c r="BQ96" s="170" t="s">
        <v>51</v>
      </c>
      <c r="BR96" s="170" t="str">
        <f t="shared" si="147"/>
        <v/>
      </c>
      <c r="BS96" s="170"/>
      <c r="BT96" s="170" t="str">
        <f t="shared" si="148"/>
        <v/>
      </c>
      <c r="BU96" s="170"/>
      <c r="BV96" s="170" t="str">
        <f t="shared" si="149"/>
        <v/>
      </c>
      <c r="BW96" s="170"/>
      <c r="BX96" s="170" t="str">
        <f t="shared" si="150"/>
        <v/>
      </c>
      <c r="BY96" s="170"/>
      <c r="BZ96" s="170" t="str">
        <f t="shared" si="151"/>
        <v/>
      </c>
      <c r="CA96" s="170"/>
      <c r="CB96" s="170" t="str">
        <f t="shared" si="152"/>
        <v/>
      </c>
      <c r="CC96" s="170"/>
      <c r="CD96" s="170" t="str">
        <f t="shared" si="153"/>
        <v/>
      </c>
      <c r="CE96" s="170"/>
      <c r="CF96" s="170" t="str">
        <f t="shared" si="154"/>
        <v/>
      </c>
      <c r="CG96" s="208"/>
      <c r="CH96" s="170" t="str">
        <f t="shared" si="155"/>
        <v/>
      </c>
      <c r="CI96" s="208"/>
      <c r="CJ96" s="170" t="str">
        <f t="shared" si="156"/>
        <v/>
      </c>
      <c r="CK96" s="208"/>
      <c r="CL96" s="170" t="str">
        <f t="shared" si="157"/>
        <v/>
      </c>
      <c r="CM96" s="208"/>
      <c r="CN96" s="170" t="str">
        <f t="shared" si="158"/>
        <v/>
      </c>
      <c r="CO96" s="208"/>
      <c r="CP96" s="170" t="str">
        <f t="shared" si="159"/>
        <v/>
      </c>
      <c r="CQ96" s="208"/>
      <c r="CR96" s="170" t="str">
        <f t="shared" si="160"/>
        <v/>
      </c>
      <c r="CS96" s="208"/>
      <c r="CT96" s="170" t="str">
        <f t="shared" si="161"/>
        <v/>
      </c>
      <c r="CU96" s="208"/>
      <c r="CV96" s="170" t="str">
        <f t="shared" si="162"/>
        <v/>
      </c>
      <c r="CW96" s="208" t="s">
        <v>51</v>
      </c>
      <c r="CX96" s="170" t="str">
        <f t="shared" si="163"/>
        <v/>
      </c>
      <c r="CY96" s="208"/>
      <c r="CZ96" s="170" t="str">
        <f t="shared" si="164"/>
        <v/>
      </c>
      <c r="DA96" s="208"/>
      <c r="DB96" s="170" t="str">
        <f t="shared" si="165"/>
        <v/>
      </c>
      <c r="DC96" s="208"/>
      <c r="DD96" s="170" t="str">
        <f t="shared" si="166"/>
        <v/>
      </c>
      <c r="DE96" s="208"/>
      <c r="DF96" s="170" t="str">
        <f t="shared" si="167"/>
        <v/>
      </c>
      <c r="DG96" s="208"/>
      <c r="DH96" s="170" t="str">
        <f t="shared" si="168"/>
        <v/>
      </c>
      <c r="DI96" s="208"/>
      <c r="DJ96" s="170" t="str">
        <f t="shared" si="169"/>
        <v/>
      </c>
      <c r="DK96" s="208"/>
      <c r="DL96" s="170" t="str">
        <f t="shared" si="170"/>
        <v/>
      </c>
      <c r="DM96" s="158">
        <f t="shared" si="173"/>
        <v>0</v>
      </c>
      <c r="DN96" s="158">
        <f t="shared" si="174"/>
        <v>0</v>
      </c>
      <c r="DO96" s="158">
        <f t="shared" si="175"/>
        <v>2</v>
      </c>
      <c r="DP96" s="158">
        <f t="shared" si="176"/>
        <v>7</v>
      </c>
      <c r="DQ96" s="156">
        <f t="shared" si="177"/>
        <v>9</v>
      </c>
      <c r="DR96" s="166"/>
      <c r="DS96" s="166"/>
      <c r="DT96" s="166"/>
      <c r="DU96" s="166"/>
      <c r="DV96" s="166"/>
      <c r="DW96" s="166"/>
      <c r="DX96" s="166"/>
      <c r="DY96" s="166"/>
      <c r="DZ96" s="166"/>
      <c r="EA96" s="166"/>
      <c r="EB96" s="166"/>
      <c r="EC96" s="166"/>
      <c r="ED96" s="166"/>
      <c r="EE96" s="166"/>
      <c r="EF96" s="166"/>
      <c r="EG96" s="166"/>
      <c r="EH96" s="166"/>
      <c r="EI96" s="166"/>
      <c r="EJ96" s="166"/>
      <c r="EK96" s="166"/>
      <c r="EL96" s="166"/>
      <c r="EM96" s="166"/>
      <c r="EN96" s="166"/>
      <c r="EO96" s="166"/>
      <c r="EP96" s="166"/>
      <c r="EQ96" s="166"/>
      <c r="ER96" s="166"/>
      <c r="ES96" s="166"/>
      <c r="ET96" s="166"/>
      <c r="EU96" s="166"/>
      <c r="EV96" s="166"/>
      <c r="EW96" s="166"/>
      <c r="EX96" s="166"/>
      <c r="EY96" s="166"/>
      <c r="EZ96" s="166"/>
      <c r="FA96" s="166"/>
      <c r="FB96" s="166"/>
      <c r="FC96" s="166"/>
      <c r="FD96" s="166"/>
      <c r="FE96" s="166"/>
      <c r="FF96" s="166"/>
      <c r="FG96" s="166"/>
      <c r="FH96" s="166"/>
      <c r="FI96" s="166"/>
      <c r="FJ96" s="166"/>
      <c r="FK96" s="166"/>
      <c r="FL96" s="166"/>
      <c r="FM96" s="166"/>
      <c r="FN96" s="166"/>
      <c r="FO96" s="166"/>
      <c r="FP96" s="166"/>
      <c r="FQ96" s="166"/>
      <c r="FR96" s="166"/>
      <c r="FS96" s="166"/>
      <c r="FT96" s="166"/>
      <c r="FU96" s="166"/>
      <c r="FV96" s="166"/>
      <c r="FW96" s="166"/>
      <c r="FX96" s="166"/>
      <c r="FY96" s="166"/>
      <c r="FZ96" s="166"/>
      <c r="GA96" s="166"/>
      <c r="GB96" s="166"/>
      <c r="GC96" s="166"/>
      <c r="GD96" s="166"/>
      <c r="GE96" s="166"/>
      <c r="GF96" s="166"/>
      <c r="GG96" s="166"/>
      <c r="GH96" s="166"/>
      <c r="GI96" s="166"/>
      <c r="GJ96" s="166"/>
      <c r="GK96" s="166"/>
      <c r="GL96" s="166"/>
      <c r="GM96" s="166"/>
      <c r="GN96" s="166"/>
      <c r="GO96" s="166"/>
      <c r="GP96" s="166"/>
      <c r="GQ96" s="166"/>
      <c r="GR96" s="166"/>
      <c r="GS96" s="166"/>
      <c r="GT96" s="166"/>
      <c r="GU96" s="166"/>
      <c r="GV96" s="166"/>
      <c r="GW96" s="166"/>
      <c r="GX96" s="166"/>
      <c r="GY96" s="166"/>
      <c r="GZ96" s="166"/>
      <c r="HA96" s="166"/>
      <c r="HB96" s="166"/>
      <c r="HC96" s="166"/>
      <c r="HD96" s="166"/>
      <c r="HE96" s="166"/>
      <c r="HF96" s="166"/>
      <c r="HG96" s="166"/>
      <c r="HH96" s="166"/>
      <c r="HI96" s="166"/>
      <c r="HJ96" s="166"/>
      <c r="HK96" s="166"/>
      <c r="HL96" s="166"/>
      <c r="HM96" s="166"/>
      <c r="HN96" s="166"/>
    </row>
    <row r="97" spans="1:222" ht="16.5" x14ac:dyDescent="0.3">
      <c r="A97" s="167">
        <v>6</v>
      </c>
      <c r="B97" s="168" t="s">
        <v>559</v>
      </c>
      <c r="C97" s="169" t="s">
        <v>560</v>
      </c>
      <c r="D97" s="165"/>
      <c r="E97" s="170"/>
      <c r="F97" s="170" t="str">
        <f>IF(AND($D97&lt;&gt;"",E97&lt;&gt;""),VLOOKUP($D97,Traloai,2),"")</f>
        <v/>
      </c>
      <c r="G97" s="170"/>
      <c r="H97" s="170" t="str">
        <f t="shared" si="118"/>
        <v/>
      </c>
      <c r="I97" s="170"/>
      <c r="J97" s="170" t="str">
        <f t="shared" si="119"/>
        <v/>
      </c>
      <c r="K97" s="170"/>
      <c r="L97" s="170" t="str">
        <f t="shared" si="120"/>
        <v/>
      </c>
      <c r="M97" s="170"/>
      <c r="N97" s="170" t="str">
        <f t="shared" si="121"/>
        <v/>
      </c>
      <c r="O97" s="170"/>
      <c r="P97" s="170" t="str">
        <f t="shared" si="122"/>
        <v/>
      </c>
      <c r="Q97" s="170" t="s">
        <v>51</v>
      </c>
      <c r="R97" s="170" t="str">
        <f t="shared" si="123"/>
        <v/>
      </c>
      <c r="S97" s="170" t="s">
        <v>51</v>
      </c>
      <c r="T97" s="170" t="str">
        <f t="shared" si="124"/>
        <v/>
      </c>
      <c r="U97" s="170"/>
      <c r="V97" s="170" t="str">
        <f t="shared" si="125"/>
        <v/>
      </c>
      <c r="W97" s="170"/>
      <c r="X97" s="170" t="str">
        <f t="shared" si="126"/>
        <v/>
      </c>
      <c r="Y97" s="170" t="s">
        <v>51</v>
      </c>
      <c r="Z97" s="170" t="str">
        <f t="shared" si="127"/>
        <v/>
      </c>
      <c r="AA97" s="170" t="s">
        <v>51</v>
      </c>
      <c r="AB97" s="170" t="str">
        <f t="shared" si="128"/>
        <v/>
      </c>
      <c r="AC97" s="170"/>
      <c r="AD97" s="170" t="str">
        <f t="shared" si="129"/>
        <v/>
      </c>
      <c r="AE97" s="170"/>
      <c r="AF97" s="170" t="str">
        <f t="shared" si="130"/>
        <v/>
      </c>
      <c r="AG97" s="170"/>
      <c r="AH97" s="170" t="str">
        <f t="shared" si="131"/>
        <v/>
      </c>
      <c r="AI97" s="170"/>
      <c r="AJ97" s="170" t="str">
        <f t="shared" si="132"/>
        <v/>
      </c>
      <c r="AK97" s="170"/>
      <c r="AL97" s="170" t="str">
        <f t="shared" si="133"/>
        <v/>
      </c>
      <c r="AM97" s="170"/>
      <c r="AN97" s="170" t="str">
        <f t="shared" si="134"/>
        <v/>
      </c>
      <c r="AO97" s="170"/>
      <c r="AP97" s="170" t="str">
        <f t="shared" si="135"/>
        <v/>
      </c>
      <c r="AQ97" s="170"/>
      <c r="AR97" s="170" t="str">
        <f t="shared" si="136"/>
        <v/>
      </c>
      <c r="AS97" s="170"/>
      <c r="AT97" s="170" t="str">
        <f t="shared" si="137"/>
        <v/>
      </c>
      <c r="AU97" s="170" t="s">
        <v>51</v>
      </c>
      <c r="AV97" s="170" t="str">
        <f t="shared" si="138"/>
        <v/>
      </c>
      <c r="AW97" s="170" t="s">
        <v>51</v>
      </c>
      <c r="AX97" s="170" t="str">
        <f t="shared" si="139"/>
        <v/>
      </c>
      <c r="AY97" s="170" t="s">
        <v>51</v>
      </c>
      <c r="AZ97" s="170" t="str">
        <f t="shared" si="140"/>
        <v/>
      </c>
      <c r="BA97" s="170"/>
      <c r="BB97" s="170" t="str">
        <f t="shared" si="141"/>
        <v/>
      </c>
      <c r="BC97" s="170"/>
      <c r="BD97" s="170" t="str">
        <f t="shared" si="142"/>
        <v/>
      </c>
      <c r="BE97" s="170"/>
      <c r="BF97" s="170" t="str">
        <f t="shared" si="143"/>
        <v/>
      </c>
      <c r="BG97" s="170"/>
      <c r="BH97" s="170" t="str">
        <f t="shared" si="144"/>
        <v/>
      </c>
      <c r="BI97" s="170"/>
      <c r="BJ97" s="170" t="str">
        <f t="shared" si="145"/>
        <v/>
      </c>
      <c r="BK97" s="170"/>
      <c r="BL97" s="170" t="str">
        <f t="shared" si="146"/>
        <v/>
      </c>
      <c r="BM97" s="170"/>
      <c r="BN97" s="170" t="str">
        <f t="shared" si="171"/>
        <v/>
      </c>
      <c r="BO97" s="170" t="s">
        <v>52</v>
      </c>
      <c r="BP97" s="170" t="str">
        <f t="shared" si="172"/>
        <v/>
      </c>
      <c r="BQ97" s="170"/>
      <c r="BR97" s="170" t="str">
        <f t="shared" si="147"/>
        <v/>
      </c>
      <c r="BS97" s="170" t="s">
        <v>51</v>
      </c>
      <c r="BT97" s="170" t="str">
        <f t="shared" si="148"/>
        <v/>
      </c>
      <c r="BU97" s="170" t="s">
        <v>51</v>
      </c>
      <c r="BV97" s="170" t="str">
        <f t="shared" si="149"/>
        <v/>
      </c>
      <c r="BW97" s="170" t="s">
        <v>51</v>
      </c>
      <c r="BX97" s="170" t="str">
        <f t="shared" si="150"/>
        <v/>
      </c>
      <c r="BY97" s="170"/>
      <c r="BZ97" s="170" t="str">
        <f t="shared" si="151"/>
        <v/>
      </c>
      <c r="CA97" s="170"/>
      <c r="CB97" s="170" t="str">
        <f t="shared" si="152"/>
        <v/>
      </c>
      <c r="CC97" s="170"/>
      <c r="CD97" s="170" t="str">
        <f t="shared" si="153"/>
        <v/>
      </c>
      <c r="CE97" s="170"/>
      <c r="CF97" s="170" t="str">
        <f t="shared" si="154"/>
        <v/>
      </c>
      <c r="CG97" s="208"/>
      <c r="CH97" s="170" t="str">
        <f t="shared" si="155"/>
        <v/>
      </c>
      <c r="CI97" s="208"/>
      <c r="CJ97" s="170" t="str">
        <f t="shared" si="156"/>
        <v/>
      </c>
      <c r="CK97" s="208"/>
      <c r="CL97" s="170" t="str">
        <f t="shared" si="157"/>
        <v/>
      </c>
      <c r="CM97" s="208"/>
      <c r="CN97" s="170" t="str">
        <f t="shared" si="158"/>
        <v/>
      </c>
      <c r="CO97" s="208"/>
      <c r="CP97" s="170" t="str">
        <f t="shared" si="159"/>
        <v/>
      </c>
      <c r="CQ97" s="208"/>
      <c r="CR97" s="170" t="str">
        <f t="shared" si="160"/>
        <v/>
      </c>
      <c r="CS97" s="208"/>
      <c r="CT97" s="170" t="str">
        <f t="shared" si="161"/>
        <v/>
      </c>
      <c r="CU97" s="208" t="s">
        <v>52</v>
      </c>
      <c r="CV97" s="170" t="str">
        <f t="shared" si="162"/>
        <v/>
      </c>
      <c r="CW97" s="208"/>
      <c r="CX97" s="170" t="str">
        <f t="shared" si="163"/>
        <v/>
      </c>
      <c r="CY97" s="208" t="s">
        <v>51</v>
      </c>
      <c r="CZ97" s="170" t="str">
        <f t="shared" si="164"/>
        <v/>
      </c>
      <c r="DA97" s="208"/>
      <c r="DB97" s="170" t="str">
        <f t="shared" si="165"/>
        <v/>
      </c>
      <c r="DC97" s="208" t="s">
        <v>51</v>
      </c>
      <c r="DD97" s="170" t="str">
        <f t="shared" si="166"/>
        <v/>
      </c>
      <c r="DE97" s="208"/>
      <c r="DF97" s="170" t="str">
        <f t="shared" si="167"/>
        <v/>
      </c>
      <c r="DG97" s="208"/>
      <c r="DH97" s="170" t="str">
        <f t="shared" si="168"/>
        <v/>
      </c>
      <c r="DI97" s="208"/>
      <c r="DJ97" s="170" t="str">
        <f t="shared" si="169"/>
        <v/>
      </c>
      <c r="DK97" s="208"/>
      <c r="DL97" s="170" t="str">
        <f t="shared" si="170"/>
        <v/>
      </c>
      <c r="DM97" s="158">
        <f t="shared" si="173"/>
        <v>0</v>
      </c>
      <c r="DN97" s="158">
        <f t="shared" si="174"/>
        <v>0</v>
      </c>
      <c r="DO97" s="158">
        <f t="shared" si="175"/>
        <v>12</v>
      </c>
      <c r="DP97" s="158">
        <f t="shared" si="176"/>
        <v>2</v>
      </c>
      <c r="DQ97" s="156">
        <f t="shared" si="177"/>
        <v>14</v>
      </c>
      <c r="DR97" s="166"/>
      <c r="DS97" s="166"/>
      <c r="DT97" s="166"/>
      <c r="DU97" s="166"/>
      <c r="DV97" s="166"/>
      <c r="DW97" s="166"/>
      <c r="DX97" s="166"/>
      <c r="DY97" s="166"/>
      <c r="DZ97" s="166"/>
      <c r="EA97" s="166"/>
      <c r="EB97" s="166"/>
      <c r="EC97" s="166"/>
      <c r="ED97" s="166"/>
      <c r="EE97" s="166"/>
      <c r="EF97" s="166"/>
      <c r="EG97" s="166"/>
      <c r="EH97" s="166"/>
      <c r="EI97" s="166"/>
      <c r="EJ97" s="166"/>
      <c r="EK97" s="166"/>
      <c r="EL97" s="166"/>
      <c r="EM97" s="166"/>
      <c r="EN97" s="166"/>
      <c r="EO97" s="166"/>
      <c r="EP97" s="166"/>
      <c r="EQ97" s="166"/>
      <c r="ER97" s="166"/>
      <c r="ES97" s="166"/>
      <c r="ET97" s="166"/>
      <c r="EU97" s="166"/>
      <c r="EV97" s="166"/>
      <c r="EW97" s="166"/>
      <c r="EX97" s="166"/>
      <c r="EY97" s="166"/>
      <c r="EZ97" s="166"/>
      <c r="FA97" s="166"/>
      <c r="FB97" s="166"/>
      <c r="FC97" s="166"/>
      <c r="FD97" s="166"/>
      <c r="FE97" s="166"/>
      <c r="FF97" s="166"/>
      <c r="FG97" s="166"/>
      <c r="FH97" s="166"/>
      <c r="FI97" s="166"/>
      <c r="FJ97" s="166"/>
      <c r="FK97" s="166"/>
      <c r="FL97" s="166"/>
      <c r="FM97" s="166"/>
      <c r="FN97" s="166"/>
      <c r="FO97" s="166"/>
      <c r="FP97" s="166"/>
      <c r="FQ97" s="166"/>
      <c r="FR97" s="166"/>
      <c r="FS97" s="166"/>
      <c r="FT97" s="166"/>
      <c r="FU97" s="166"/>
      <c r="FV97" s="166"/>
      <c r="FW97" s="166"/>
      <c r="FX97" s="166"/>
      <c r="FY97" s="166"/>
      <c r="FZ97" s="166"/>
      <c r="GA97" s="166"/>
      <c r="GB97" s="166"/>
      <c r="GC97" s="166"/>
      <c r="GD97" s="166"/>
      <c r="GE97" s="166"/>
      <c r="GF97" s="166"/>
      <c r="GG97" s="166"/>
      <c r="GH97" s="166"/>
      <c r="GI97" s="166"/>
      <c r="GJ97" s="166"/>
      <c r="GK97" s="166"/>
      <c r="GL97" s="166"/>
      <c r="GM97" s="166"/>
      <c r="GN97" s="166"/>
      <c r="GO97" s="166"/>
      <c r="GP97" s="166"/>
      <c r="GQ97" s="166"/>
      <c r="GR97" s="166"/>
      <c r="GS97" s="166"/>
      <c r="GT97" s="166"/>
      <c r="GU97" s="166"/>
      <c r="GV97" s="166"/>
      <c r="GW97" s="166"/>
      <c r="GX97" s="166"/>
      <c r="GY97" s="166"/>
      <c r="GZ97" s="166"/>
      <c r="HA97" s="166"/>
      <c r="HB97" s="166"/>
      <c r="HC97" s="166"/>
      <c r="HD97" s="166"/>
      <c r="HE97" s="166"/>
      <c r="HF97" s="166"/>
      <c r="HG97" s="166"/>
      <c r="HH97" s="166"/>
      <c r="HI97" s="166"/>
      <c r="HJ97" s="166"/>
      <c r="HK97" s="166"/>
      <c r="HL97" s="166"/>
      <c r="HM97" s="166"/>
      <c r="HN97" s="166"/>
    </row>
    <row r="98" spans="1:222" ht="16.5" x14ac:dyDescent="0.3">
      <c r="A98" s="167">
        <v>7</v>
      </c>
      <c r="B98" s="168" t="s">
        <v>561</v>
      </c>
      <c r="C98" s="169" t="s">
        <v>562</v>
      </c>
      <c r="D98" s="165"/>
      <c r="E98" s="170"/>
      <c r="F98" s="170" t="str">
        <f t="shared" si="117"/>
        <v/>
      </c>
      <c r="G98" s="170" t="s">
        <v>52</v>
      </c>
      <c r="H98" s="170" t="str">
        <f t="shared" si="118"/>
        <v/>
      </c>
      <c r="I98" s="170" t="s">
        <v>52</v>
      </c>
      <c r="J98" s="170" t="str">
        <f t="shared" si="119"/>
        <v/>
      </c>
      <c r="K98" s="170" t="s">
        <v>52</v>
      </c>
      <c r="L98" s="170" t="str">
        <f t="shared" si="120"/>
        <v/>
      </c>
      <c r="M98" s="170"/>
      <c r="N98" s="170" t="str">
        <f t="shared" si="121"/>
        <v/>
      </c>
      <c r="O98" s="170"/>
      <c r="P98" s="170" t="str">
        <f t="shared" si="122"/>
        <v/>
      </c>
      <c r="Q98" s="170"/>
      <c r="R98" s="170" t="str">
        <f t="shared" si="123"/>
        <v/>
      </c>
      <c r="S98" s="170"/>
      <c r="T98" s="170" t="str">
        <f t="shared" si="124"/>
        <v/>
      </c>
      <c r="U98" s="170"/>
      <c r="V98" s="170" t="str">
        <f t="shared" si="125"/>
        <v/>
      </c>
      <c r="W98" s="170"/>
      <c r="X98" s="170" t="str">
        <f t="shared" si="126"/>
        <v/>
      </c>
      <c r="Y98" s="170" t="s">
        <v>50</v>
      </c>
      <c r="Z98" s="170" t="str">
        <f t="shared" si="127"/>
        <v/>
      </c>
      <c r="AA98" s="170" t="s">
        <v>50</v>
      </c>
      <c r="AB98" s="170" t="str">
        <f t="shared" si="128"/>
        <v/>
      </c>
      <c r="AC98" s="170"/>
      <c r="AD98" s="170" t="str">
        <f t="shared" si="129"/>
        <v/>
      </c>
      <c r="AE98" s="170" t="s">
        <v>51</v>
      </c>
      <c r="AF98" s="170" t="str">
        <f t="shared" si="130"/>
        <v/>
      </c>
      <c r="AG98" s="170"/>
      <c r="AH98" s="170" t="str">
        <f t="shared" si="131"/>
        <v/>
      </c>
      <c r="AI98" s="170"/>
      <c r="AJ98" s="170" t="str">
        <f t="shared" si="132"/>
        <v/>
      </c>
      <c r="AK98" s="170"/>
      <c r="AL98" s="170" t="str">
        <f t="shared" si="133"/>
        <v/>
      </c>
      <c r="AM98" s="170" t="s">
        <v>52</v>
      </c>
      <c r="AN98" s="170" t="str">
        <f t="shared" si="134"/>
        <v/>
      </c>
      <c r="AO98" s="170"/>
      <c r="AP98" s="170" t="str">
        <f t="shared" si="135"/>
        <v/>
      </c>
      <c r="AQ98" s="170" t="s">
        <v>52</v>
      </c>
      <c r="AR98" s="170" t="str">
        <f t="shared" si="136"/>
        <v/>
      </c>
      <c r="AS98" s="170"/>
      <c r="AT98" s="170" t="str">
        <f t="shared" si="137"/>
        <v/>
      </c>
      <c r="AU98" s="170"/>
      <c r="AV98" s="170" t="str">
        <f t="shared" si="138"/>
        <v/>
      </c>
      <c r="AW98" s="170"/>
      <c r="AX98" s="170" t="str">
        <f t="shared" si="139"/>
        <v/>
      </c>
      <c r="AY98" s="170"/>
      <c r="AZ98" s="170" t="str">
        <f t="shared" si="140"/>
        <v/>
      </c>
      <c r="BA98" s="170"/>
      <c r="BB98" s="170" t="str">
        <f t="shared" si="141"/>
        <v/>
      </c>
      <c r="BC98" s="170"/>
      <c r="BD98" s="170" t="str">
        <f t="shared" si="142"/>
        <v/>
      </c>
      <c r="BE98" s="170"/>
      <c r="BF98" s="170" t="str">
        <f t="shared" si="143"/>
        <v/>
      </c>
      <c r="BG98" s="170"/>
      <c r="BH98" s="170" t="str">
        <f t="shared" si="144"/>
        <v/>
      </c>
      <c r="BI98" s="170"/>
      <c r="BJ98" s="170" t="str">
        <f t="shared" si="145"/>
        <v/>
      </c>
      <c r="BK98" s="170"/>
      <c r="BL98" s="170" t="str">
        <f t="shared" si="146"/>
        <v/>
      </c>
      <c r="BM98" s="170"/>
      <c r="BN98" s="170" t="str">
        <f t="shared" si="171"/>
        <v/>
      </c>
      <c r="BO98" s="170"/>
      <c r="BP98" s="170" t="str">
        <f t="shared" si="172"/>
        <v/>
      </c>
      <c r="BQ98" s="170"/>
      <c r="BR98" s="170" t="str">
        <f t="shared" si="147"/>
        <v/>
      </c>
      <c r="BS98" s="170"/>
      <c r="BT98" s="170" t="str">
        <f t="shared" si="148"/>
        <v/>
      </c>
      <c r="BU98" s="170"/>
      <c r="BV98" s="170" t="str">
        <f t="shared" si="149"/>
        <v/>
      </c>
      <c r="BW98" s="170"/>
      <c r="BX98" s="170" t="str">
        <f t="shared" si="150"/>
        <v/>
      </c>
      <c r="BY98" s="170"/>
      <c r="BZ98" s="170" t="str">
        <f t="shared" si="151"/>
        <v/>
      </c>
      <c r="CA98" s="170" t="s">
        <v>50</v>
      </c>
      <c r="CB98" s="170" t="str">
        <f t="shared" si="152"/>
        <v/>
      </c>
      <c r="CC98" s="170"/>
      <c r="CD98" s="170" t="str">
        <f t="shared" si="153"/>
        <v/>
      </c>
      <c r="CE98" s="170"/>
      <c r="CF98" s="170" t="str">
        <f t="shared" si="154"/>
        <v/>
      </c>
      <c r="CG98" s="208"/>
      <c r="CH98" s="170" t="str">
        <f t="shared" si="155"/>
        <v/>
      </c>
      <c r="CI98" s="208"/>
      <c r="CJ98" s="170" t="str">
        <f t="shared" si="156"/>
        <v/>
      </c>
      <c r="CK98" s="208"/>
      <c r="CL98" s="170" t="str">
        <f t="shared" si="157"/>
        <v/>
      </c>
      <c r="CM98" s="208"/>
      <c r="CN98" s="170" t="str">
        <f t="shared" si="158"/>
        <v/>
      </c>
      <c r="CO98" s="208"/>
      <c r="CP98" s="170" t="str">
        <f t="shared" si="159"/>
        <v/>
      </c>
      <c r="CQ98" s="208"/>
      <c r="CR98" s="170" t="str">
        <f t="shared" si="160"/>
        <v/>
      </c>
      <c r="CS98" s="208"/>
      <c r="CT98" s="170" t="str">
        <f t="shared" si="161"/>
        <v/>
      </c>
      <c r="CU98" s="208"/>
      <c r="CV98" s="170" t="str">
        <f t="shared" si="162"/>
        <v/>
      </c>
      <c r="CW98" s="208"/>
      <c r="CX98" s="170" t="str">
        <f t="shared" si="163"/>
        <v/>
      </c>
      <c r="CY98" s="208"/>
      <c r="CZ98" s="170" t="str">
        <f t="shared" si="164"/>
        <v/>
      </c>
      <c r="DA98" s="208"/>
      <c r="DB98" s="170" t="str">
        <f t="shared" si="165"/>
        <v/>
      </c>
      <c r="DC98" s="208"/>
      <c r="DD98" s="170" t="str">
        <f t="shared" si="166"/>
        <v/>
      </c>
      <c r="DE98" s="208"/>
      <c r="DF98" s="170" t="str">
        <f t="shared" si="167"/>
        <v/>
      </c>
      <c r="DG98" s="208" t="s">
        <v>50</v>
      </c>
      <c r="DH98" s="170" t="str">
        <f t="shared" si="168"/>
        <v/>
      </c>
      <c r="DI98" s="208"/>
      <c r="DJ98" s="170" t="str">
        <f t="shared" si="169"/>
        <v/>
      </c>
      <c r="DK98" s="208"/>
      <c r="DL98" s="170" t="str">
        <f t="shared" si="170"/>
        <v/>
      </c>
      <c r="DM98" s="158">
        <f t="shared" si="173"/>
        <v>0</v>
      </c>
      <c r="DN98" s="158">
        <f t="shared" si="174"/>
        <v>4</v>
      </c>
      <c r="DO98" s="158">
        <f t="shared" si="175"/>
        <v>1</v>
      </c>
      <c r="DP98" s="158">
        <f t="shared" si="176"/>
        <v>5</v>
      </c>
      <c r="DQ98" s="156">
        <f t="shared" si="177"/>
        <v>10</v>
      </c>
      <c r="DR98" s="166"/>
      <c r="DS98" s="166"/>
      <c r="DT98" s="166"/>
      <c r="DU98" s="166"/>
      <c r="DV98" s="166"/>
      <c r="DW98" s="166"/>
      <c r="DX98" s="166"/>
      <c r="DY98" s="166"/>
      <c r="DZ98" s="166"/>
      <c r="EA98" s="166"/>
      <c r="EB98" s="166"/>
      <c r="EC98" s="166"/>
      <c r="ED98" s="166"/>
      <c r="EE98" s="166"/>
      <c r="EF98" s="166"/>
      <c r="EG98" s="166"/>
      <c r="EH98" s="166"/>
      <c r="EI98" s="166"/>
      <c r="EJ98" s="166"/>
      <c r="EK98" s="166"/>
      <c r="EL98" s="166"/>
      <c r="EM98" s="166"/>
      <c r="EN98" s="166"/>
      <c r="EO98" s="166"/>
      <c r="EP98" s="166"/>
      <c r="EQ98" s="166"/>
      <c r="ER98" s="166"/>
      <c r="ES98" s="166"/>
      <c r="ET98" s="166"/>
      <c r="EU98" s="166"/>
      <c r="EV98" s="166"/>
      <c r="EW98" s="166"/>
      <c r="EX98" s="166"/>
      <c r="EY98" s="166"/>
      <c r="EZ98" s="166"/>
      <c r="FA98" s="166"/>
      <c r="FB98" s="166"/>
      <c r="FC98" s="166"/>
      <c r="FD98" s="166"/>
      <c r="FE98" s="166"/>
      <c r="FF98" s="166"/>
      <c r="FG98" s="166"/>
      <c r="FH98" s="166"/>
      <c r="FI98" s="166"/>
      <c r="FJ98" s="166"/>
      <c r="FK98" s="166"/>
      <c r="FL98" s="166"/>
      <c r="FM98" s="166"/>
      <c r="FN98" s="166"/>
      <c r="FO98" s="166"/>
      <c r="FP98" s="166"/>
      <c r="FQ98" s="166"/>
      <c r="FR98" s="166"/>
      <c r="FS98" s="166"/>
      <c r="FT98" s="166"/>
      <c r="FU98" s="166"/>
      <c r="FV98" s="166"/>
      <c r="FW98" s="166"/>
      <c r="FX98" s="166"/>
      <c r="FY98" s="166"/>
      <c r="FZ98" s="166"/>
      <c r="GA98" s="166"/>
      <c r="GB98" s="166"/>
      <c r="GC98" s="166"/>
      <c r="GD98" s="166"/>
      <c r="GE98" s="166"/>
      <c r="GF98" s="166"/>
      <c r="GG98" s="166"/>
      <c r="GH98" s="166"/>
      <c r="GI98" s="166"/>
      <c r="GJ98" s="166"/>
      <c r="GK98" s="166"/>
      <c r="GL98" s="166"/>
      <c r="GM98" s="166"/>
      <c r="GN98" s="166"/>
      <c r="GO98" s="166"/>
      <c r="GP98" s="166"/>
      <c r="GQ98" s="166"/>
      <c r="GR98" s="166"/>
      <c r="GS98" s="166"/>
      <c r="GT98" s="166"/>
      <c r="GU98" s="166"/>
      <c r="GV98" s="166"/>
      <c r="GW98" s="166"/>
      <c r="GX98" s="166"/>
      <c r="GY98" s="166"/>
      <c r="GZ98" s="166"/>
      <c r="HA98" s="166"/>
      <c r="HB98" s="166"/>
      <c r="HC98" s="166"/>
      <c r="HD98" s="166"/>
      <c r="HE98" s="166"/>
      <c r="HF98" s="166"/>
      <c r="HG98" s="166"/>
      <c r="HH98" s="166"/>
      <c r="HI98" s="166"/>
      <c r="HJ98" s="166"/>
      <c r="HK98" s="166"/>
      <c r="HL98" s="166"/>
      <c r="HM98" s="166"/>
      <c r="HN98" s="166"/>
    </row>
    <row r="99" spans="1:222" ht="16.5" x14ac:dyDescent="0.3">
      <c r="A99" s="167">
        <v>7</v>
      </c>
      <c r="B99" s="168" t="s">
        <v>563</v>
      </c>
      <c r="C99" s="169" t="s">
        <v>564</v>
      </c>
      <c r="D99" s="165"/>
      <c r="E99" s="170"/>
      <c r="F99" s="170" t="str">
        <f t="shared" si="117"/>
        <v/>
      </c>
      <c r="G99" s="170"/>
      <c r="H99" s="170" t="str">
        <f t="shared" si="118"/>
        <v/>
      </c>
      <c r="I99" s="170"/>
      <c r="J99" s="170" t="str">
        <f t="shared" si="119"/>
        <v/>
      </c>
      <c r="K99" s="170"/>
      <c r="L99" s="170" t="str">
        <f t="shared" si="120"/>
        <v/>
      </c>
      <c r="M99" s="170"/>
      <c r="N99" s="170" t="str">
        <f t="shared" si="121"/>
        <v/>
      </c>
      <c r="O99" s="170" t="s">
        <v>51</v>
      </c>
      <c r="P99" s="170" t="str">
        <f t="shared" si="122"/>
        <v/>
      </c>
      <c r="Q99" s="170"/>
      <c r="R99" s="170" t="str">
        <f t="shared" si="123"/>
        <v/>
      </c>
      <c r="S99" s="170"/>
      <c r="T99" s="170" t="str">
        <f t="shared" si="124"/>
        <v/>
      </c>
      <c r="U99" s="170" t="s">
        <v>51</v>
      </c>
      <c r="V99" s="170" t="str">
        <f t="shared" si="125"/>
        <v/>
      </c>
      <c r="W99" s="170"/>
      <c r="X99" s="170" t="str">
        <f t="shared" si="126"/>
        <v/>
      </c>
      <c r="Y99" s="170"/>
      <c r="Z99" s="170" t="str">
        <f t="shared" si="127"/>
        <v/>
      </c>
      <c r="AA99" s="170"/>
      <c r="AB99" s="170" t="str">
        <f t="shared" si="128"/>
        <v/>
      </c>
      <c r="AC99" s="170" t="s">
        <v>51</v>
      </c>
      <c r="AD99" s="170" t="str">
        <f t="shared" si="129"/>
        <v/>
      </c>
      <c r="AE99" s="170"/>
      <c r="AF99" s="170" t="str">
        <f t="shared" si="130"/>
        <v/>
      </c>
      <c r="AG99" s="170"/>
      <c r="AH99" s="170" t="str">
        <f t="shared" si="131"/>
        <v/>
      </c>
      <c r="AI99" s="170"/>
      <c r="AJ99" s="170" t="str">
        <f t="shared" si="132"/>
        <v/>
      </c>
      <c r="AK99" s="170"/>
      <c r="AL99" s="170" t="str">
        <f t="shared" si="133"/>
        <v/>
      </c>
      <c r="AM99" s="170"/>
      <c r="AN99" s="170" t="str">
        <f t="shared" si="134"/>
        <v/>
      </c>
      <c r="AO99" s="170"/>
      <c r="AP99" s="170" t="str">
        <f t="shared" si="135"/>
        <v/>
      </c>
      <c r="AQ99" s="170"/>
      <c r="AR99" s="170" t="str">
        <f t="shared" si="136"/>
        <v/>
      </c>
      <c r="AS99" s="170"/>
      <c r="AT99" s="170" t="str">
        <f t="shared" si="137"/>
        <v/>
      </c>
      <c r="AU99" s="170"/>
      <c r="AV99" s="170" t="str">
        <f t="shared" si="138"/>
        <v/>
      </c>
      <c r="AW99" s="170"/>
      <c r="AX99" s="170" t="str">
        <f t="shared" si="139"/>
        <v/>
      </c>
      <c r="AY99" s="170"/>
      <c r="AZ99" s="170" t="str">
        <f t="shared" si="140"/>
        <v/>
      </c>
      <c r="BA99" s="170" t="s">
        <v>51</v>
      </c>
      <c r="BB99" s="170" t="str">
        <f t="shared" si="141"/>
        <v/>
      </c>
      <c r="BC99" s="170"/>
      <c r="BD99" s="170" t="str">
        <f t="shared" si="142"/>
        <v/>
      </c>
      <c r="BE99" s="170"/>
      <c r="BF99" s="170" t="str">
        <f t="shared" si="143"/>
        <v/>
      </c>
      <c r="BG99" s="170"/>
      <c r="BH99" s="170" t="str">
        <f t="shared" si="144"/>
        <v/>
      </c>
      <c r="BI99" s="170"/>
      <c r="BJ99" s="170" t="str">
        <f t="shared" si="145"/>
        <v/>
      </c>
      <c r="BK99" s="170"/>
      <c r="BL99" s="170" t="str">
        <f t="shared" si="146"/>
        <v/>
      </c>
      <c r="BM99" s="170"/>
      <c r="BN99" s="170" t="str">
        <f t="shared" si="171"/>
        <v/>
      </c>
      <c r="BO99" s="170"/>
      <c r="BP99" s="170" t="str">
        <f t="shared" si="172"/>
        <v/>
      </c>
      <c r="BQ99" s="170"/>
      <c r="BR99" s="170" t="str">
        <f t="shared" si="147"/>
        <v/>
      </c>
      <c r="BS99" s="170"/>
      <c r="BT99" s="170" t="str">
        <f t="shared" si="148"/>
        <v/>
      </c>
      <c r="BU99" s="170"/>
      <c r="BV99" s="170" t="str">
        <f t="shared" si="149"/>
        <v/>
      </c>
      <c r="BW99" s="170"/>
      <c r="BX99" s="170" t="str">
        <f t="shared" si="150"/>
        <v/>
      </c>
      <c r="BY99" s="170"/>
      <c r="BZ99" s="170" t="str">
        <f t="shared" si="151"/>
        <v/>
      </c>
      <c r="CA99" s="170"/>
      <c r="CB99" s="170" t="str">
        <f t="shared" si="152"/>
        <v/>
      </c>
      <c r="CC99" s="170" t="s">
        <v>52</v>
      </c>
      <c r="CD99" s="170" t="str">
        <f t="shared" si="153"/>
        <v/>
      </c>
      <c r="CE99" s="170" t="s">
        <v>52</v>
      </c>
      <c r="CF99" s="170" t="str">
        <f t="shared" si="154"/>
        <v/>
      </c>
      <c r="CG99" s="208" t="s">
        <v>51</v>
      </c>
      <c r="CH99" s="170" t="str">
        <f t="shared" si="155"/>
        <v/>
      </c>
      <c r="CI99" s="208"/>
      <c r="CJ99" s="170" t="str">
        <f t="shared" si="156"/>
        <v/>
      </c>
      <c r="CK99" s="208"/>
      <c r="CL99" s="170" t="str">
        <f t="shared" si="157"/>
        <v/>
      </c>
      <c r="CM99" s="208"/>
      <c r="CN99" s="170" t="str">
        <f t="shared" si="158"/>
        <v/>
      </c>
      <c r="CO99" s="208"/>
      <c r="CP99" s="170" t="str">
        <f t="shared" si="159"/>
        <v/>
      </c>
      <c r="CQ99" s="208"/>
      <c r="CR99" s="170" t="str">
        <f t="shared" si="160"/>
        <v/>
      </c>
      <c r="CS99" s="208"/>
      <c r="CT99" s="170" t="str">
        <f t="shared" si="161"/>
        <v/>
      </c>
      <c r="CU99" s="208"/>
      <c r="CV99" s="170" t="str">
        <f t="shared" si="162"/>
        <v/>
      </c>
      <c r="CW99" s="208"/>
      <c r="CX99" s="170" t="str">
        <f t="shared" si="163"/>
        <v/>
      </c>
      <c r="CY99" s="208"/>
      <c r="CZ99" s="170" t="str">
        <f t="shared" si="164"/>
        <v/>
      </c>
      <c r="DA99" s="208"/>
      <c r="DB99" s="170" t="str">
        <f t="shared" si="165"/>
        <v/>
      </c>
      <c r="DC99" s="208"/>
      <c r="DD99" s="170" t="str">
        <f t="shared" si="166"/>
        <v/>
      </c>
      <c r="DE99" s="208"/>
      <c r="DF99" s="170" t="str">
        <f t="shared" si="167"/>
        <v/>
      </c>
      <c r="DG99" s="208"/>
      <c r="DH99" s="170" t="str">
        <f t="shared" si="168"/>
        <v/>
      </c>
      <c r="DI99" s="208" t="s">
        <v>52</v>
      </c>
      <c r="DJ99" s="170" t="str">
        <f t="shared" si="169"/>
        <v/>
      </c>
      <c r="DK99" s="208"/>
      <c r="DL99" s="170" t="str">
        <f t="shared" si="170"/>
        <v/>
      </c>
      <c r="DM99" s="158">
        <f t="shared" si="173"/>
        <v>0</v>
      </c>
      <c r="DN99" s="158">
        <f t="shared" si="174"/>
        <v>0</v>
      </c>
      <c r="DO99" s="158">
        <f t="shared" si="175"/>
        <v>5</v>
      </c>
      <c r="DP99" s="158">
        <f t="shared" si="176"/>
        <v>3</v>
      </c>
      <c r="DQ99" s="156">
        <f t="shared" si="177"/>
        <v>8</v>
      </c>
      <c r="DR99" s="166"/>
      <c r="DS99" s="166"/>
      <c r="DT99" s="166"/>
      <c r="DU99" s="166"/>
      <c r="DV99" s="166"/>
      <c r="DW99" s="166"/>
      <c r="DX99" s="166"/>
      <c r="DY99" s="166"/>
      <c r="DZ99" s="166"/>
      <c r="EA99" s="166"/>
      <c r="EB99" s="166"/>
      <c r="EC99" s="166"/>
      <c r="ED99" s="166"/>
      <c r="EE99" s="166"/>
      <c r="EF99" s="166"/>
      <c r="EG99" s="166"/>
      <c r="EH99" s="166"/>
      <c r="EI99" s="166"/>
      <c r="EJ99" s="166"/>
      <c r="EK99" s="166"/>
      <c r="EL99" s="166"/>
      <c r="EM99" s="166"/>
      <c r="EN99" s="166"/>
      <c r="EO99" s="166"/>
      <c r="EP99" s="166"/>
      <c r="EQ99" s="166"/>
      <c r="ER99" s="166"/>
      <c r="ES99" s="166"/>
      <c r="ET99" s="166"/>
      <c r="EU99" s="166"/>
      <c r="EV99" s="166"/>
      <c r="EW99" s="166"/>
      <c r="EX99" s="166"/>
      <c r="EY99" s="166"/>
      <c r="EZ99" s="166"/>
      <c r="FA99" s="166"/>
      <c r="FB99" s="166"/>
      <c r="FC99" s="166"/>
      <c r="FD99" s="166"/>
      <c r="FE99" s="166"/>
      <c r="FF99" s="166"/>
      <c r="FG99" s="166"/>
      <c r="FH99" s="166"/>
      <c r="FI99" s="166"/>
      <c r="FJ99" s="166"/>
      <c r="FK99" s="166"/>
      <c r="FL99" s="166"/>
      <c r="FM99" s="166"/>
      <c r="FN99" s="166"/>
      <c r="FO99" s="166"/>
      <c r="FP99" s="166"/>
      <c r="FQ99" s="166"/>
      <c r="FR99" s="166"/>
      <c r="FS99" s="166"/>
      <c r="FT99" s="166"/>
      <c r="FU99" s="166"/>
      <c r="FV99" s="166"/>
      <c r="FW99" s="166"/>
      <c r="FX99" s="166"/>
      <c r="FY99" s="166"/>
      <c r="FZ99" s="166"/>
      <c r="GA99" s="166"/>
      <c r="GB99" s="166"/>
      <c r="GC99" s="166"/>
      <c r="GD99" s="166"/>
      <c r="GE99" s="166"/>
      <c r="GF99" s="166"/>
      <c r="GG99" s="166"/>
      <c r="GH99" s="166"/>
      <c r="GI99" s="166"/>
      <c r="GJ99" s="166"/>
      <c r="GK99" s="166"/>
      <c r="GL99" s="166"/>
      <c r="GM99" s="166"/>
      <c r="GN99" s="166"/>
      <c r="GO99" s="166"/>
      <c r="GP99" s="166"/>
      <c r="GQ99" s="166"/>
      <c r="GR99" s="166"/>
      <c r="GS99" s="166"/>
      <c r="GT99" s="166"/>
      <c r="GU99" s="166"/>
      <c r="GV99" s="166"/>
      <c r="GW99" s="166"/>
      <c r="GX99" s="166"/>
      <c r="GY99" s="166"/>
      <c r="GZ99" s="166"/>
      <c r="HA99" s="166"/>
      <c r="HB99" s="166"/>
      <c r="HC99" s="166"/>
      <c r="HD99" s="166"/>
      <c r="HE99" s="166"/>
      <c r="HF99" s="166"/>
      <c r="HG99" s="166"/>
      <c r="HH99" s="166"/>
      <c r="HI99" s="166"/>
      <c r="HJ99" s="166"/>
      <c r="HK99" s="166"/>
      <c r="HL99" s="166"/>
      <c r="HM99" s="166"/>
      <c r="HN99" s="166"/>
    </row>
    <row r="100" spans="1:222" ht="16.5" x14ac:dyDescent="0.3">
      <c r="A100" s="167">
        <v>7</v>
      </c>
      <c r="B100" s="168" t="s">
        <v>565</v>
      </c>
      <c r="C100" s="169" t="s">
        <v>566</v>
      </c>
      <c r="D100" s="165"/>
      <c r="E100" s="170"/>
      <c r="F100" s="170" t="str">
        <f t="shared" si="117"/>
        <v/>
      </c>
      <c r="G100" s="170"/>
      <c r="H100" s="170" t="str">
        <f t="shared" si="118"/>
        <v/>
      </c>
      <c r="I100" s="170"/>
      <c r="J100" s="170" t="str">
        <f t="shared" si="119"/>
        <v/>
      </c>
      <c r="K100" s="170"/>
      <c r="L100" s="170" t="str">
        <f t="shared" si="120"/>
        <v/>
      </c>
      <c r="M100" s="170"/>
      <c r="N100" s="170" t="str">
        <f t="shared" si="121"/>
        <v/>
      </c>
      <c r="O100" s="170" t="s">
        <v>51</v>
      </c>
      <c r="P100" s="170" t="str">
        <f t="shared" si="122"/>
        <v/>
      </c>
      <c r="Q100" s="170"/>
      <c r="R100" s="170" t="str">
        <f t="shared" si="123"/>
        <v/>
      </c>
      <c r="S100" s="170"/>
      <c r="T100" s="170" t="str">
        <f t="shared" si="124"/>
        <v/>
      </c>
      <c r="U100" s="170"/>
      <c r="V100" s="170" t="str">
        <f t="shared" si="125"/>
        <v/>
      </c>
      <c r="W100" s="170" t="s">
        <v>51</v>
      </c>
      <c r="X100" s="170" t="str">
        <f t="shared" si="126"/>
        <v/>
      </c>
      <c r="Y100" s="170"/>
      <c r="Z100" s="170" t="str">
        <f t="shared" si="127"/>
        <v/>
      </c>
      <c r="AA100" s="170"/>
      <c r="AB100" s="170" t="str">
        <f t="shared" si="128"/>
        <v/>
      </c>
      <c r="AC100" s="170"/>
      <c r="AD100" s="170" t="str">
        <f t="shared" si="129"/>
        <v/>
      </c>
      <c r="AE100" s="170"/>
      <c r="AF100" s="170" t="str">
        <f t="shared" si="130"/>
        <v/>
      </c>
      <c r="AG100" s="170"/>
      <c r="AH100" s="170" t="str">
        <f t="shared" si="131"/>
        <v/>
      </c>
      <c r="AI100" s="170"/>
      <c r="AJ100" s="170" t="str">
        <f t="shared" si="132"/>
        <v/>
      </c>
      <c r="AK100" s="170"/>
      <c r="AL100" s="170" t="str">
        <f t="shared" si="133"/>
        <v/>
      </c>
      <c r="AM100" s="170"/>
      <c r="AN100" s="170" t="str">
        <f t="shared" si="134"/>
        <v/>
      </c>
      <c r="AO100" s="170"/>
      <c r="AP100" s="170" t="str">
        <f t="shared" si="135"/>
        <v/>
      </c>
      <c r="AQ100" s="170"/>
      <c r="AR100" s="170" t="str">
        <f t="shared" si="136"/>
        <v/>
      </c>
      <c r="AS100" s="170"/>
      <c r="AT100" s="170" t="str">
        <f t="shared" si="137"/>
        <v/>
      </c>
      <c r="AU100" s="170" t="s">
        <v>51</v>
      </c>
      <c r="AV100" s="170" t="str">
        <f t="shared" si="138"/>
        <v/>
      </c>
      <c r="AW100" s="170" t="s">
        <v>51</v>
      </c>
      <c r="AX100" s="170" t="str">
        <f t="shared" si="139"/>
        <v/>
      </c>
      <c r="AY100" s="170" t="s">
        <v>51</v>
      </c>
      <c r="AZ100" s="170" t="str">
        <f t="shared" si="140"/>
        <v/>
      </c>
      <c r="BA100" s="170"/>
      <c r="BB100" s="170" t="str">
        <f t="shared" si="141"/>
        <v/>
      </c>
      <c r="BC100" s="170" t="s">
        <v>51</v>
      </c>
      <c r="BD100" s="170" t="str">
        <f t="shared" si="142"/>
        <v/>
      </c>
      <c r="BE100" s="170" t="s">
        <v>51</v>
      </c>
      <c r="BF100" s="170" t="str">
        <f t="shared" si="143"/>
        <v/>
      </c>
      <c r="BG100" s="170" t="s">
        <v>51</v>
      </c>
      <c r="BH100" s="170" t="str">
        <f t="shared" si="144"/>
        <v/>
      </c>
      <c r="BI100" s="170"/>
      <c r="BJ100" s="170" t="str">
        <f t="shared" si="145"/>
        <v/>
      </c>
      <c r="BK100" s="170"/>
      <c r="BL100" s="170" t="str">
        <f t="shared" si="146"/>
        <v/>
      </c>
      <c r="BM100" s="170"/>
      <c r="BN100" s="170" t="str">
        <f t="shared" si="171"/>
        <v/>
      </c>
      <c r="BO100" s="170"/>
      <c r="BP100" s="170" t="str">
        <f t="shared" si="172"/>
        <v/>
      </c>
      <c r="BQ100" s="170"/>
      <c r="BR100" s="170" t="str">
        <f t="shared" si="147"/>
        <v/>
      </c>
      <c r="BS100" s="170" t="s">
        <v>52</v>
      </c>
      <c r="BT100" s="170" t="str">
        <f t="shared" si="148"/>
        <v/>
      </c>
      <c r="BU100" s="170" t="s">
        <v>52</v>
      </c>
      <c r="BV100" s="170" t="str">
        <f t="shared" si="149"/>
        <v/>
      </c>
      <c r="BW100" s="170" t="s">
        <v>52</v>
      </c>
      <c r="BX100" s="170" t="str">
        <f t="shared" si="150"/>
        <v/>
      </c>
      <c r="BY100" s="170"/>
      <c r="BZ100" s="170" t="str">
        <f t="shared" si="151"/>
        <v/>
      </c>
      <c r="CA100" s="170"/>
      <c r="CB100" s="170" t="str">
        <f t="shared" si="152"/>
        <v/>
      </c>
      <c r="CC100" s="170"/>
      <c r="CD100" s="170" t="str">
        <f t="shared" si="153"/>
        <v/>
      </c>
      <c r="CE100" s="170"/>
      <c r="CF100" s="170" t="str">
        <f t="shared" si="154"/>
        <v/>
      </c>
      <c r="CG100" s="208"/>
      <c r="CH100" s="170" t="str">
        <f t="shared" si="155"/>
        <v/>
      </c>
      <c r="CI100" s="208" t="s">
        <v>51</v>
      </c>
      <c r="CJ100" s="170" t="str">
        <f t="shared" si="156"/>
        <v/>
      </c>
      <c r="CK100" s="208" t="s">
        <v>51</v>
      </c>
      <c r="CL100" s="170" t="str">
        <f t="shared" si="157"/>
        <v/>
      </c>
      <c r="CM100" s="208" t="s">
        <v>51</v>
      </c>
      <c r="CN100" s="170" t="str">
        <f t="shared" si="158"/>
        <v/>
      </c>
      <c r="CO100" s="208"/>
      <c r="CP100" s="170" t="str">
        <f t="shared" si="159"/>
        <v/>
      </c>
      <c r="CQ100" s="208"/>
      <c r="CR100" s="170" t="str">
        <f t="shared" si="160"/>
        <v/>
      </c>
      <c r="CS100" s="208"/>
      <c r="CT100" s="170" t="str">
        <f t="shared" si="161"/>
        <v/>
      </c>
      <c r="CU100" s="208"/>
      <c r="CV100" s="170" t="str">
        <f t="shared" si="162"/>
        <v/>
      </c>
      <c r="CW100" s="208"/>
      <c r="CX100" s="170" t="str">
        <f t="shared" si="163"/>
        <v/>
      </c>
      <c r="CY100" s="208" t="s">
        <v>52</v>
      </c>
      <c r="CZ100" s="170" t="str">
        <f t="shared" si="164"/>
        <v/>
      </c>
      <c r="DA100" s="208" t="s">
        <v>52</v>
      </c>
      <c r="DB100" s="170" t="str">
        <f t="shared" si="165"/>
        <v/>
      </c>
      <c r="DC100" s="208"/>
      <c r="DD100" s="170" t="str">
        <f t="shared" si="166"/>
        <v/>
      </c>
      <c r="DE100" s="208"/>
      <c r="DF100" s="170" t="str">
        <f t="shared" si="167"/>
        <v/>
      </c>
      <c r="DG100" s="208"/>
      <c r="DH100" s="170" t="str">
        <f t="shared" si="168"/>
        <v/>
      </c>
      <c r="DI100" s="208"/>
      <c r="DJ100" s="170" t="str">
        <f t="shared" si="169"/>
        <v/>
      </c>
      <c r="DK100" s="208"/>
      <c r="DL100" s="170" t="str">
        <f t="shared" si="170"/>
        <v/>
      </c>
      <c r="DM100" s="158">
        <f t="shared" si="173"/>
        <v>0</v>
      </c>
      <c r="DN100" s="158">
        <f t="shared" si="174"/>
        <v>0</v>
      </c>
      <c r="DO100" s="158">
        <f t="shared" si="175"/>
        <v>11</v>
      </c>
      <c r="DP100" s="158">
        <f t="shared" si="176"/>
        <v>5</v>
      </c>
      <c r="DQ100" s="156">
        <f t="shared" si="177"/>
        <v>16</v>
      </c>
      <c r="DR100" s="166"/>
      <c r="DS100" s="166"/>
      <c r="DT100" s="166"/>
      <c r="DU100" s="166"/>
      <c r="DV100" s="166"/>
      <c r="DW100" s="166"/>
      <c r="DX100" s="166"/>
      <c r="DY100" s="166"/>
      <c r="DZ100" s="166"/>
      <c r="EA100" s="166"/>
      <c r="EB100" s="166"/>
      <c r="EC100" s="166"/>
      <c r="ED100" s="166"/>
      <c r="EE100" s="166"/>
      <c r="EF100" s="166"/>
      <c r="EG100" s="166"/>
      <c r="EH100" s="166"/>
      <c r="EI100" s="166"/>
      <c r="EJ100" s="166"/>
      <c r="EK100" s="166"/>
      <c r="EL100" s="166"/>
      <c r="EM100" s="166"/>
      <c r="EN100" s="166"/>
      <c r="EO100" s="166"/>
      <c r="EP100" s="166"/>
      <c r="EQ100" s="166"/>
      <c r="ER100" s="166"/>
      <c r="ES100" s="166"/>
      <c r="ET100" s="166"/>
      <c r="EU100" s="166"/>
      <c r="EV100" s="166"/>
      <c r="EW100" s="166"/>
      <c r="EX100" s="166"/>
      <c r="EY100" s="166"/>
      <c r="EZ100" s="166"/>
      <c r="FA100" s="166"/>
      <c r="FB100" s="166"/>
      <c r="FC100" s="166"/>
      <c r="FD100" s="166"/>
      <c r="FE100" s="166"/>
      <c r="FF100" s="166"/>
      <c r="FG100" s="166"/>
      <c r="FH100" s="166"/>
      <c r="FI100" s="166"/>
      <c r="FJ100" s="166"/>
      <c r="FK100" s="166"/>
      <c r="FL100" s="166"/>
      <c r="FM100" s="166"/>
      <c r="FN100" s="166"/>
      <c r="FO100" s="166"/>
      <c r="FP100" s="166"/>
      <c r="FQ100" s="166"/>
      <c r="FR100" s="166"/>
      <c r="FS100" s="166"/>
      <c r="FT100" s="166"/>
      <c r="FU100" s="166"/>
      <c r="FV100" s="166"/>
      <c r="FW100" s="166"/>
      <c r="FX100" s="166"/>
      <c r="FY100" s="166"/>
      <c r="FZ100" s="166"/>
      <c r="GA100" s="166"/>
      <c r="GB100" s="166"/>
      <c r="GC100" s="166"/>
      <c r="GD100" s="166"/>
      <c r="GE100" s="166"/>
      <c r="GF100" s="166"/>
      <c r="GG100" s="166"/>
      <c r="GH100" s="166"/>
      <c r="GI100" s="166"/>
      <c r="GJ100" s="166"/>
      <c r="GK100" s="166"/>
      <c r="GL100" s="166"/>
      <c r="GM100" s="166"/>
      <c r="GN100" s="166"/>
      <c r="GO100" s="166"/>
      <c r="GP100" s="166"/>
      <c r="GQ100" s="166"/>
      <c r="GR100" s="166"/>
      <c r="GS100" s="166"/>
      <c r="GT100" s="166"/>
      <c r="GU100" s="166"/>
      <c r="GV100" s="166"/>
      <c r="GW100" s="166"/>
      <c r="GX100" s="166"/>
      <c r="GY100" s="166"/>
      <c r="GZ100" s="166"/>
      <c r="HA100" s="166"/>
      <c r="HB100" s="166"/>
      <c r="HC100" s="166"/>
      <c r="HD100" s="166"/>
      <c r="HE100" s="166"/>
      <c r="HF100" s="166"/>
      <c r="HG100" s="166"/>
      <c r="HH100" s="166"/>
      <c r="HI100" s="166"/>
      <c r="HJ100" s="166"/>
      <c r="HK100" s="166"/>
      <c r="HL100" s="166"/>
      <c r="HM100" s="166"/>
      <c r="HN100" s="166"/>
    </row>
    <row r="101" spans="1:222" ht="16.5" x14ac:dyDescent="0.3">
      <c r="A101" s="167">
        <v>7</v>
      </c>
      <c r="B101" s="168" t="s">
        <v>567</v>
      </c>
      <c r="C101" s="169" t="s">
        <v>568</v>
      </c>
      <c r="D101" s="165"/>
      <c r="E101" s="170" t="s">
        <v>52</v>
      </c>
      <c r="F101" s="170" t="str">
        <f t="shared" si="117"/>
        <v/>
      </c>
      <c r="G101" s="170"/>
      <c r="H101" s="170" t="str">
        <f t="shared" si="118"/>
        <v/>
      </c>
      <c r="I101" s="170"/>
      <c r="J101" s="170" t="str">
        <f t="shared" si="119"/>
        <v/>
      </c>
      <c r="K101" s="170"/>
      <c r="L101" s="170" t="str">
        <f t="shared" si="120"/>
        <v/>
      </c>
      <c r="M101" s="170"/>
      <c r="N101" s="170" t="str">
        <f t="shared" si="121"/>
        <v/>
      </c>
      <c r="O101" s="170"/>
      <c r="P101" s="170" t="str">
        <f t="shared" si="122"/>
        <v/>
      </c>
      <c r="Q101" s="170" t="s">
        <v>52</v>
      </c>
      <c r="R101" s="170" t="str">
        <f t="shared" si="123"/>
        <v/>
      </c>
      <c r="S101" s="170" t="s">
        <v>52</v>
      </c>
      <c r="T101" s="170" t="str">
        <f t="shared" si="124"/>
        <v/>
      </c>
      <c r="U101" s="170" t="s">
        <v>51</v>
      </c>
      <c r="V101" s="170" t="str">
        <f t="shared" si="125"/>
        <v/>
      </c>
      <c r="W101" s="170"/>
      <c r="X101" s="170" t="str">
        <f t="shared" si="126"/>
        <v/>
      </c>
      <c r="Y101" s="170"/>
      <c r="Z101" s="170" t="str">
        <f t="shared" si="127"/>
        <v/>
      </c>
      <c r="AA101" s="170"/>
      <c r="AB101" s="170" t="str">
        <f t="shared" si="128"/>
        <v/>
      </c>
      <c r="AC101" s="170"/>
      <c r="AD101" s="170" t="str">
        <f t="shared" si="129"/>
        <v/>
      </c>
      <c r="AE101" s="170"/>
      <c r="AF101" s="170" t="str">
        <f t="shared" si="130"/>
        <v/>
      </c>
      <c r="AG101" s="170"/>
      <c r="AH101" s="170" t="str">
        <f t="shared" si="131"/>
        <v/>
      </c>
      <c r="AI101" s="170"/>
      <c r="AJ101" s="170" t="str">
        <f t="shared" si="132"/>
        <v/>
      </c>
      <c r="AK101" s="170"/>
      <c r="AL101" s="170" t="str">
        <f t="shared" si="133"/>
        <v/>
      </c>
      <c r="AM101" s="170"/>
      <c r="AN101" s="170" t="str">
        <f t="shared" si="134"/>
        <v/>
      </c>
      <c r="AO101" s="170"/>
      <c r="AP101" s="170" t="str">
        <f t="shared" si="135"/>
        <v/>
      </c>
      <c r="AQ101" s="170"/>
      <c r="AR101" s="170" t="str">
        <f t="shared" si="136"/>
        <v/>
      </c>
      <c r="AS101" s="170"/>
      <c r="AT101" s="170" t="str">
        <f t="shared" si="137"/>
        <v/>
      </c>
      <c r="AU101" s="170"/>
      <c r="AV101" s="170" t="str">
        <f t="shared" si="138"/>
        <v/>
      </c>
      <c r="AW101" s="170"/>
      <c r="AX101" s="170" t="str">
        <f t="shared" si="139"/>
        <v/>
      </c>
      <c r="AY101" s="170"/>
      <c r="AZ101" s="170" t="str">
        <f t="shared" si="140"/>
        <v/>
      </c>
      <c r="BA101" s="170"/>
      <c r="BB101" s="170" t="str">
        <f t="shared" si="141"/>
        <v/>
      </c>
      <c r="BC101" s="170" t="s">
        <v>52</v>
      </c>
      <c r="BD101" s="170" t="str">
        <f t="shared" si="142"/>
        <v/>
      </c>
      <c r="BE101" s="170" t="s">
        <v>52</v>
      </c>
      <c r="BF101" s="170" t="str">
        <f t="shared" si="143"/>
        <v/>
      </c>
      <c r="BG101" s="170" t="s">
        <v>52</v>
      </c>
      <c r="BH101" s="170" t="str">
        <f t="shared" si="144"/>
        <v/>
      </c>
      <c r="BI101" s="170"/>
      <c r="BJ101" s="170" t="str">
        <f t="shared" si="145"/>
        <v/>
      </c>
      <c r="BK101" s="170"/>
      <c r="BL101" s="170" t="str">
        <f t="shared" si="146"/>
        <v/>
      </c>
      <c r="BM101" s="170"/>
      <c r="BN101" s="170" t="str">
        <f t="shared" si="171"/>
        <v/>
      </c>
      <c r="BO101" s="170"/>
      <c r="BP101" s="170" t="str">
        <f t="shared" si="172"/>
        <v/>
      </c>
      <c r="BQ101" s="170" t="s">
        <v>51</v>
      </c>
      <c r="BR101" s="170" t="str">
        <f t="shared" si="147"/>
        <v/>
      </c>
      <c r="BS101" s="170"/>
      <c r="BT101" s="170" t="str">
        <f t="shared" si="148"/>
        <v/>
      </c>
      <c r="BU101" s="170"/>
      <c r="BV101" s="170" t="str">
        <f t="shared" si="149"/>
        <v/>
      </c>
      <c r="BW101" s="170"/>
      <c r="BX101" s="170" t="str">
        <f t="shared" si="150"/>
        <v/>
      </c>
      <c r="BY101" s="170"/>
      <c r="BZ101" s="170" t="str">
        <f t="shared" si="151"/>
        <v/>
      </c>
      <c r="CA101" s="170"/>
      <c r="CB101" s="170" t="str">
        <f t="shared" si="152"/>
        <v/>
      </c>
      <c r="CC101" s="170"/>
      <c r="CD101" s="170" t="str">
        <f t="shared" si="153"/>
        <v/>
      </c>
      <c r="CE101" s="170"/>
      <c r="CF101" s="170" t="str">
        <f t="shared" si="154"/>
        <v/>
      </c>
      <c r="CG101" s="208"/>
      <c r="CH101" s="170" t="str">
        <f t="shared" si="155"/>
        <v/>
      </c>
      <c r="CI101" s="208" t="s">
        <v>52</v>
      </c>
      <c r="CJ101" s="170" t="str">
        <f t="shared" si="156"/>
        <v/>
      </c>
      <c r="CK101" s="208" t="s">
        <v>52</v>
      </c>
      <c r="CL101" s="170" t="str">
        <f t="shared" si="157"/>
        <v/>
      </c>
      <c r="CM101" s="208" t="s">
        <v>52</v>
      </c>
      <c r="CN101" s="170" t="str">
        <f t="shared" si="158"/>
        <v/>
      </c>
      <c r="CO101" s="208"/>
      <c r="CP101" s="170" t="str">
        <f t="shared" si="159"/>
        <v/>
      </c>
      <c r="CQ101" s="208"/>
      <c r="CR101" s="170" t="str">
        <f t="shared" si="160"/>
        <v/>
      </c>
      <c r="CS101" s="208"/>
      <c r="CT101" s="170" t="str">
        <f t="shared" si="161"/>
        <v/>
      </c>
      <c r="CU101" s="208"/>
      <c r="CV101" s="170" t="str">
        <f t="shared" si="162"/>
        <v/>
      </c>
      <c r="CW101" s="208" t="s">
        <v>51</v>
      </c>
      <c r="CX101" s="170" t="str">
        <f t="shared" si="163"/>
        <v/>
      </c>
      <c r="CY101" s="208"/>
      <c r="CZ101" s="170" t="str">
        <f t="shared" si="164"/>
        <v/>
      </c>
      <c r="DA101" s="208"/>
      <c r="DB101" s="170" t="str">
        <f t="shared" si="165"/>
        <v/>
      </c>
      <c r="DC101" s="208"/>
      <c r="DD101" s="170" t="str">
        <f t="shared" si="166"/>
        <v/>
      </c>
      <c r="DE101" s="208"/>
      <c r="DF101" s="170" t="str">
        <f t="shared" si="167"/>
        <v/>
      </c>
      <c r="DG101" s="208"/>
      <c r="DH101" s="170" t="str">
        <f t="shared" si="168"/>
        <v/>
      </c>
      <c r="DI101" s="208"/>
      <c r="DJ101" s="170" t="str">
        <f t="shared" si="169"/>
        <v/>
      </c>
      <c r="DK101" s="208"/>
      <c r="DL101" s="170" t="str">
        <f t="shared" si="170"/>
        <v/>
      </c>
      <c r="DM101" s="158">
        <f t="shared" si="173"/>
        <v>0</v>
      </c>
      <c r="DN101" s="158">
        <f t="shared" si="174"/>
        <v>0</v>
      </c>
      <c r="DO101" s="158">
        <f t="shared" si="175"/>
        <v>3</v>
      </c>
      <c r="DP101" s="158">
        <f t="shared" si="176"/>
        <v>9</v>
      </c>
      <c r="DQ101" s="156">
        <f t="shared" si="177"/>
        <v>12</v>
      </c>
      <c r="DR101" s="166"/>
      <c r="DS101" s="166"/>
      <c r="DT101" s="166"/>
      <c r="DU101" s="166"/>
      <c r="DV101" s="166"/>
      <c r="DW101" s="166"/>
      <c r="DX101" s="166"/>
      <c r="DY101" s="166"/>
      <c r="DZ101" s="166"/>
      <c r="EA101" s="166"/>
      <c r="EB101" s="166"/>
      <c r="EC101" s="166"/>
      <c r="ED101" s="166"/>
      <c r="EE101" s="166"/>
      <c r="EF101" s="166"/>
      <c r="EG101" s="166"/>
      <c r="EH101" s="166"/>
      <c r="EI101" s="166"/>
      <c r="EJ101" s="166"/>
      <c r="EK101" s="166"/>
      <c r="EL101" s="166"/>
      <c r="EM101" s="166"/>
      <c r="EN101" s="166"/>
      <c r="EO101" s="166"/>
      <c r="EP101" s="166"/>
      <c r="EQ101" s="166"/>
      <c r="ER101" s="166"/>
      <c r="ES101" s="166"/>
      <c r="ET101" s="166"/>
      <c r="EU101" s="166"/>
      <c r="EV101" s="166"/>
      <c r="EW101" s="166"/>
      <c r="EX101" s="166"/>
      <c r="EY101" s="166"/>
      <c r="EZ101" s="166"/>
      <c r="FA101" s="166"/>
      <c r="FB101" s="166"/>
      <c r="FC101" s="166"/>
      <c r="FD101" s="166"/>
      <c r="FE101" s="166"/>
      <c r="FF101" s="166"/>
      <c r="FG101" s="166"/>
      <c r="FH101" s="166"/>
      <c r="FI101" s="166"/>
      <c r="FJ101" s="166"/>
      <c r="FK101" s="166"/>
      <c r="FL101" s="166"/>
      <c r="FM101" s="166"/>
      <c r="FN101" s="166"/>
      <c r="FO101" s="166"/>
      <c r="FP101" s="166"/>
      <c r="FQ101" s="166"/>
      <c r="FR101" s="166"/>
      <c r="FS101" s="166"/>
      <c r="FT101" s="166"/>
      <c r="FU101" s="166"/>
      <c r="FV101" s="166"/>
      <c r="FW101" s="166"/>
      <c r="FX101" s="166"/>
      <c r="FY101" s="166"/>
      <c r="FZ101" s="166"/>
      <c r="GA101" s="166"/>
      <c r="GB101" s="166"/>
      <c r="GC101" s="166"/>
      <c r="GD101" s="166"/>
      <c r="GE101" s="166"/>
      <c r="GF101" s="166"/>
      <c r="GG101" s="166"/>
      <c r="GH101" s="166"/>
      <c r="GI101" s="166"/>
      <c r="GJ101" s="166"/>
      <c r="GK101" s="166"/>
      <c r="GL101" s="166"/>
      <c r="GM101" s="166"/>
      <c r="GN101" s="166"/>
      <c r="GO101" s="166"/>
      <c r="GP101" s="166"/>
      <c r="GQ101" s="166"/>
      <c r="GR101" s="166"/>
      <c r="GS101" s="166"/>
      <c r="GT101" s="166"/>
      <c r="GU101" s="166"/>
      <c r="GV101" s="166"/>
      <c r="GW101" s="166"/>
      <c r="GX101" s="166"/>
      <c r="GY101" s="166"/>
      <c r="GZ101" s="166"/>
      <c r="HA101" s="166"/>
      <c r="HB101" s="166"/>
      <c r="HC101" s="166"/>
      <c r="HD101" s="166"/>
      <c r="HE101" s="166"/>
      <c r="HF101" s="166"/>
      <c r="HG101" s="166"/>
      <c r="HH101" s="166"/>
      <c r="HI101" s="166"/>
      <c r="HJ101" s="166"/>
      <c r="HK101" s="166"/>
      <c r="HL101" s="166"/>
      <c r="HM101" s="166"/>
      <c r="HN101" s="166"/>
    </row>
    <row r="102" spans="1:222" ht="16.5" x14ac:dyDescent="0.3">
      <c r="A102" s="167">
        <v>7</v>
      </c>
      <c r="B102" s="168" t="s">
        <v>569</v>
      </c>
      <c r="C102" s="169" t="s">
        <v>570</v>
      </c>
      <c r="D102" s="165"/>
      <c r="E102" s="170"/>
      <c r="F102" s="170" t="str">
        <f t="shared" si="117"/>
        <v/>
      </c>
      <c r="G102" s="170"/>
      <c r="H102" s="170" t="str">
        <f t="shared" si="118"/>
        <v/>
      </c>
      <c r="I102" s="170"/>
      <c r="J102" s="170" t="str">
        <f t="shared" si="119"/>
        <v/>
      </c>
      <c r="K102" s="170"/>
      <c r="L102" s="170" t="str">
        <f t="shared" si="120"/>
        <v/>
      </c>
      <c r="M102" s="170"/>
      <c r="N102" s="170" t="str">
        <f t="shared" si="121"/>
        <v/>
      </c>
      <c r="O102" s="170"/>
      <c r="P102" s="170" t="str">
        <f t="shared" si="122"/>
        <v/>
      </c>
      <c r="Q102" s="170" t="s">
        <v>50</v>
      </c>
      <c r="R102" s="170" t="str">
        <f t="shared" si="123"/>
        <v/>
      </c>
      <c r="S102" s="170" t="s">
        <v>50</v>
      </c>
      <c r="T102" s="170" t="str">
        <f t="shared" si="124"/>
        <v/>
      </c>
      <c r="U102" s="170"/>
      <c r="V102" s="170" t="str">
        <f t="shared" si="125"/>
        <v/>
      </c>
      <c r="W102" s="170"/>
      <c r="X102" s="170" t="str">
        <f t="shared" si="126"/>
        <v/>
      </c>
      <c r="Y102" s="170" t="s">
        <v>51</v>
      </c>
      <c r="Z102" s="170" t="str">
        <f t="shared" si="127"/>
        <v/>
      </c>
      <c r="AA102" s="170" t="s">
        <v>51</v>
      </c>
      <c r="AB102" s="170" t="str">
        <f t="shared" si="128"/>
        <v/>
      </c>
      <c r="AC102" s="170"/>
      <c r="AD102" s="170" t="str">
        <f t="shared" si="129"/>
        <v/>
      </c>
      <c r="AE102" s="170"/>
      <c r="AF102" s="170" t="str">
        <f t="shared" si="130"/>
        <v/>
      </c>
      <c r="AG102" s="170"/>
      <c r="AH102" s="170" t="str">
        <f t="shared" si="131"/>
        <v/>
      </c>
      <c r="AI102" s="170"/>
      <c r="AJ102" s="170" t="str">
        <f t="shared" si="132"/>
        <v/>
      </c>
      <c r="AK102" s="170"/>
      <c r="AL102" s="170" t="str">
        <f t="shared" si="133"/>
        <v/>
      </c>
      <c r="AM102" s="170"/>
      <c r="AN102" s="170" t="str">
        <f t="shared" si="134"/>
        <v/>
      </c>
      <c r="AO102" s="170"/>
      <c r="AP102" s="170" t="str">
        <f t="shared" si="135"/>
        <v/>
      </c>
      <c r="AQ102" s="170"/>
      <c r="AR102" s="170" t="str">
        <f t="shared" si="136"/>
        <v/>
      </c>
      <c r="AS102" s="170"/>
      <c r="AT102" s="170" t="str">
        <f t="shared" si="137"/>
        <v/>
      </c>
      <c r="AU102" s="170" t="s">
        <v>50</v>
      </c>
      <c r="AV102" s="170" t="str">
        <f t="shared" si="138"/>
        <v/>
      </c>
      <c r="AW102" s="170" t="s">
        <v>50</v>
      </c>
      <c r="AX102" s="170" t="str">
        <f t="shared" si="139"/>
        <v/>
      </c>
      <c r="AY102" s="170" t="s">
        <v>50</v>
      </c>
      <c r="AZ102" s="170" t="str">
        <f t="shared" si="140"/>
        <v/>
      </c>
      <c r="BA102" s="170" t="s">
        <v>51</v>
      </c>
      <c r="BB102" s="170" t="str">
        <f t="shared" si="141"/>
        <v/>
      </c>
      <c r="BC102" s="170"/>
      <c r="BD102" s="170" t="str">
        <f t="shared" si="142"/>
        <v/>
      </c>
      <c r="BE102" s="170"/>
      <c r="BF102" s="170" t="str">
        <f t="shared" si="143"/>
        <v/>
      </c>
      <c r="BG102" s="170"/>
      <c r="BH102" s="170" t="str">
        <f t="shared" si="144"/>
        <v/>
      </c>
      <c r="BI102" s="170"/>
      <c r="BJ102" s="170" t="str">
        <f t="shared" si="145"/>
        <v/>
      </c>
      <c r="BK102" s="170"/>
      <c r="BL102" s="170" t="str">
        <f t="shared" si="146"/>
        <v/>
      </c>
      <c r="BM102" s="170"/>
      <c r="BN102" s="170" t="str">
        <f t="shared" si="171"/>
        <v/>
      </c>
      <c r="BO102" s="170"/>
      <c r="BP102" s="170" t="str">
        <f t="shared" si="172"/>
        <v/>
      </c>
      <c r="BQ102" s="170" t="s">
        <v>52</v>
      </c>
      <c r="BR102" s="170" t="str">
        <f t="shared" si="147"/>
        <v/>
      </c>
      <c r="BS102" s="170"/>
      <c r="BT102" s="170" t="str">
        <f t="shared" si="148"/>
        <v/>
      </c>
      <c r="BU102" s="170"/>
      <c r="BV102" s="170" t="str">
        <f t="shared" si="149"/>
        <v/>
      </c>
      <c r="BW102" s="170"/>
      <c r="BX102" s="170" t="str">
        <f t="shared" si="150"/>
        <v/>
      </c>
      <c r="BY102" s="170"/>
      <c r="BZ102" s="170" t="str">
        <f t="shared" si="151"/>
        <v/>
      </c>
      <c r="CA102" s="170"/>
      <c r="CB102" s="170" t="str">
        <f t="shared" si="152"/>
        <v/>
      </c>
      <c r="CC102" s="170"/>
      <c r="CD102" s="170" t="str">
        <f t="shared" si="153"/>
        <v/>
      </c>
      <c r="CE102" s="170"/>
      <c r="CF102" s="170" t="str">
        <f t="shared" si="154"/>
        <v/>
      </c>
      <c r="CG102" s="208" t="s">
        <v>51</v>
      </c>
      <c r="CH102" s="170" t="str">
        <f t="shared" si="155"/>
        <v/>
      </c>
      <c r="CI102" s="208"/>
      <c r="CJ102" s="170" t="str">
        <f t="shared" si="156"/>
        <v/>
      </c>
      <c r="CK102" s="208"/>
      <c r="CL102" s="170" t="str">
        <f t="shared" si="157"/>
        <v/>
      </c>
      <c r="CM102" s="208"/>
      <c r="CN102" s="170" t="str">
        <f t="shared" si="158"/>
        <v/>
      </c>
      <c r="CO102" s="208"/>
      <c r="CP102" s="170" t="str">
        <f t="shared" si="159"/>
        <v/>
      </c>
      <c r="CQ102" s="208"/>
      <c r="CR102" s="170" t="str">
        <f t="shared" si="160"/>
        <v/>
      </c>
      <c r="CS102" s="208"/>
      <c r="CT102" s="170" t="str">
        <f t="shared" si="161"/>
        <v/>
      </c>
      <c r="CU102" s="208"/>
      <c r="CV102" s="170" t="str">
        <f t="shared" si="162"/>
        <v/>
      </c>
      <c r="CW102" s="208" t="s">
        <v>52</v>
      </c>
      <c r="CX102" s="170" t="str">
        <f t="shared" si="163"/>
        <v/>
      </c>
      <c r="CY102" s="208"/>
      <c r="CZ102" s="170" t="str">
        <f t="shared" si="164"/>
        <v/>
      </c>
      <c r="DA102" s="208"/>
      <c r="DB102" s="170" t="str">
        <f t="shared" si="165"/>
        <v/>
      </c>
      <c r="DC102" s="208"/>
      <c r="DD102" s="170" t="str">
        <f t="shared" si="166"/>
        <v/>
      </c>
      <c r="DE102" s="208"/>
      <c r="DF102" s="170" t="str">
        <f t="shared" si="167"/>
        <v/>
      </c>
      <c r="DG102" s="208"/>
      <c r="DH102" s="170" t="str">
        <f t="shared" si="168"/>
        <v/>
      </c>
      <c r="DI102" s="208"/>
      <c r="DJ102" s="170" t="str">
        <f t="shared" si="169"/>
        <v/>
      </c>
      <c r="DK102" s="208"/>
      <c r="DL102" s="170" t="str">
        <f t="shared" si="170"/>
        <v/>
      </c>
      <c r="DM102" s="158">
        <f t="shared" si="173"/>
        <v>0</v>
      </c>
      <c r="DN102" s="158">
        <f t="shared" si="174"/>
        <v>5</v>
      </c>
      <c r="DO102" s="158">
        <f t="shared" si="175"/>
        <v>4</v>
      </c>
      <c r="DP102" s="158">
        <f t="shared" si="176"/>
        <v>2</v>
      </c>
      <c r="DQ102" s="156">
        <f t="shared" si="177"/>
        <v>11</v>
      </c>
      <c r="DR102" s="166"/>
      <c r="DS102" s="166"/>
      <c r="DT102" s="166"/>
      <c r="DU102" s="166"/>
      <c r="DV102" s="166"/>
      <c r="DW102" s="166"/>
      <c r="DX102" s="166"/>
      <c r="DY102" s="166"/>
      <c r="DZ102" s="166"/>
      <c r="EA102" s="166"/>
      <c r="EB102" s="166"/>
      <c r="EC102" s="166"/>
      <c r="ED102" s="166"/>
      <c r="EE102" s="166"/>
      <c r="EF102" s="166"/>
      <c r="EG102" s="166"/>
      <c r="EH102" s="166"/>
      <c r="EI102" s="166"/>
      <c r="EJ102" s="166"/>
      <c r="EK102" s="166"/>
      <c r="EL102" s="166"/>
      <c r="EM102" s="166"/>
      <c r="EN102" s="166"/>
      <c r="EO102" s="166"/>
      <c r="EP102" s="166"/>
      <c r="EQ102" s="166"/>
      <c r="ER102" s="166"/>
      <c r="ES102" s="166"/>
      <c r="ET102" s="166"/>
      <c r="EU102" s="166"/>
      <c r="EV102" s="166"/>
      <c r="EW102" s="166"/>
      <c r="EX102" s="166"/>
      <c r="EY102" s="166"/>
      <c r="EZ102" s="166"/>
      <c r="FA102" s="166"/>
      <c r="FB102" s="166"/>
      <c r="FC102" s="166"/>
      <c r="FD102" s="166"/>
      <c r="FE102" s="166"/>
      <c r="FF102" s="166"/>
      <c r="FG102" s="166"/>
      <c r="FH102" s="166"/>
      <c r="FI102" s="166"/>
      <c r="FJ102" s="166"/>
      <c r="FK102" s="166"/>
      <c r="FL102" s="166"/>
      <c r="FM102" s="166"/>
      <c r="FN102" s="166"/>
      <c r="FO102" s="166"/>
      <c r="FP102" s="166"/>
      <c r="FQ102" s="166"/>
      <c r="FR102" s="166"/>
      <c r="FS102" s="166"/>
      <c r="FT102" s="166"/>
      <c r="FU102" s="166"/>
      <c r="FV102" s="166"/>
      <c r="FW102" s="166"/>
      <c r="FX102" s="166"/>
      <c r="FY102" s="166"/>
      <c r="FZ102" s="166"/>
      <c r="GA102" s="166"/>
      <c r="GB102" s="166"/>
      <c r="GC102" s="166"/>
      <c r="GD102" s="166"/>
      <c r="GE102" s="166"/>
      <c r="GF102" s="166"/>
      <c r="GG102" s="166"/>
      <c r="GH102" s="166"/>
      <c r="GI102" s="166"/>
      <c r="GJ102" s="166"/>
      <c r="GK102" s="166"/>
      <c r="GL102" s="166"/>
      <c r="GM102" s="166"/>
      <c r="GN102" s="166"/>
      <c r="GO102" s="166"/>
      <c r="GP102" s="166"/>
      <c r="GQ102" s="166"/>
      <c r="GR102" s="166"/>
      <c r="GS102" s="166"/>
      <c r="GT102" s="166"/>
      <c r="GU102" s="166"/>
      <c r="GV102" s="166"/>
      <c r="GW102" s="166"/>
      <c r="GX102" s="166"/>
      <c r="GY102" s="166"/>
      <c r="GZ102" s="166"/>
      <c r="HA102" s="166"/>
      <c r="HB102" s="166"/>
      <c r="HC102" s="166"/>
      <c r="HD102" s="166"/>
      <c r="HE102" s="166"/>
      <c r="HF102" s="166"/>
      <c r="HG102" s="166"/>
      <c r="HH102" s="166"/>
      <c r="HI102" s="166"/>
      <c r="HJ102" s="166"/>
      <c r="HK102" s="166"/>
      <c r="HL102" s="166"/>
      <c r="HM102" s="166"/>
      <c r="HN102" s="166"/>
    </row>
    <row r="103" spans="1:222" ht="16.5" x14ac:dyDescent="0.3">
      <c r="A103" s="167">
        <v>7</v>
      </c>
      <c r="B103" s="168" t="s">
        <v>571</v>
      </c>
      <c r="C103" s="169" t="s">
        <v>572</v>
      </c>
      <c r="D103" s="165"/>
      <c r="E103" s="170"/>
      <c r="F103" s="170" t="str">
        <f t="shared" si="117"/>
        <v/>
      </c>
      <c r="G103" s="170"/>
      <c r="H103" s="170" t="str">
        <f t="shared" si="118"/>
        <v/>
      </c>
      <c r="I103" s="170"/>
      <c r="J103" s="170" t="str">
        <f t="shared" si="119"/>
        <v/>
      </c>
      <c r="K103" s="170"/>
      <c r="L103" s="170" t="str">
        <f t="shared" si="120"/>
        <v/>
      </c>
      <c r="M103" s="170" t="s">
        <v>51</v>
      </c>
      <c r="N103" s="170" t="str">
        <f t="shared" si="121"/>
        <v/>
      </c>
      <c r="O103" s="170"/>
      <c r="P103" s="170" t="str">
        <f t="shared" si="122"/>
        <v/>
      </c>
      <c r="Q103" s="170"/>
      <c r="R103" s="170" t="str">
        <f t="shared" si="123"/>
        <v/>
      </c>
      <c r="S103" s="170"/>
      <c r="T103" s="170" t="str">
        <f t="shared" si="124"/>
        <v/>
      </c>
      <c r="U103" s="170"/>
      <c r="V103" s="170" t="str">
        <f t="shared" si="125"/>
        <v/>
      </c>
      <c r="W103" s="170" t="s">
        <v>50</v>
      </c>
      <c r="X103" s="170" t="str">
        <f t="shared" si="126"/>
        <v/>
      </c>
      <c r="Y103" s="170"/>
      <c r="Z103" s="170" t="str">
        <f t="shared" si="127"/>
        <v/>
      </c>
      <c r="AA103" s="170"/>
      <c r="AB103" s="170" t="str">
        <f t="shared" si="128"/>
        <v/>
      </c>
      <c r="AC103" s="170"/>
      <c r="AD103" s="170" t="str">
        <f t="shared" si="129"/>
        <v/>
      </c>
      <c r="AE103" s="170" t="s">
        <v>52</v>
      </c>
      <c r="AF103" s="170" t="str">
        <f t="shared" si="130"/>
        <v/>
      </c>
      <c r="AG103" s="170"/>
      <c r="AH103" s="170" t="str">
        <f t="shared" si="131"/>
        <v/>
      </c>
      <c r="AI103" s="170"/>
      <c r="AJ103" s="170" t="str">
        <f t="shared" si="132"/>
        <v/>
      </c>
      <c r="AK103" s="170"/>
      <c r="AL103" s="170" t="str">
        <f t="shared" si="133"/>
        <v/>
      </c>
      <c r="AM103" s="170"/>
      <c r="AN103" s="170" t="str">
        <f t="shared" si="134"/>
        <v/>
      </c>
      <c r="AO103" s="170"/>
      <c r="AP103" s="170" t="str">
        <f t="shared" si="135"/>
        <v/>
      </c>
      <c r="AQ103" s="170"/>
      <c r="AR103" s="170" t="str">
        <f t="shared" si="136"/>
        <v/>
      </c>
      <c r="AS103" s="170"/>
      <c r="AT103" s="170" t="str">
        <f t="shared" si="137"/>
        <v/>
      </c>
      <c r="AU103" s="170" t="s">
        <v>50</v>
      </c>
      <c r="AV103" s="170" t="str">
        <f t="shared" si="138"/>
        <v/>
      </c>
      <c r="AW103" s="170" t="s">
        <v>50</v>
      </c>
      <c r="AX103" s="170" t="str">
        <f t="shared" si="139"/>
        <v/>
      </c>
      <c r="AY103" s="170" t="s">
        <v>50</v>
      </c>
      <c r="AZ103" s="170" t="str">
        <f t="shared" si="140"/>
        <v/>
      </c>
      <c r="BA103" s="170"/>
      <c r="BB103" s="170" t="str">
        <f t="shared" si="141"/>
        <v/>
      </c>
      <c r="BC103" s="170"/>
      <c r="BD103" s="170" t="str">
        <f t="shared" si="142"/>
        <v/>
      </c>
      <c r="BE103" s="170"/>
      <c r="BF103" s="170" t="str">
        <f t="shared" si="143"/>
        <v/>
      </c>
      <c r="BG103" s="170"/>
      <c r="BH103" s="170" t="str">
        <f t="shared" si="144"/>
        <v/>
      </c>
      <c r="BI103" s="170"/>
      <c r="BJ103" s="170" t="str">
        <f t="shared" si="145"/>
        <v/>
      </c>
      <c r="BK103" s="170"/>
      <c r="BL103" s="170" t="str">
        <f t="shared" si="146"/>
        <v/>
      </c>
      <c r="BM103" s="170"/>
      <c r="BN103" s="170" t="str">
        <f t="shared" si="171"/>
        <v/>
      </c>
      <c r="BO103" s="170"/>
      <c r="BP103" s="170" t="str">
        <f t="shared" si="172"/>
        <v/>
      </c>
      <c r="BQ103" s="170"/>
      <c r="BR103" s="170" t="str">
        <f t="shared" si="147"/>
        <v/>
      </c>
      <c r="BS103" s="170" t="s">
        <v>52</v>
      </c>
      <c r="BT103" s="170" t="str">
        <f t="shared" si="148"/>
        <v/>
      </c>
      <c r="BU103" s="170" t="s">
        <v>52</v>
      </c>
      <c r="BV103" s="170" t="str">
        <f t="shared" si="149"/>
        <v/>
      </c>
      <c r="BW103" s="170" t="s">
        <v>52</v>
      </c>
      <c r="BX103" s="170" t="str">
        <f t="shared" si="150"/>
        <v/>
      </c>
      <c r="BY103" s="170"/>
      <c r="BZ103" s="170" t="str">
        <f t="shared" si="151"/>
        <v/>
      </c>
      <c r="CA103" s="170"/>
      <c r="CB103" s="170" t="str">
        <f t="shared" si="152"/>
        <v/>
      </c>
      <c r="CC103" s="170"/>
      <c r="CD103" s="170" t="str">
        <f t="shared" si="153"/>
        <v/>
      </c>
      <c r="CE103" s="170"/>
      <c r="CF103" s="170" t="str">
        <f t="shared" si="154"/>
        <v/>
      </c>
      <c r="CG103" s="208"/>
      <c r="CH103" s="170" t="str">
        <f t="shared" si="155"/>
        <v/>
      </c>
      <c r="CI103" s="208"/>
      <c r="CJ103" s="170" t="str">
        <f t="shared" si="156"/>
        <v/>
      </c>
      <c r="CK103" s="208"/>
      <c r="CL103" s="170" t="str">
        <f t="shared" si="157"/>
        <v/>
      </c>
      <c r="CM103" s="208"/>
      <c r="CN103" s="170" t="str">
        <f t="shared" si="158"/>
        <v/>
      </c>
      <c r="CO103" s="208"/>
      <c r="CP103" s="170" t="str">
        <f t="shared" si="159"/>
        <v/>
      </c>
      <c r="CQ103" s="208"/>
      <c r="CR103" s="170" t="str">
        <f t="shared" si="160"/>
        <v/>
      </c>
      <c r="CS103" s="208"/>
      <c r="CT103" s="170" t="str">
        <f t="shared" si="161"/>
        <v/>
      </c>
      <c r="CU103" s="208"/>
      <c r="CV103" s="170" t="str">
        <f t="shared" si="162"/>
        <v/>
      </c>
      <c r="CW103" s="208"/>
      <c r="CX103" s="170" t="str">
        <f t="shared" si="163"/>
        <v/>
      </c>
      <c r="CY103" s="208" t="s">
        <v>52</v>
      </c>
      <c r="CZ103" s="170" t="str">
        <f t="shared" si="164"/>
        <v/>
      </c>
      <c r="DA103" s="208"/>
      <c r="DB103" s="170" t="str">
        <f t="shared" si="165"/>
        <v/>
      </c>
      <c r="DC103" s="208" t="s">
        <v>52</v>
      </c>
      <c r="DD103" s="170" t="str">
        <f t="shared" si="166"/>
        <v/>
      </c>
      <c r="DE103" s="208"/>
      <c r="DF103" s="170" t="str">
        <f t="shared" si="167"/>
        <v/>
      </c>
      <c r="DG103" s="208"/>
      <c r="DH103" s="170" t="str">
        <f t="shared" si="168"/>
        <v/>
      </c>
      <c r="DI103" s="208"/>
      <c r="DJ103" s="170" t="str">
        <f t="shared" si="169"/>
        <v/>
      </c>
      <c r="DK103" s="208"/>
      <c r="DL103" s="170" t="str">
        <f t="shared" si="170"/>
        <v/>
      </c>
      <c r="DM103" s="158">
        <f t="shared" si="173"/>
        <v>0</v>
      </c>
      <c r="DN103" s="158">
        <f t="shared" si="174"/>
        <v>4</v>
      </c>
      <c r="DO103" s="158">
        <f t="shared" si="175"/>
        <v>1</v>
      </c>
      <c r="DP103" s="158">
        <f t="shared" si="176"/>
        <v>6</v>
      </c>
      <c r="DQ103" s="156">
        <f t="shared" si="177"/>
        <v>11</v>
      </c>
      <c r="DR103" s="166"/>
      <c r="DS103" s="166"/>
      <c r="DT103" s="166"/>
      <c r="DU103" s="166"/>
      <c r="DV103" s="166"/>
      <c r="DW103" s="166"/>
      <c r="DX103" s="166"/>
      <c r="DY103" s="166"/>
      <c r="DZ103" s="166"/>
      <c r="EA103" s="166"/>
      <c r="EB103" s="166"/>
      <c r="EC103" s="166"/>
      <c r="ED103" s="166"/>
      <c r="EE103" s="166"/>
      <c r="EF103" s="166"/>
      <c r="EG103" s="166"/>
      <c r="EH103" s="166"/>
      <c r="EI103" s="166"/>
      <c r="EJ103" s="166"/>
      <c r="EK103" s="166"/>
      <c r="EL103" s="166"/>
      <c r="EM103" s="166"/>
      <c r="EN103" s="166"/>
      <c r="EO103" s="166"/>
      <c r="EP103" s="166"/>
      <c r="EQ103" s="166"/>
      <c r="ER103" s="166"/>
      <c r="ES103" s="166"/>
      <c r="ET103" s="166"/>
      <c r="EU103" s="166"/>
      <c r="EV103" s="166"/>
      <c r="EW103" s="166"/>
      <c r="EX103" s="166"/>
      <c r="EY103" s="166"/>
      <c r="EZ103" s="166"/>
      <c r="FA103" s="166"/>
      <c r="FB103" s="166"/>
      <c r="FC103" s="166"/>
      <c r="FD103" s="166"/>
      <c r="FE103" s="166"/>
      <c r="FF103" s="166"/>
      <c r="FG103" s="166"/>
      <c r="FH103" s="166"/>
      <c r="FI103" s="166"/>
      <c r="FJ103" s="166"/>
      <c r="FK103" s="166"/>
      <c r="FL103" s="166"/>
      <c r="FM103" s="166"/>
      <c r="FN103" s="166"/>
      <c r="FO103" s="166"/>
      <c r="FP103" s="166"/>
      <c r="FQ103" s="166"/>
      <c r="FR103" s="166"/>
      <c r="FS103" s="166"/>
      <c r="FT103" s="166"/>
      <c r="FU103" s="166"/>
      <c r="FV103" s="166"/>
      <c r="FW103" s="166"/>
      <c r="FX103" s="166"/>
      <c r="FY103" s="166"/>
      <c r="FZ103" s="166"/>
      <c r="GA103" s="166"/>
      <c r="GB103" s="166"/>
      <c r="GC103" s="166"/>
      <c r="GD103" s="166"/>
      <c r="GE103" s="166"/>
      <c r="GF103" s="166"/>
      <c r="GG103" s="166"/>
      <c r="GH103" s="166"/>
      <c r="GI103" s="166"/>
      <c r="GJ103" s="166"/>
      <c r="GK103" s="166"/>
      <c r="GL103" s="166"/>
      <c r="GM103" s="166"/>
      <c r="GN103" s="166"/>
      <c r="GO103" s="166"/>
      <c r="GP103" s="166"/>
      <c r="GQ103" s="166"/>
      <c r="GR103" s="166"/>
      <c r="GS103" s="166"/>
      <c r="GT103" s="166"/>
      <c r="GU103" s="166"/>
      <c r="GV103" s="166"/>
      <c r="GW103" s="166"/>
      <c r="GX103" s="166"/>
      <c r="GY103" s="166"/>
      <c r="GZ103" s="166"/>
      <c r="HA103" s="166"/>
      <c r="HB103" s="166"/>
      <c r="HC103" s="166"/>
      <c r="HD103" s="166"/>
      <c r="HE103" s="166"/>
      <c r="HF103" s="166"/>
      <c r="HG103" s="166"/>
      <c r="HH103" s="166"/>
      <c r="HI103" s="166"/>
      <c r="HJ103" s="166"/>
      <c r="HK103" s="166"/>
      <c r="HL103" s="166"/>
      <c r="HM103" s="166"/>
      <c r="HN103" s="166"/>
    </row>
    <row r="104" spans="1:222" ht="16.5" x14ac:dyDescent="0.3">
      <c r="A104" s="167">
        <v>7</v>
      </c>
      <c r="B104" s="168" t="s">
        <v>573</v>
      </c>
      <c r="C104" s="169" t="s">
        <v>574</v>
      </c>
      <c r="D104" s="165"/>
      <c r="E104" s="170"/>
      <c r="F104" s="170" t="str">
        <f t="shared" si="117"/>
        <v/>
      </c>
      <c r="G104" s="170"/>
      <c r="H104" s="170" t="str">
        <f t="shared" si="118"/>
        <v/>
      </c>
      <c r="I104" s="170"/>
      <c r="J104" s="170" t="str">
        <f t="shared" si="119"/>
        <v/>
      </c>
      <c r="K104" s="170"/>
      <c r="L104" s="170" t="str">
        <f t="shared" si="120"/>
        <v/>
      </c>
      <c r="M104" s="170"/>
      <c r="N104" s="170" t="str">
        <f t="shared" si="121"/>
        <v/>
      </c>
      <c r="O104" s="170" t="s">
        <v>51</v>
      </c>
      <c r="P104" s="170" t="str">
        <f t="shared" si="122"/>
        <v/>
      </c>
      <c r="Q104" s="170"/>
      <c r="R104" s="170" t="str">
        <f t="shared" si="123"/>
        <v/>
      </c>
      <c r="S104" s="170"/>
      <c r="T104" s="170" t="str">
        <f t="shared" si="124"/>
        <v/>
      </c>
      <c r="U104" s="170"/>
      <c r="V104" s="170" t="str">
        <f t="shared" si="125"/>
        <v/>
      </c>
      <c r="W104" s="170" t="s">
        <v>51</v>
      </c>
      <c r="X104" s="170" t="str">
        <f t="shared" si="126"/>
        <v/>
      </c>
      <c r="Y104" s="170"/>
      <c r="Z104" s="170" t="str">
        <f t="shared" si="127"/>
        <v/>
      </c>
      <c r="AA104" s="170"/>
      <c r="AB104" s="170" t="str">
        <f t="shared" si="128"/>
        <v/>
      </c>
      <c r="AC104" s="170"/>
      <c r="AD104" s="170" t="str">
        <f t="shared" si="129"/>
        <v/>
      </c>
      <c r="AE104" s="170"/>
      <c r="AF104" s="170" t="str">
        <f t="shared" si="130"/>
        <v/>
      </c>
      <c r="AG104" s="170"/>
      <c r="AH104" s="170" t="str">
        <f t="shared" si="131"/>
        <v/>
      </c>
      <c r="AI104" s="170"/>
      <c r="AJ104" s="170" t="str">
        <f t="shared" si="132"/>
        <v/>
      </c>
      <c r="AK104" s="170"/>
      <c r="AL104" s="170" t="str">
        <f t="shared" si="133"/>
        <v/>
      </c>
      <c r="AM104" s="170"/>
      <c r="AN104" s="170" t="str">
        <f t="shared" si="134"/>
        <v/>
      </c>
      <c r="AO104" s="170"/>
      <c r="AP104" s="170" t="str">
        <f t="shared" si="135"/>
        <v/>
      </c>
      <c r="AQ104" s="170"/>
      <c r="AR104" s="170" t="str">
        <f t="shared" si="136"/>
        <v/>
      </c>
      <c r="AS104" s="170"/>
      <c r="AT104" s="170" t="str">
        <f t="shared" si="137"/>
        <v/>
      </c>
      <c r="AU104" s="170" t="s">
        <v>51</v>
      </c>
      <c r="AV104" s="170" t="str">
        <f t="shared" si="138"/>
        <v/>
      </c>
      <c r="AW104" s="170" t="s">
        <v>51</v>
      </c>
      <c r="AX104" s="170" t="str">
        <f t="shared" si="139"/>
        <v/>
      </c>
      <c r="AY104" s="170" t="s">
        <v>51</v>
      </c>
      <c r="AZ104" s="170" t="str">
        <f t="shared" si="140"/>
        <v/>
      </c>
      <c r="BA104" s="170"/>
      <c r="BB104" s="170" t="str">
        <f t="shared" si="141"/>
        <v/>
      </c>
      <c r="BC104" s="170"/>
      <c r="BD104" s="170" t="str">
        <f t="shared" si="142"/>
        <v/>
      </c>
      <c r="BE104" s="170"/>
      <c r="BF104" s="170" t="str">
        <f t="shared" si="143"/>
        <v/>
      </c>
      <c r="BG104" s="170"/>
      <c r="BH104" s="170" t="str">
        <f t="shared" si="144"/>
        <v/>
      </c>
      <c r="BI104" s="170"/>
      <c r="BJ104" s="170" t="str">
        <f t="shared" si="145"/>
        <v/>
      </c>
      <c r="BK104" s="170" t="s">
        <v>51</v>
      </c>
      <c r="BL104" s="170" t="str">
        <f t="shared" si="146"/>
        <v/>
      </c>
      <c r="BM104" s="170"/>
      <c r="BN104" s="170" t="str">
        <f t="shared" si="171"/>
        <v/>
      </c>
      <c r="BO104" s="170"/>
      <c r="BP104" s="170" t="str">
        <f t="shared" si="172"/>
        <v/>
      </c>
      <c r="BQ104" s="170" t="s">
        <v>52</v>
      </c>
      <c r="BR104" s="170" t="str">
        <f t="shared" si="147"/>
        <v/>
      </c>
      <c r="BS104" s="170"/>
      <c r="BT104" s="170" t="str">
        <f t="shared" si="148"/>
        <v/>
      </c>
      <c r="BU104" s="170"/>
      <c r="BV104" s="170" t="str">
        <f t="shared" si="149"/>
        <v/>
      </c>
      <c r="BW104" s="170"/>
      <c r="BX104" s="170" t="str">
        <f t="shared" si="150"/>
        <v/>
      </c>
      <c r="BY104" s="170"/>
      <c r="BZ104" s="170" t="str">
        <f t="shared" si="151"/>
        <v/>
      </c>
      <c r="CA104" s="170"/>
      <c r="CB104" s="170" t="str">
        <f t="shared" si="152"/>
        <v/>
      </c>
      <c r="CC104" s="170"/>
      <c r="CD104" s="170" t="str">
        <f t="shared" si="153"/>
        <v/>
      </c>
      <c r="CE104" s="170"/>
      <c r="CF104" s="170" t="str">
        <f t="shared" si="154"/>
        <v/>
      </c>
      <c r="CG104" s="208"/>
      <c r="CH104" s="170" t="str">
        <f t="shared" si="155"/>
        <v/>
      </c>
      <c r="CI104" s="208"/>
      <c r="CJ104" s="170" t="str">
        <f t="shared" si="156"/>
        <v/>
      </c>
      <c r="CK104" s="208"/>
      <c r="CL104" s="170" t="str">
        <f t="shared" si="157"/>
        <v/>
      </c>
      <c r="CM104" s="208"/>
      <c r="CN104" s="170" t="str">
        <f t="shared" si="158"/>
        <v/>
      </c>
      <c r="CO104" s="208"/>
      <c r="CP104" s="170" t="str">
        <f t="shared" si="159"/>
        <v/>
      </c>
      <c r="CQ104" s="208" t="s">
        <v>51</v>
      </c>
      <c r="CR104" s="170" t="str">
        <f t="shared" si="160"/>
        <v/>
      </c>
      <c r="CS104" s="208"/>
      <c r="CT104" s="170" t="str">
        <f t="shared" si="161"/>
        <v/>
      </c>
      <c r="CU104" s="208"/>
      <c r="CV104" s="170" t="str">
        <f t="shared" si="162"/>
        <v/>
      </c>
      <c r="CW104" s="208" t="s">
        <v>52</v>
      </c>
      <c r="CX104" s="170" t="str">
        <f t="shared" si="163"/>
        <v/>
      </c>
      <c r="CY104" s="208"/>
      <c r="CZ104" s="170" t="str">
        <f t="shared" si="164"/>
        <v/>
      </c>
      <c r="DA104" s="208"/>
      <c r="DB104" s="170" t="str">
        <f t="shared" si="165"/>
        <v/>
      </c>
      <c r="DC104" s="208"/>
      <c r="DD104" s="170" t="str">
        <f t="shared" si="166"/>
        <v/>
      </c>
      <c r="DE104" s="208"/>
      <c r="DF104" s="170" t="str">
        <f t="shared" si="167"/>
        <v/>
      </c>
      <c r="DG104" s="208"/>
      <c r="DH104" s="170" t="str">
        <f t="shared" si="168"/>
        <v/>
      </c>
      <c r="DI104" s="208"/>
      <c r="DJ104" s="170" t="str">
        <f t="shared" si="169"/>
        <v/>
      </c>
      <c r="DK104" s="208"/>
      <c r="DL104" s="170" t="str">
        <f t="shared" si="170"/>
        <v/>
      </c>
      <c r="DM104" s="158">
        <f t="shared" si="173"/>
        <v>0</v>
      </c>
      <c r="DN104" s="158">
        <f t="shared" si="174"/>
        <v>0</v>
      </c>
      <c r="DO104" s="158">
        <f t="shared" si="175"/>
        <v>7</v>
      </c>
      <c r="DP104" s="158">
        <f t="shared" si="176"/>
        <v>2</v>
      </c>
      <c r="DQ104" s="156">
        <f t="shared" si="177"/>
        <v>9</v>
      </c>
      <c r="DR104" s="166"/>
      <c r="DS104" s="166"/>
      <c r="DT104" s="166"/>
      <c r="DU104" s="166"/>
      <c r="DV104" s="166"/>
      <c r="DW104" s="166"/>
      <c r="DX104" s="166"/>
      <c r="DY104" s="166"/>
      <c r="DZ104" s="166"/>
      <c r="EA104" s="166"/>
      <c r="EB104" s="166"/>
      <c r="EC104" s="166"/>
      <c r="ED104" s="166"/>
      <c r="EE104" s="166"/>
      <c r="EF104" s="166"/>
      <c r="EG104" s="166"/>
      <c r="EH104" s="166"/>
      <c r="EI104" s="166"/>
      <c r="EJ104" s="166"/>
      <c r="EK104" s="166"/>
      <c r="EL104" s="166"/>
      <c r="EM104" s="166"/>
      <c r="EN104" s="166"/>
      <c r="EO104" s="166"/>
      <c r="EP104" s="166"/>
      <c r="EQ104" s="166"/>
      <c r="ER104" s="166"/>
      <c r="ES104" s="166"/>
      <c r="ET104" s="166"/>
      <c r="EU104" s="166"/>
      <c r="EV104" s="166"/>
      <c r="EW104" s="166"/>
      <c r="EX104" s="166"/>
      <c r="EY104" s="166"/>
      <c r="EZ104" s="166"/>
      <c r="FA104" s="166"/>
      <c r="FB104" s="166"/>
      <c r="FC104" s="166"/>
      <c r="FD104" s="166"/>
      <c r="FE104" s="166"/>
      <c r="FF104" s="166"/>
      <c r="FG104" s="166"/>
      <c r="FH104" s="166"/>
      <c r="FI104" s="166"/>
      <c r="FJ104" s="166"/>
      <c r="FK104" s="166"/>
      <c r="FL104" s="166"/>
      <c r="FM104" s="166"/>
      <c r="FN104" s="166"/>
      <c r="FO104" s="166"/>
      <c r="FP104" s="166"/>
      <c r="FQ104" s="166"/>
      <c r="FR104" s="166"/>
      <c r="FS104" s="166"/>
      <c r="FT104" s="166"/>
      <c r="FU104" s="166"/>
      <c r="FV104" s="166"/>
      <c r="FW104" s="166"/>
      <c r="FX104" s="166"/>
      <c r="FY104" s="166"/>
      <c r="FZ104" s="166"/>
      <c r="GA104" s="166"/>
      <c r="GB104" s="166"/>
      <c r="GC104" s="166"/>
      <c r="GD104" s="166"/>
      <c r="GE104" s="166"/>
      <c r="GF104" s="166"/>
      <c r="GG104" s="166"/>
      <c r="GH104" s="166"/>
      <c r="GI104" s="166"/>
      <c r="GJ104" s="166"/>
      <c r="GK104" s="166"/>
      <c r="GL104" s="166"/>
      <c r="GM104" s="166"/>
      <c r="GN104" s="166"/>
      <c r="GO104" s="166"/>
      <c r="GP104" s="166"/>
      <c r="GQ104" s="166"/>
      <c r="GR104" s="166"/>
      <c r="GS104" s="166"/>
      <c r="GT104" s="166"/>
      <c r="GU104" s="166"/>
      <c r="GV104" s="166"/>
      <c r="GW104" s="166"/>
      <c r="GX104" s="166"/>
      <c r="GY104" s="166"/>
      <c r="GZ104" s="166"/>
      <c r="HA104" s="166"/>
      <c r="HB104" s="166"/>
      <c r="HC104" s="166"/>
      <c r="HD104" s="166"/>
      <c r="HE104" s="166"/>
      <c r="HF104" s="166"/>
      <c r="HG104" s="166"/>
      <c r="HH104" s="166"/>
      <c r="HI104" s="166"/>
      <c r="HJ104" s="166"/>
      <c r="HK104" s="166"/>
      <c r="HL104" s="166"/>
      <c r="HM104" s="166"/>
      <c r="HN104" s="166"/>
    </row>
    <row r="105" spans="1:222" ht="16.5" x14ac:dyDescent="0.3">
      <c r="A105" s="167">
        <v>7</v>
      </c>
      <c r="B105" s="168" t="s">
        <v>575</v>
      </c>
      <c r="C105" s="169" t="s">
        <v>576</v>
      </c>
      <c r="D105" s="165"/>
      <c r="E105" s="170"/>
      <c r="F105" s="170" t="str">
        <f t="shared" si="117"/>
        <v/>
      </c>
      <c r="G105" s="170"/>
      <c r="H105" s="170" t="str">
        <f t="shared" si="118"/>
        <v/>
      </c>
      <c r="I105" s="170"/>
      <c r="J105" s="170" t="str">
        <f t="shared" si="119"/>
        <v/>
      </c>
      <c r="K105" s="170"/>
      <c r="L105" s="170" t="str">
        <f t="shared" si="120"/>
        <v/>
      </c>
      <c r="M105" s="170"/>
      <c r="N105" s="170" t="str">
        <f t="shared" si="121"/>
        <v/>
      </c>
      <c r="O105" s="170" t="s">
        <v>52</v>
      </c>
      <c r="P105" s="170" t="str">
        <f t="shared" si="122"/>
        <v/>
      </c>
      <c r="Q105" s="170"/>
      <c r="R105" s="170" t="str">
        <f t="shared" si="123"/>
        <v/>
      </c>
      <c r="S105" s="170"/>
      <c r="T105" s="170" t="str">
        <f t="shared" si="124"/>
        <v/>
      </c>
      <c r="U105" s="170" t="s">
        <v>52</v>
      </c>
      <c r="V105" s="170" t="str">
        <f t="shared" si="125"/>
        <v/>
      </c>
      <c r="W105" s="170"/>
      <c r="X105" s="170" t="str">
        <f t="shared" si="126"/>
        <v/>
      </c>
      <c r="Y105" s="170"/>
      <c r="Z105" s="170" t="str">
        <f t="shared" si="127"/>
        <v/>
      </c>
      <c r="AA105" s="170"/>
      <c r="AB105" s="170" t="str">
        <f t="shared" si="128"/>
        <v/>
      </c>
      <c r="AC105" s="170"/>
      <c r="AD105" s="170" t="str">
        <f t="shared" si="129"/>
        <v/>
      </c>
      <c r="AE105" s="170"/>
      <c r="AF105" s="170" t="str">
        <f t="shared" si="130"/>
        <v/>
      </c>
      <c r="AG105" s="170"/>
      <c r="AH105" s="170" t="str">
        <f t="shared" si="131"/>
        <v/>
      </c>
      <c r="AI105" s="170"/>
      <c r="AJ105" s="170" t="str">
        <f t="shared" si="132"/>
        <v/>
      </c>
      <c r="AK105" s="170" t="s">
        <v>52</v>
      </c>
      <c r="AL105" s="170" t="str">
        <f t="shared" si="133"/>
        <v/>
      </c>
      <c r="AM105" s="170"/>
      <c r="AN105" s="170" t="str">
        <f t="shared" si="134"/>
        <v/>
      </c>
      <c r="AO105" s="170"/>
      <c r="AP105" s="170" t="str">
        <f t="shared" si="135"/>
        <v/>
      </c>
      <c r="AQ105" s="170"/>
      <c r="AR105" s="170" t="str">
        <f t="shared" si="136"/>
        <v/>
      </c>
      <c r="AS105" s="170"/>
      <c r="AT105" s="170" t="str">
        <f t="shared" si="137"/>
        <v/>
      </c>
      <c r="AU105" s="170"/>
      <c r="AV105" s="170" t="str">
        <f t="shared" si="138"/>
        <v/>
      </c>
      <c r="AW105" s="170"/>
      <c r="AX105" s="170" t="str">
        <f t="shared" si="139"/>
        <v/>
      </c>
      <c r="AY105" s="170"/>
      <c r="AZ105" s="170" t="str">
        <f t="shared" si="140"/>
        <v/>
      </c>
      <c r="BA105" s="170" t="s">
        <v>52</v>
      </c>
      <c r="BB105" s="170" t="str">
        <f t="shared" si="141"/>
        <v/>
      </c>
      <c r="BC105" s="170"/>
      <c r="BD105" s="170" t="str">
        <f t="shared" si="142"/>
        <v/>
      </c>
      <c r="BE105" s="170"/>
      <c r="BF105" s="170" t="str">
        <f t="shared" si="143"/>
        <v/>
      </c>
      <c r="BG105" s="170"/>
      <c r="BH105" s="170" t="str">
        <f t="shared" si="144"/>
        <v/>
      </c>
      <c r="BI105" s="170"/>
      <c r="BJ105" s="170" t="str">
        <f t="shared" si="145"/>
        <v/>
      </c>
      <c r="BK105" s="170"/>
      <c r="BL105" s="170" t="str">
        <f t="shared" si="146"/>
        <v/>
      </c>
      <c r="BM105" s="170"/>
      <c r="BN105" s="170" t="str">
        <f t="shared" si="171"/>
        <v/>
      </c>
      <c r="BO105" s="170"/>
      <c r="BP105" s="170" t="str">
        <f t="shared" si="172"/>
        <v/>
      </c>
      <c r="BQ105" s="170"/>
      <c r="BR105" s="170" t="str">
        <f t="shared" si="147"/>
        <v/>
      </c>
      <c r="BS105" s="170"/>
      <c r="BT105" s="170" t="str">
        <f t="shared" si="148"/>
        <v/>
      </c>
      <c r="BU105" s="170"/>
      <c r="BV105" s="170" t="str">
        <f t="shared" si="149"/>
        <v/>
      </c>
      <c r="BW105" s="170"/>
      <c r="BX105" s="170" t="str">
        <f t="shared" si="150"/>
        <v/>
      </c>
      <c r="BY105" s="170" t="s">
        <v>52</v>
      </c>
      <c r="BZ105" s="170" t="str">
        <f t="shared" si="151"/>
        <v/>
      </c>
      <c r="CA105" s="170"/>
      <c r="CB105" s="170" t="str">
        <f t="shared" si="152"/>
        <v/>
      </c>
      <c r="CC105" s="170"/>
      <c r="CD105" s="170" t="str">
        <f t="shared" si="153"/>
        <v/>
      </c>
      <c r="CE105" s="170"/>
      <c r="CF105" s="170" t="str">
        <f t="shared" si="154"/>
        <v/>
      </c>
      <c r="CG105" s="208" t="s">
        <v>52</v>
      </c>
      <c r="CH105" s="170" t="str">
        <f t="shared" si="155"/>
        <v/>
      </c>
      <c r="CI105" s="208"/>
      <c r="CJ105" s="170" t="str">
        <f t="shared" si="156"/>
        <v/>
      </c>
      <c r="CK105" s="208"/>
      <c r="CL105" s="170" t="str">
        <f t="shared" si="157"/>
        <v/>
      </c>
      <c r="CM105" s="208"/>
      <c r="CN105" s="170" t="str">
        <f t="shared" si="158"/>
        <v/>
      </c>
      <c r="CO105" s="208"/>
      <c r="CP105" s="170" t="str">
        <f t="shared" si="159"/>
        <v/>
      </c>
      <c r="CQ105" s="208"/>
      <c r="CR105" s="170" t="str">
        <f t="shared" si="160"/>
        <v/>
      </c>
      <c r="CS105" s="208"/>
      <c r="CT105" s="170" t="str">
        <f t="shared" si="161"/>
        <v/>
      </c>
      <c r="CU105" s="208"/>
      <c r="CV105" s="170" t="str">
        <f t="shared" si="162"/>
        <v/>
      </c>
      <c r="CW105" s="208"/>
      <c r="CX105" s="170" t="str">
        <f t="shared" si="163"/>
        <v/>
      </c>
      <c r="CY105" s="208"/>
      <c r="CZ105" s="170" t="str">
        <f t="shared" si="164"/>
        <v/>
      </c>
      <c r="DA105" s="208"/>
      <c r="DB105" s="170" t="str">
        <f t="shared" si="165"/>
        <v/>
      </c>
      <c r="DC105" s="208"/>
      <c r="DD105" s="170" t="str">
        <f t="shared" si="166"/>
        <v/>
      </c>
      <c r="DE105" s="208" t="s">
        <v>52</v>
      </c>
      <c r="DF105" s="170" t="str">
        <f t="shared" si="167"/>
        <v/>
      </c>
      <c r="DG105" s="208"/>
      <c r="DH105" s="170" t="str">
        <f t="shared" si="168"/>
        <v/>
      </c>
      <c r="DI105" s="208"/>
      <c r="DJ105" s="170" t="str">
        <f t="shared" si="169"/>
        <v/>
      </c>
      <c r="DK105" s="208"/>
      <c r="DL105" s="170" t="str">
        <f t="shared" si="170"/>
        <v/>
      </c>
      <c r="DM105" s="158">
        <f t="shared" si="173"/>
        <v>0</v>
      </c>
      <c r="DN105" s="158">
        <f t="shared" si="174"/>
        <v>0</v>
      </c>
      <c r="DO105" s="158">
        <f t="shared" si="175"/>
        <v>0</v>
      </c>
      <c r="DP105" s="158">
        <f t="shared" si="176"/>
        <v>7</v>
      </c>
      <c r="DQ105" s="156">
        <f t="shared" si="177"/>
        <v>7</v>
      </c>
      <c r="DR105" s="166"/>
      <c r="DS105" s="166"/>
      <c r="DT105" s="166"/>
      <c r="DU105" s="166"/>
      <c r="DV105" s="166"/>
      <c r="DW105" s="166"/>
      <c r="DX105" s="166"/>
      <c r="DY105" s="166"/>
      <c r="DZ105" s="166"/>
      <c r="EA105" s="166"/>
      <c r="EB105" s="166"/>
      <c r="EC105" s="166"/>
      <c r="ED105" s="166"/>
      <c r="EE105" s="166"/>
      <c r="EF105" s="166"/>
      <c r="EG105" s="166"/>
      <c r="EH105" s="166"/>
      <c r="EI105" s="166"/>
      <c r="EJ105" s="166"/>
      <c r="EK105" s="166"/>
      <c r="EL105" s="166"/>
      <c r="EM105" s="166"/>
      <c r="EN105" s="166"/>
      <c r="EO105" s="166"/>
      <c r="EP105" s="166"/>
      <c r="EQ105" s="166"/>
      <c r="ER105" s="166"/>
      <c r="ES105" s="166"/>
      <c r="ET105" s="166"/>
      <c r="EU105" s="166"/>
      <c r="EV105" s="166"/>
      <c r="EW105" s="166"/>
      <c r="EX105" s="166"/>
      <c r="EY105" s="166"/>
      <c r="EZ105" s="166"/>
      <c r="FA105" s="166"/>
      <c r="FB105" s="166"/>
      <c r="FC105" s="166"/>
      <c r="FD105" s="166"/>
      <c r="FE105" s="166"/>
      <c r="FF105" s="166"/>
      <c r="FG105" s="166"/>
      <c r="FH105" s="166"/>
      <c r="FI105" s="166"/>
      <c r="FJ105" s="166"/>
      <c r="FK105" s="166"/>
      <c r="FL105" s="166"/>
      <c r="FM105" s="166"/>
      <c r="FN105" s="166"/>
      <c r="FO105" s="166"/>
      <c r="FP105" s="166"/>
      <c r="FQ105" s="166"/>
      <c r="FR105" s="166"/>
      <c r="FS105" s="166"/>
      <c r="FT105" s="166"/>
      <c r="FU105" s="166"/>
      <c r="FV105" s="166"/>
      <c r="FW105" s="166"/>
      <c r="FX105" s="166"/>
      <c r="FY105" s="166"/>
      <c r="FZ105" s="166"/>
      <c r="GA105" s="166"/>
      <c r="GB105" s="166"/>
      <c r="GC105" s="166"/>
      <c r="GD105" s="166"/>
      <c r="GE105" s="166"/>
      <c r="GF105" s="166"/>
      <c r="GG105" s="166"/>
      <c r="GH105" s="166"/>
      <c r="GI105" s="166"/>
      <c r="GJ105" s="166"/>
      <c r="GK105" s="166"/>
      <c r="GL105" s="166"/>
      <c r="GM105" s="166"/>
      <c r="GN105" s="166"/>
      <c r="GO105" s="166"/>
      <c r="GP105" s="166"/>
      <c r="GQ105" s="166"/>
      <c r="GR105" s="166"/>
      <c r="GS105" s="166"/>
      <c r="GT105" s="166"/>
      <c r="GU105" s="166"/>
      <c r="GV105" s="166"/>
      <c r="GW105" s="166"/>
      <c r="GX105" s="166"/>
      <c r="GY105" s="166"/>
      <c r="GZ105" s="166"/>
      <c r="HA105" s="166"/>
      <c r="HB105" s="166"/>
      <c r="HC105" s="166"/>
      <c r="HD105" s="166"/>
      <c r="HE105" s="166"/>
      <c r="HF105" s="166"/>
      <c r="HG105" s="166"/>
      <c r="HH105" s="166"/>
      <c r="HI105" s="166"/>
      <c r="HJ105" s="166"/>
      <c r="HK105" s="166"/>
      <c r="HL105" s="166"/>
      <c r="HM105" s="166"/>
      <c r="HN105" s="166"/>
    </row>
    <row r="106" spans="1:222" ht="16.5" x14ac:dyDescent="0.3">
      <c r="A106" s="167">
        <v>7</v>
      </c>
      <c r="B106" s="168" t="s">
        <v>577</v>
      </c>
      <c r="C106" s="169" t="s">
        <v>578</v>
      </c>
      <c r="D106" s="165"/>
      <c r="E106" s="170"/>
      <c r="F106" s="170" t="str">
        <f t="shared" si="117"/>
        <v/>
      </c>
      <c r="G106" s="170"/>
      <c r="H106" s="170" t="str">
        <f t="shared" si="118"/>
        <v/>
      </c>
      <c r="I106" s="170"/>
      <c r="J106" s="170" t="str">
        <f t="shared" si="119"/>
        <v/>
      </c>
      <c r="K106" s="170"/>
      <c r="L106" s="170" t="str">
        <f t="shared" si="120"/>
        <v/>
      </c>
      <c r="M106" s="170" t="s">
        <v>50</v>
      </c>
      <c r="N106" s="170" t="str">
        <f t="shared" si="121"/>
        <v/>
      </c>
      <c r="O106" s="170"/>
      <c r="P106" s="170" t="str">
        <f t="shared" si="122"/>
        <v/>
      </c>
      <c r="Q106" s="170"/>
      <c r="R106" s="170" t="str">
        <f t="shared" si="123"/>
        <v/>
      </c>
      <c r="S106" s="170"/>
      <c r="T106" s="170" t="str">
        <f t="shared" si="124"/>
        <v/>
      </c>
      <c r="U106" s="170"/>
      <c r="V106" s="170" t="str">
        <f t="shared" si="125"/>
        <v/>
      </c>
      <c r="W106" s="170" t="s">
        <v>50</v>
      </c>
      <c r="X106" s="170" t="str">
        <f t="shared" si="126"/>
        <v/>
      </c>
      <c r="Y106" s="170"/>
      <c r="Z106" s="170" t="str">
        <f t="shared" si="127"/>
        <v/>
      </c>
      <c r="AA106" s="170"/>
      <c r="AB106" s="170" t="str">
        <f t="shared" si="128"/>
        <v/>
      </c>
      <c r="AC106" s="170"/>
      <c r="AD106" s="170" t="str">
        <f t="shared" si="129"/>
        <v/>
      </c>
      <c r="AE106" s="170"/>
      <c r="AF106" s="170" t="str">
        <f t="shared" si="130"/>
        <v/>
      </c>
      <c r="AG106" s="170"/>
      <c r="AH106" s="170" t="str">
        <f t="shared" si="131"/>
        <v/>
      </c>
      <c r="AI106" s="170" t="s">
        <v>50</v>
      </c>
      <c r="AJ106" s="170" t="str">
        <f t="shared" si="132"/>
        <v/>
      </c>
      <c r="AK106" s="170"/>
      <c r="AL106" s="170" t="str">
        <f t="shared" si="133"/>
        <v/>
      </c>
      <c r="AM106" s="170"/>
      <c r="AN106" s="170" t="str">
        <f t="shared" si="134"/>
        <v/>
      </c>
      <c r="AO106" s="170"/>
      <c r="AP106" s="170" t="str">
        <f t="shared" si="135"/>
        <v/>
      </c>
      <c r="AQ106" s="170"/>
      <c r="AR106" s="170" t="str">
        <f t="shared" si="136"/>
        <v/>
      </c>
      <c r="AS106" s="170"/>
      <c r="AT106" s="170" t="str">
        <f t="shared" si="137"/>
        <v/>
      </c>
      <c r="AU106" s="170"/>
      <c r="AV106" s="170" t="str">
        <f t="shared" si="138"/>
        <v/>
      </c>
      <c r="AW106" s="170"/>
      <c r="AX106" s="170" t="str">
        <f t="shared" si="139"/>
        <v/>
      </c>
      <c r="AY106" s="170"/>
      <c r="AZ106" s="170" t="str">
        <f t="shared" si="140"/>
        <v/>
      </c>
      <c r="BA106" s="170"/>
      <c r="BB106" s="170" t="str">
        <f t="shared" si="141"/>
        <v/>
      </c>
      <c r="BC106" s="170" t="s">
        <v>50</v>
      </c>
      <c r="BD106" s="170" t="str">
        <f t="shared" si="142"/>
        <v/>
      </c>
      <c r="BE106" s="170" t="s">
        <v>50</v>
      </c>
      <c r="BF106" s="170" t="str">
        <f t="shared" si="143"/>
        <v/>
      </c>
      <c r="BG106" s="170" t="s">
        <v>50</v>
      </c>
      <c r="BH106" s="170" t="str">
        <f t="shared" si="144"/>
        <v/>
      </c>
      <c r="BI106" s="170"/>
      <c r="BJ106" s="170" t="str">
        <f t="shared" si="145"/>
        <v/>
      </c>
      <c r="BK106" s="170"/>
      <c r="BL106" s="170" t="str">
        <f t="shared" si="146"/>
        <v/>
      </c>
      <c r="BM106" s="170" t="s">
        <v>50</v>
      </c>
      <c r="BN106" s="170" t="str">
        <f t="shared" si="171"/>
        <v/>
      </c>
      <c r="BO106" s="170"/>
      <c r="BP106" s="170" t="str">
        <f t="shared" si="172"/>
        <v/>
      </c>
      <c r="BQ106" s="170"/>
      <c r="BR106" s="170" t="str">
        <f t="shared" si="147"/>
        <v/>
      </c>
      <c r="BS106" s="170"/>
      <c r="BT106" s="170" t="str">
        <f t="shared" si="148"/>
        <v/>
      </c>
      <c r="BU106" s="170"/>
      <c r="BV106" s="170" t="str">
        <f t="shared" si="149"/>
        <v/>
      </c>
      <c r="BW106" s="170"/>
      <c r="BX106" s="170" t="str">
        <f t="shared" si="150"/>
        <v/>
      </c>
      <c r="BY106" s="170" t="s">
        <v>51</v>
      </c>
      <c r="BZ106" s="170" t="str">
        <f t="shared" si="151"/>
        <v/>
      </c>
      <c r="CA106" s="170"/>
      <c r="CB106" s="170" t="str">
        <f t="shared" si="152"/>
        <v/>
      </c>
      <c r="CC106" s="170"/>
      <c r="CD106" s="170" t="str">
        <f t="shared" si="153"/>
        <v/>
      </c>
      <c r="CE106" s="170"/>
      <c r="CF106" s="170" t="str">
        <f t="shared" si="154"/>
        <v/>
      </c>
      <c r="CG106" s="208"/>
      <c r="CH106" s="170" t="str">
        <f t="shared" si="155"/>
        <v/>
      </c>
      <c r="CI106" s="208" t="s">
        <v>50</v>
      </c>
      <c r="CJ106" s="170" t="str">
        <f t="shared" si="156"/>
        <v/>
      </c>
      <c r="CK106" s="208" t="s">
        <v>50</v>
      </c>
      <c r="CL106" s="170" t="str">
        <f t="shared" si="157"/>
        <v/>
      </c>
      <c r="CM106" s="208" t="s">
        <v>50</v>
      </c>
      <c r="CN106" s="170" t="str">
        <f t="shared" si="158"/>
        <v/>
      </c>
      <c r="CO106" s="208"/>
      <c r="CP106" s="170" t="str">
        <f t="shared" si="159"/>
        <v/>
      </c>
      <c r="CQ106" s="208"/>
      <c r="CR106" s="170" t="str">
        <f t="shared" si="160"/>
        <v/>
      </c>
      <c r="CS106" s="208" t="s">
        <v>50</v>
      </c>
      <c r="CT106" s="170" t="str">
        <f t="shared" si="161"/>
        <v/>
      </c>
      <c r="CU106" s="208"/>
      <c r="CV106" s="170" t="str">
        <f t="shared" si="162"/>
        <v/>
      </c>
      <c r="CW106" s="208"/>
      <c r="CX106" s="170" t="str">
        <f t="shared" si="163"/>
        <v/>
      </c>
      <c r="CY106" s="208"/>
      <c r="CZ106" s="170" t="str">
        <f t="shared" si="164"/>
        <v/>
      </c>
      <c r="DA106" s="208"/>
      <c r="DB106" s="170" t="str">
        <f t="shared" si="165"/>
        <v/>
      </c>
      <c r="DC106" s="208"/>
      <c r="DD106" s="170" t="str">
        <f t="shared" si="166"/>
        <v/>
      </c>
      <c r="DE106" s="208" t="s">
        <v>51</v>
      </c>
      <c r="DF106" s="170" t="str">
        <f t="shared" si="167"/>
        <v/>
      </c>
      <c r="DG106" s="208"/>
      <c r="DH106" s="170" t="str">
        <f t="shared" si="168"/>
        <v/>
      </c>
      <c r="DI106" s="208"/>
      <c r="DJ106" s="170" t="str">
        <f t="shared" si="169"/>
        <v/>
      </c>
      <c r="DK106" s="208"/>
      <c r="DL106" s="170" t="str">
        <f t="shared" si="170"/>
        <v/>
      </c>
      <c r="DM106" s="158">
        <f t="shared" si="173"/>
        <v>0</v>
      </c>
      <c r="DN106" s="158">
        <f t="shared" si="174"/>
        <v>11</v>
      </c>
      <c r="DO106" s="158">
        <f t="shared" si="175"/>
        <v>2</v>
      </c>
      <c r="DP106" s="158">
        <f t="shared" si="176"/>
        <v>0</v>
      </c>
      <c r="DQ106" s="156">
        <f t="shared" si="177"/>
        <v>13</v>
      </c>
      <c r="DR106" s="166"/>
      <c r="DS106" s="166"/>
      <c r="DT106" s="166"/>
      <c r="DU106" s="166"/>
      <c r="DV106" s="166"/>
      <c r="DW106" s="166"/>
      <c r="DX106" s="166"/>
      <c r="DY106" s="166"/>
      <c r="DZ106" s="166"/>
      <c r="EA106" s="166"/>
      <c r="EB106" s="166"/>
      <c r="EC106" s="166"/>
      <c r="ED106" s="166"/>
      <c r="EE106" s="166"/>
      <c r="EF106" s="166"/>
      <c r="EG106" s="166"/>
      <c r="EH106" s="166"/>
      <c r="EI106" s="166"/>
      <c r="EJ106" s="166"/>
      <c r="EK106" s="166"/>
      <c r="EL106" s="166"/>
      <c r="EM106" s="166"/>
      <c r="EN106" s="166"/>
      <c r="EO106" s="166"/>
      <c r="EP106" s="166"/>
      <c r="EQ106" s="166"/>
      <c r="ER106" s="166"/>
      <c r="ES106" s="166"/>
      <c r="ET106" s="166"/>
      <c r="EU106" s="166"/>
      <c r="EV106" s="166"/>
      <c r="EW106" s="166"/>
      <c r="EX106" s="166"/>
      <c r="EY106" s="166"/>
      <c r="EZ106" s="166"/>
      <c r="FA106" s="166"/>
      <c r="FB106" s="166"/>
      <c r="FC106" s="166"/>
      <c r="FD106" s="166"/>
      <c r="FE106" s="166"/>
      <c r="FF106" s="166"/>
      <c r="FG106" s="166"/>
      <c r="FH106" s="166"/>
      <c r="FI106" s="166"/>
      <c r="FJ106" s="166"/>
      <c r="FK106" s="166"/>
      <c r="FL106" s="166"/>
      <c r="FM106" s="166"/>
      <c r="FN106" s="166"/>
      <c r="FO106" s="166"/>
      <c r="FP106" s="166"/>
      <c r="FQ106" s="166"/>
      <c r="FR106" s="166"/>
      <c r="FS106" s="166"/>
      <c r="FT106" s="166"/>
      <c r="FU106" s="166"/>
      <c r="FV106" s="166"/>
      <c r="FW106" s="166"/>
      <c r="FX106" s="166"/>
      <c r="FY106" s="166"/>
      <c r="FZ106" s="166"/>
      <c r="GA106" s="166"/>
      <c r="GB106" s="166"/>
      <c r="GC106" s="166"/>
      <c r="GD106" s="166"/>
      <c r="GE106" s="166"/>
      <c r="GF106" s="166"/>
      <c r="GG106" s="166"/>
      <c r="GH106" s="166"/>
      <c r="GI106" s="166"/>
      <c r="GJ106" s="166"/>
      <c r="GK106" s="166"/>
      <c r="GL106" s="166"/>
      <c r="GM106" s="166"/>
      <c r="GN106" s="166"/>
      <c r="GO106" s="166"/>
      <c r="GP106" s="166"/>
      <c r="GQ106" s="166"/>
      <c r="GR106" s="166"/>
      <c r="GS106" s="166"/>
      <c r="GT106" s="166"/>
      <c r="GU106" s="166"/>
      <c r="GV106" s="166"/>
      <c r="GW106" s="166"/>
      <c r="GX106" s="166"/>
      <c r="GY106" s="166"/>
      <c r="GZ106" s="166"/>
      <c r="HA106" s="166"/>
      <c r="HB106" s="166"/>
      <c r="HC106" s="166"/>
      <c r="HD106" s="166"/>
      <c r="HE106" s="166"/>
      <c r="HF106" s="166"/>
      <c r="HG106" s="166"/>
      <c r="HH106" s="166"/>
      <c r="HI106" s="166"/>
      <c r="HJ106" s="166"/>
      <c r="HK106" s="166"/>
      <c r="HL106" s="166"/>
      <c r="HM106" s="166"/>
      <c r="HN106" s="166"/>
    </row>
    <row r="107" spans="1:222" ht="16.5" x14ac:dyDescent="0.3">
      <c r="A107" s="167">
        <v>7</v>
      </c>
      <c r="B107" s="168" t="s">
        <v>579</v>
      </c>
      <c r="C107" s="169" t="s">
        <v>580</v>
      </c>
      <c r="D107" s="165"/>
      <c r="E107" s="170"/>
      <c r="F107" s="170" t="str">
        <f t="shared" si="117"/>
        <v/>
      </c>
      <c r="G107" s="170"/>
      <c r="H107" s="170" t="str">
        <f t="shared" si="118"/>
        <v/>
      </c>
      <c r="I107" s="170"/>
      <c r="J107" s="170" t="str">
        <f t="shared" si="119"/>
        <v/>
      </c>
      <c r="K107" s="170"/>
      <c r="L107" s="170" t="str">
        <f t="shared" si="120"/>
        <v/>
      </c>
      <c r="M107" s="170" t="s">
        <v>51</v>
      </c>
      <c r="N107" s="170" t="str">
        <f t="shared" si="121"/>
        <v/>
      </c>
      <c r="O107" s="170"/>
      <c r="P107" s="170" t="str">
        <f t="shared" si="122"/>
        <v/>
      </c>
      <c r="Q107" s="170"/>
      <c r="R107" s="170" t="str">
        <f t="shared" si="123"/>
        <v/>
      </c>
      <c r="S107" s="170"/>
      <c r="T107" s="170" t="str">
        <f t="shared" si="124"/>
        <v/>
      </c>
      <c r="U107" s="170"/>
      <c r="V107" s="170" t="str">
        <f t="shared" si="125"/>
        <v/>
      </c>
      <c r="W107" s="170" t="s">
        <v>51</v>
      </c>
      <c r="X107" s="170" t="str">
        <f t="shared" si="126"/>
        <v/>
      </c>
      <c r="Y107" s="170"/>
      <c r="Z107" s="170" t="str">
        <f t="shared" si="127"/>
        <v/>
      </c>
      <c r="AA107" s="170"/>
      <c r="AB107" s="170" t="str">
        <f t="shared" si="128"/>
        <v/>
      </c>
      <c r="AC107" s="170"/>
      <c r="AD107" s="170" t="str">
        <f t="shared" si="129"/>
        <v/>
      </c>
      <c r="AE107" s="170"/>
      <c r="AF107" s="170" t="str">
        <f t="shared" si="130"/>
        <v/>
      </c>
      <c r="AG107" s="170"/>
      <c r="AH107" s="170" t="str">
        <f t="shared" si="131"/>
        <v/>
      </c>
      <c r="AI107" s="170" t="s">
        <v>51</v>
      </c>
      <c r="AJ107" s="170" t="str">
        <f t="shared" si="132"/>
        <v/>
      </c>
      <c r="AK107" s="170"/>
      <c r="AL107" s="170" t="str">
        <f t="shared" si="133"/>
        <v/>
      </c>
      <c r="AM107" s="170"/>
      <c r="AN107" s="170" t="str">
        <f t="shared" si="134"/>
        <v/>
      </c>
      <c r="AO107" s="170"/>
      <c r="AP107" s="170" t="str">
        <f t="shared" si="135"/>
        <v/>
      </c>
      <c r="AQ107" s="170"/>
      <c r="AR107" s="170" t="str">
        <f t="shared" si="136"/>
        <v/>
      </c>
      <c r="AS107" s="170"/>
      <c r="AT107" s="170" t="str">
        <f t="shared" si="137"/>
        <v/>
      </c>
      <c r="AU107" s="170"/>
      <c r="AV107" s="170" t="str">
        <f t="shared" si="138"/>
        <v/>
      </c>
      <c r="AW107" s="170"/>
      <c r="AX107" s="170" t="str">
        <f t="shared" si="139"/>
        <v/>
      </c>
      <c r="AY107" s="170"/>
      <c r="AZ107" s="170" t="str">
        <f t="shared" si="140"/>
        <v/>
      </c>
      <c r="BA107" s="170"/>
      <c r="BB107" s="170" t="str">
        <f t="shared" si="141"/>
        <v/>
      </c>
      <c r="BC107" s="170" t="s">
        <v>51</v>
      </c>
      <c r="BD107" s="170" t="str">
        <f t="shared" si="142"/>
        <v/>
      </c>
      <c r="BE107" s="170" t="s">
        <v>51</v>
      </c>
      <c r="BF107" s="170" t="str">
        <f t="shared" si="143"/>
        <v/>
      </c>
      <c r="BG107" s="170" t="s">
        <v>51</v>
      </c>
      <c r="BH107" s="170" t="str">
        <f t="shared" si="144"/>
        <v/>
      </c>
      <c r="BI107" s="170"/>
      <c r="BJ107" s="170" t="str">
        <f t="shared" si="145"/>
        <v/>
      </c>
      <c r="BK107" s="170"/>
      <c r="BL107" s="170" t="str">
        <f t="shared" si="146"/>
        <v/>
      </c>
      <c r="BM107" s="170" t="s">
        <v>51</v>
      </c>
      <c r="BN107" s="170" t="str">
        <f t="shared" si="171"/>
        <v/>
      </c>
      <c r="BO107" s="170"/>
      <c r="BP107" s="170" t="str">
        <f t="shared" si="172"/>
        <v/>
      </c>
      <c r="BQ107" s="170"/>
      <c r="BR107" s="170" t="str">
        <f t="shared" si="147"/>
        <v/>
      </c>
      <c r="BS107" s="170"/>
      <c r="BT107" s="170" t="str">
        <f t="shared" si="148"/>
        <v/>
      </c>
      <c r="BU107" s="170"/>
      <c r="BV107" s="170" t="str">
        <f t="shared" si="149"/>
        <v/>
      </c>
      <c r="BW107" s="170"/>
      <c r="BX107" s="170" t="str">
        <f t="shared" si="150"/>
        <v/>
      </c>
      <c r="BY107" s="170" t="s">
        <v>52</v>
      </c>
      <c r="BZ107" s="170" t="str">
        <f t="shared" si="151"/>
        <v/>
      </c>
      <c r="CA107" s="170"/>
      <c r="CB107" s="170" t="str">
        <f t="shared" si="152"/>
        <v/>
      </c>
      <c r="CC107" s="170"/>
      <c r="CD107" s="170" t="str">
        <f t="shared" si="153"/>
        <v/>
      </c>
      <c r="CE107" s="170"/>
      <c r="CF107" s="170" t="str">
        <f t="shared" si="154"/>
        <v/>
      </c>
      <c r="CG107" s="208"/>
      <c r="CH107" s="170" t="str">
        <f t="shared" si="155"/>
        <v/>
      </c>
      <c r="CI107" s="208" t="s">
        <v>51</v>
      </c>
      <c r="CJ107" s="170" t="str">
        <f t="shared" si="156"/>
        <v/>
      </c>
      <c r="CK107" s="208" t="s">
        <v>51</v>
      </c>
      <c r="CL107" s="170" t="str">
        <f t="shared" si="157"/>
        <v/>
      </c>
      <c r="CM107" s="208" t="s">
        <v>51</v>
      </c>
      <c r="CN107" s="170" t="str">
        <f t="shared" si="158"/>
        <v/>
      </c>
      <c r="CO107" s="208"/>
      <c r="CP107" s="170" t="str">
        <f t="shared" si="159"/>
        <v/>
      </c>
      <c r="CQ107" s="208"/>
      <c r="CR107" s="170" t="str">
        <f t="shared" si="160"/>
        <v/>
      </c>
      <c r="CS107" s="208" t="s">
        <v>51</v>
      </c>
      <c r="CT107" s="170" t="str">
        <f t="shared" si="161"/>
        <v/>
      </c>
      <c r="CU107" s="208"/>
      <c r="CV107" s="170" t="str">
        <f t="shared" si="162"/>
        <v/>
      </c>
      <c r="CW107" s="208"/>
      <c r="CX107" s="170" t="str">
        <f t="shared" si="163"/>
        <v/>
      </c>
      <c r="CY107" s="208"/>
      <c r="CZ107" s="170" t="str">
        <f t="shared" si="164"/>
        <v/>
      </c>
      <c r="DA107" s="208"/>
      <c r="DB107" s="170" t="str">
        <f t="shared" si="165"/>
        <v/>
      </c>
      <c r="DC107" s="208"/>
      <c r="DD107" s="170" t="str">
        <f t="shared" si="166"/>
        <v/>
      </c>
      <c r="DE107" s="208" t="s">
        <v>52</v>
      </c>
      <c r="DF107" s="170" t="str">
        <f t="shared" si="167"/>
        <v/>
      </c>
      <c r="DG107" s="208"/>
      <c r="DH107" s="170" t="str">
        <f t="shared" si="168"/>
        <v/>
      </c>
      <c r="DI107" s="208"/>
      <c r="DJ107" s="170" t="str">
        <f t="shared" si="169"/>
        <v/>
      </c>
      <c r="DK107" s="208"/>
      <c r="DL107" s="170" t="str">
        <f t="shared" si="170"/>
        <v/>
      </c>
      <c r="DM107" s="158">
        <f t="shared" si="173"/>
        <v>0</v>
      </c>
      <c r="DN107" s="158">
        <f t="shared" si="174"/>
        <v>0</v>
      </c>
      <c r="DO107" s="158">
        <f t="shared" si="175"/>
        <v>11</v>
      </c>
      <c r="DP107" s="158">
        <f t="shared" si="176"/>
        <v>2</v>
      </c>
      <c r="DQ107" s="156">
        <f t="shared" si="177"/>
        <v>13</v>
      </c>
      <c r="DR107" s="166"/>
      <c r="DS107" s="166"/>
      <c r="DT107" s="166"/>
      <c r="DU107" s="166"/>
      <c r="DV107" s="166"/>
      <c r="DW107" s="166"/>
      <c r="DX107" s="166"/>
      <c r="DY107" s="166"/>
      <c r="DZ107" s="166"/>
      <c r="EA107" s="166"/>
      <c r="EB107" s="166"/>
      <c r="EC107" s="166"/>
      <c r="ED107" s="166"/>
      <c r="EE107" s="166"/>
      <c r="EF107" s="166"/>
      <c r="EG107" s="166"/>
      <c r="EH107" s="166"/>
      <c r="EI107" s="166"/>
      <c r="EJ107" s="166"/>
      <c r="EK107" s="166"/>
      <c r="EL107" s="166"/>
      <c r="EM107" s="166"/>
      <c r="EN107" s="166"/>
      <c r="EO107" s="166"/>
      <c r="EP107" s="166"/>
      <c r="EQ107" s="166"/>
      <c r="ER107" s="166"/>
      <c r="ES107" s="166"/>
      <c r="ET107" s="166"/>
      <c r="EU107" s="166"/>
      <c r="EV107" s="166"/>
      <c r="EW107" s="166"/>
      <c r="EX107" s="166"/>
      <c r="EY107" s="166"/>
      <c r="EZ107" s="166"/>
      <c r="FA107" s="166"/>
      <c r="FB107" s="166"/>
      <c r="FC107" s="166"/>
      <c r="FD107" s="166"/>
      <c r="FE107" s="166"/>
      <c r="FF107" s="166"/>
      <c r="FG107" s="166"/>
      <c r="FH107" s="166"/>
      <c r="FI107" s="166"/>
      <c r="FJ107" s="166"/>
      <c r="FK107" s="166"/>
      <c r="FL107" s="166"/>
      <c r="FM107" s="166"/>
      <c r="FN107" s="166"/>
      <c r="FO107" s="166"/>
      <c r="FP107" s="166"/>
      <c r="FQ107" s="166"/>
      <c r="FR107" s="166"/>
      <c r="FS107" s="166"/>
      <c r="FT107" s="166"/>
      <c r="FU107" s="166"/>
      <c r="FV107" s="166"/>
      <c r="FW107" s="166"/>
      <c r="FX107" s="166"/>
      <c r="FY107" s="166"/>
      <c r="FZ107" s="166"/>
      <c r="GA107" s="166"/>
      <c r="GB107" s="166"/>
      <c r="GC107" s="166"/>
      <c r="GD107" s="166"/>
      <c r="GE107" s="166"/>
      <c r="GF107" s="166"/>
      <c r="GG107" s="166"/>
      <c r="GH107" s="166"/>
      <c r="GI107" s="166"/>
      <c r="GJ107" s="166"/>
      <c r="GK107" s="166"/>
      <c r="GL107" s="166"/>
      <c r="GM107" s="166"/>
      <c r="GN107" s="166"/>
      <c r="GO107" s="166"/>
      <c r="GP107" s="166"/>
      <c r="GQ107" s="166"/>
      <c r="GR107" s="166"/>
      <c r="GS107" s="166"/>
      <c r="GT107" s="166"/>
      <c r="GU107" s="166"/>
      <c r="GV107" s="166"/>
      <c r="GW107" s="166"/>
      <c r="GX107" s="166"/>
      <c r="GY107" s="166"/>
      <c r="GZ107" s="166"/>
      <c r="HA107" s="166"/>
      <c r="HB107" s="166"/>
      <c r="HC107" s="166"/>
      <c r="HD107" s="166"/>
      <c r="HE107" s="166"/>
      <c r="HF107" s="166"/>
      <c r="HG107" s="166"/>
      <c r="HH107" s="166"/>
      <c r="HI107" s="166"/>
      <c r="HJ107" s="166"/>
      <c r="HK107" s="166"/>
      <c r="HL107" s="166"/>
      <c r="HM107" s="166"/>
      <c r="HN107" s="166"/>
    </row>
    <row r="108" spans="1:222" ht="16.5" x14ac:dyDescent="0.3">
      <c r="A108" s="167">
        <v>7</v>
      </c>
      <c r="B108" s="168" t="s">
        <v>581</v>
      </c>
      <c r="C108" s="169" t="s">
        <v>582</v>
      </c>
      <c r="D108" s="165"/>
      <c r="E108" s="170"/>
      <c r="F108" s="170" t="str">
        <f t="shared" si="117"/>
        <v/>
      </c>
      <c r="G108" s="170"/>
      <c r="H108" s="170" t="str">
        <f t="shared" si="118"/>
        <v/>
      </c>
      <c r="I108" s="170"/>
      <c r="J108" s="170" t="str">
        <f t="shared" si="119"/>
        <v/>
      </c>
      <c r="K108" s="170"/>
      <c r="L108" s="170" t="str">
        <f t="shared" si="120"/>
        <v/>
      </c>
      <c r="M108" s="170" t="s">
        <v>51</v>
      </c>
      <c r="N108" s="170" t="str">
        <f t="shared" si="121"/>
        <v/>
      </c>
      <c r="O108" s="170"/>
      <c r="P108" s="170" t="str">
        <f t="shared" si="122"/>
        <v/>
      </c>
      <c r="Q108" s="170"/>
      <c r="R108" s="170" t="str">
        <f t="shared" si="123"/>
        <v/>
      </c>
      <c r="S108" s="170"/>
      <c r="T108" s="170" t="str">
        <f t="shared" si="124"/>
        <v/>
      </c>
      <c r="U108" s="170" t="s">
        <v>52</v>
      </c>
      <c r="V108" s="170" t="str">
        <f t="shared" si="125"/>
        <v/>
      </c>
      <c r="W108" s="170"/>
      <c r="X108" s="170" t="str">
        <f t="shared" si="126"/>
        <v/>
      </c>
      <c r="Y108" s="170"/>
      <c r="Z108" s="170" t="str">
        <f t="shared" si="127"/>
        <v/>
      </c>
      <c r="AA108" s="170"/>
      <c r="AB108" s="170" t="str">
        <f t="shared" si="128"/>
        <v/>
      </c>
      <c r="AC108" s="170"/>
      <c r="AD108" s="170" t="str">
        <f t="shared" si="129"/>
        <v/>
      </c>
      <c r="AE108" s="170"/>
      <c r="AF108" s="170" t="str">
        <f t="shared" si="130"/>
        <v/>
      </c>
      <c r="AG108" s="170"/>
      <c r="AH108" s="170" t="str">
        <f t="shared" si="131"/>
        <v/>
      </c>
      <c r="AI108" s="170"/>
      <c r="AJ108" s="170" t="str">
        <f t="shared" si="132"/>
        <v/>
      </c>
      <c r="AK108" s="170"/>
      <c r="AL108" s="170" t="str">
        <f t="shared" si="133"/>
        <v/>
      </c>
      <c r="AM108" s="170"/>
      <c r="AN108" s="170" t="str">
        <f t="shared" si="134"/>
        <v/>
      </c>
      <c r="AO108" s="170"/>
      <c r="AP108" s="170" t="str">
        <f t="shared" si="135"/>
        <v/>
      </c>
      <c r="AQ108" s="170"/>
      <c r="AR108" s="170" t="str">
        <f t="shared" si="136"/>
        <v/>
      </c>
      <c r="AS108" s="170"/>
      <c r="AT108" s="170" t="str">
        <f t="shared" si="137"/>
        <v/>
      </c>
      <c r="AU108" s="170"/>
      <c r="AV108" s="170" t="str">
        <f t="shared" si="138"/>
        <v/>
      </c>
      <c r="AW108" s="170"/>
      <c r="AX108" s="170" t="str">
        <f t="shared" si="139"/>
        <v/>
      </c>
      <c r="AY108" s="170"/>
      <c r="AZ108" s="170" t="str">
        <f t="shared" si="140"/>
        <v/>
      </c>
      <c r="BA108" s="170" t="s">
        <v>52</v>
      </c>
      <c r="BB108" s="170" t="str">
        <f t="shared" si="141"/>
        <v/>
      </c>
      <c r="BC108" s="170"/>
      <c r="BD108" s="170" t="str">
        <f t="shared" si="142"/>
        <v/>
      </c>
      <c r="BE108" s="170"/>
      <c r="BF108" s="170" t="str">
        <f t="shared" si="143"/>
        <v/>
      </c>
      <c r="BG108" s="170"/>
      <c r="BH108" s="170" t="str">
        <f t="shared" si="144"/>
        <v/>
      </c>
      <c r="BI108" s="170"/>
      <c r="BJ108" s="170" t="str">
        <f t="shared" si="145"/>
        <v/>
      </c>
      <c r="BK108" s="170"/>
      <c r="BL108" s="170" t="str">
        <f t="shared" si="146"/>
        <v/>
      </c>
      <c r="BM108" s="170"/>
      <c r="BN108" s="170" t="str">
        <f t="shared" si="171"/>
        <v/>
      </c>
      <c r="BO108" s="170" t="s">
        <v>51</v>
      </c>
      <c r="BP108" s="170" t="str">
        <f t="shared" si="172"/>
        <v/>
      </c>
      <c r="BQ108" s="170"/>
      <c r="BR108" s="170" t="str">
        <f t="shared" si="147"/>
        <v/>
      </c>
      <c r="BS108" s="170"/>
      <c r="BT108" s="170" t="str">
        <f t="shared" si="148"/>
        <v/>
      </c>
      <c r="BU108" s="170"/>
      <c r="BV108" s="170" t="str">
        <f t="shared" si="149"/>
        <v/>
      </c>
      <c r="BW108" s="170"/>
      <c r="BX108" s="170" t="str">
        <f t="shared" si="150"/>
        <v/>
      </c>
      <c r="BY108" s="170"/>
      <c r="BZ108" s="170" t="str">
        <f t="shared" si="151"/>
        <v/>
      </c>
      <c r="CA108" s="170"/>
      <c r="CB108" s="170" t="str">
        <f t="shared" si="152"/>
        <v/>
      </c>
      <c r="CC108" s="170" t="s">
        <v>52</v>
      </c>
      <c r="CD108" s="170" t="str">
        <f t="shared" si="153"/>
        <v/>
      </c>
      <c r="CE108" s="170" t="s">
        <v>52</v>
      </c>
      <c r="CF108" s="170" t="str">
        <f t="shared" si="154"/>
        <v/>
      </c>
      <c r="CG108" s="208" t="s">
        <v>52</v>
      </c>
      <c r="CH108" s="170" t="str">
        <f t="shared" si="155"/>
        <v/>
      </c>
      <c r="CI108" s="208"/>
      <c r="CJ108" s="170" t="str">
        <f t="shared" si="156"/>
        <v/>
      </c>
      <c r="CK108" s="208"/>
      <c r="CL108" s="170" t="str">
        <f t="shared" si="157"/>
        <v/>
      </c>
      <c r="CM108" s="208"/>
      <c r="CN108" s="170" t="str">
        <f t="shared" si="158"/>
        <v/>
      </c>
      <c r="CO108" s="208"/>
      <c r="CP108" s="170" t="str">
        <f t="shared" si="159"/>
        <v/>
      </c>
      <c r="CQ108" s="208"/>
      <c r="CR108" s="170" t="str">
        <f t="shared" si="160"/>
        <v/>
      </c>
      <c r="CS108" s="208"/>
      <c r="CT108" s="170" t="str">
        <f t="shared" si="161"/>
        <v/>
      </c>
      <c r="CU108" s="208" t="s">
        <v>51</v>
      </c>
      <c r="CV108" s="170" t="str">
        <f t="shared" si="162"/>
        <v/>
      </c>
      <c r="CW108" s="208"/>
      <c r="CX108" s="170" t="str">
        <f t="shared" si="163"/>
        <v/>
      </c>
      <c r="CY108" s="208"/>
      <c r="CZ108" s="170" t="str">
        <f t="shared" si="164"/>
        <v/>
      </c>
      <c r="DA108" s="208"/>
      <c r="DB108" s="170" t="str">
        <f t="shared" si="165"/>
        <v/>
      </c>
      <c r="DC108" s="208"/>
      <c r="DD108" s="170" t="str">
        <f t="shared" si="166"/>
        <v/>
      </c>
      <c r="DE108" s="208"/>
      <c r="DF108" s="170" t="str">
        <f t="shared" si="167"/>
        <v/>
      </c>
      <c r="DG108" s="208"/>
      <c r="DH108" s="170" t="str">
        <f t="shared" si="168"/>
        <v/>
      </c>
      <c r="DI108" s="208"/>
      <c r="DJ108" s="170" t="str">
        <f t="shared" si="169"/>
        <v/>
      </c>
      <c r="DK108" s="208" t="s">
        <v>52</v>
      </c>
      <c r="DL108" s="170" t="str">
        <f t="shared" si="170"/>
        <v/>
      </c>
      <c r="DM108" s="158">
        <f t="shared" si="173"/>
        <v>0</v>
      </c>
      <c r="DN108" s="158">
        <f t="shared" si="174"/>
        <v>0</v>
      </c>
      <c r="DO108" s="158">
        <f t="shared" si="175"/>
        <v>3</v>
      </c>
      <c r="DP108" s="158">
        <f t="shared" si="176"/>
        <v>6</v>
      </c>
      <c r="DQ108" s="156">
        <f t="shared" si="177"/>
        <v>9</v>
      </c>
      <c r="DR108" s="166"/>
      <c r="DS108" s="166"/>
      <c r="DT108" s="166"/>
      <c r="DU108" s="166"/>
      <c r="DV108" s="166"/>
      <c r="DW108" s="166"/>
      <c r="DX108" s="166"/>
      <c r="DY108" s="166"/>
      <c r="DZ108" s="166"/>
      <c r="EA108" s="166"/>
      <c r="EB108" s="166"/>
      <c r="EC108" s="166"/>
      <c r="ED108" s="166"/>
      <c r="EE108" s="166"/>
      <c r="EF108" s="166"/>
      <c r="EG108" s="166"/>
      <c r="EH108" s="166"/>
      <c r="EI108" s="166"/>
      <c r="EJ108" s="166"/>
      <c r="EK108" s="166"/>
      <c r="EL108" s="166"/>
      <c r="EM108" s="166"/>
      <c r="EN108" s="166"/>
      <c r="EO108" s="166"/>
      <c r="EP108" s="166"/>
      <c r="EQ108" s="166"/>
      <c r="ER108" s="166"/>
      <c r="ES108" s="166"/>
      <c r="ET108" s="166"/>
      <c r="EU108" s="166"/>
      <c r="EV108" s="166"/>
      <c r="EW108" s="166"/>
      <c r="EX108" s="166"/>
      <c r="EY108" s="166"/>
      <c r="EZ108" s="166"/>
      <c r="FA108" s="166"/>
      <c r="FB108" s="166"/>
      <c r="FC108" s="166"/>
      <c r="FD108" s="166"/>
      <c r="FE108" s="166"/>
      <c r="FF108" s="166"/>
      <c r="FG108" s="166"/>
      <c r="FH108" s="166"/>
      <c r="FI108" s="166"/>
      <c r="FJ108" s="166"/>
      <c r="FK108" s="166"/>
      <c r="FL108" s="166"/>
      <c r="FM108" s="166"/>
      <c r="FN108" s="166"/>
      <c r="FO108" s="166"/>
      <c r="FP108" s="166"/>
      <c r="FQ108" s="166"/>
      <c r="FR108" s="166"/>
      <c r="FS108" s="166"/>
      <c r="FT108" s="166"/>
      <c r="FU108" s="166"/>
      <c r="FV108" s="166"/>
      <c r="FW108" s="166"/>
      <c r="FX108" s="166"/>
      <c r="FY108" s="166"/>
      <c r="FZ108" s="166"/>
      <c r="GA108" s="166"/>
      <c r="GB108" s="166"/>
      <c r="GC108" s="166"/>
      <c r="GD108" s="166"/>
      <c r="GE108" s="166"/>
      <c r="GF108" s="166"/>
      <c r="GG108" s="166"/>
      <c r="GH108" s="166"/>
      <c r="GI108" s="166"/>
      <c r="GJ108" s="166"/>
      <c r="GK108" s="166"/>
      <c r="GL108" s="166"/>
      <c r="GM108" s="166"/>
      <c r="GN108" s="166"/>
      <c r="GO108" s="166"/>
      <c r="GP108" s="166"/>
      <c r="GQ108" s="166"/>
      <c r="GR108" s="166"/>
      <c r="GS108" s="166"/>
      <c r="GT108" s="166"/>
      <c r="GU108" s="166"/>
      <c r="GV108" s="166"/>
      <c r="GW108" s="166"/>
      <c r="GX108" s="166"/>
      <c r="GY108" s="166"/>
      <c r="GZ108" s="166"/>
      <c r="HA108" s="166"/>
      <c r="HB108" s="166"/>
      <c r="HC108" s="166"/>
      <c r="HD108" s="166"/>
      <c r="HE108" s="166"/>
      <c r="HF108" s="166"/>
      <c r="HG108" s="166"/>
      <c r="HH108" s="166"/>
      <c r="HI108" s="166"/>
      <c r="HJ108" s="166"/>
      <c r="HK108" s="166"/>
      <c r="HL108" s="166"/>
      <c r="HM108" s="166"/>
      <c r="HN108" s="166"/>
    </row>
    <row r="109" spans="1:222" ht="16.5" x14ac:dyDescent="0.3">
      <c r="A109" s="167">
        <v>7</v>
      </c>
      <c r="B109" s="168" t="s">
        <v>583</v>
      </c>
      <c r="C109" s="169" t="s">
        <v>584</v>
      </c>
      <c r="D109" s="165"/>
      <c r="E109" s="170"/>
      <c r="F109" s="170" t="str">
        <f t="shared" si="117"/>
        <v/>
      </c>
      <c r="G109" s="170"/>
      <c r="H109" s="170" t="str">
        <f t="shared" si="118"/>
        <v/>
      </c>
      <c r="I109" s="170"/>
      <c r="J109" s="170" t="str">
        <f t="shared" si="119"/>
        <v/>
      </c>
      <c r="K109" s="170"/>
      <c r="L109" s="170" t="str">
        <f t="shared" si="120"/>
        <v/>
      </c>
      <c r="M109" s="170"/>
      <c r="N109" s="170" t="str">
        <f t="shared" si="121"/>
        <v/>
      </c>
      <c r="O109" s="170"/>
      <c r="P109" s="170" t="str">
        <f t="shared" si="122"/>
        <v/>
      </c>
      <c r="Q109" s="170" t="s">
        <v>52</v>
      </c>
      <c r="R109" s="170" t="str">
        <f t="shared" si="123"/>
        <v/>
      </c>
      <c r="S109" s="170" t="s">
        <v>52</v>
      </c>
      <c r="T109" s="170" t="str">
        <f t="shared" si="124"/>
        <v/>
      </c>
      <c r="U109" s="170"/>
      <c r="V109" s="170" t="str">
        <f t="shared" si="125"/>
        <v/>
      </c>
      <c r="W109" s="170"/>
      <c r="X109" s="170" t="str">
        <f t="shared" si="126"/>
        <v/>
      </c>
      <c r="Y109" s="170" t="s">
        <v>52</v>
      </c>
      <c r="Z109" s="170" t="str">
        <f t="shared" si="127"/>
        <v/>
      </c>
      <c r="AA109" s="170" t="s">
        <v>52</v>
      </c>
      <c r="AB109" s="170" t="str">
        <f t="shared" si="128"/>
        <v/>
      </c>
      <c r="AC109" s="170"/>
      <c r="AD109" s="170" t="str">
        <f t="shared" si="129"/>
        <v/>
      </c>
      <c r="AE109" s="170"/>
      <c r="AF109" s="170" t="str">
        <f t="shared" si="130"/>
        <v/>
      </c>
      <c r="AG109" s="170"/>
      <c r="AH109" s="170" t="str">
        <f t="shared" si="131"/>
        <v/>
      </c>
      <c r="AI109" s="170"/>
      <c r="AJ109" s="170" t="str">
        <f t="shared" si="132"/>
        <v/>
      </c>
      <c r="AK109" s="170"/>
      <c r="AL109" s="170" t="str">
        <f t="shared" si="133"/>
        <v/>
      </c>
      <c r="AM109" s="170"/>
      <c r="AN109" s="170" t="str">
        <f t="shared" si="134"/>
        <v/>
      </c>
      <c r="AO109" s="170"/>
      <c r="AP109" s="170" t="str">
        <f t="shared" si="135"/>
        <v/>
      </c>
      <c r="AQ109" s="170"/>
      <c r="AR109" s="170" t="str">
        <f t="shared" si="136"/>
        <v/>
      </c>
      <c r="AS109" s="170"/>
      <c r="AT109" s="170" t="str">
        <f t="shared" si="137"/>
        <v/>
      </c>
      <c r="AU109" s="170"/>
      <c r="AV109" s="170" t="str">
        <f t="shared" si="138"/>
        <v/>
      </c>
      <c r="AW109" s="170"/>
      <c r="AX109" s="170" t="str">
        <f t="shared" si="139"/>
        <v/>
      </c>
      <c r="AY109" s="170"/>
      <c r="AZ109" s="170" t="str">
        <f t="shared" si="140"/>
        <v/>
      </c>
      <c r="BA109" s="170" t="s">
        <v>52</v>
      </c>
      <c r="BB109" s="170" t="str">
        <f t="shared" si="141"/>
        <v/>
      </c>
      <c r="BC109" s="170"/>
      <c r="BD109" s="170" t="str">
        <f t="shared" si="142"/>
        <v/>
      </c>
      <c r="BE109" s="170"/>
      <c r="BF109" s="170" t="str">
        <f t="shared" si="143"/>
        <v/>
      </c>
      <c r="BG109" s="170"/>
      <c r="BH109" s="170" t="str">
        <f t="shared" si="144"/>
        <v/>
      </c>
      <c r="BI109" s="170"/>
      <c r="BJ109" s="170" t="str">
        <f t="shared" si="145"/>
        <v/>
      </c>
      <c r="BK109" s="170"/>
      <c r="BL109" s="170" t="str">
        <f t="shared" si="146"/>
        <v/>
      </c>
      <c r="BM109" s="170"/>
      <c r="BN109" s="170" t="str">
        <f t="shared" si="171"/>
        <v/>
      </c>
      <c r="BO109" s="170"/>
      <c r="BP109" s="170" t="str">
        <f t="shared" si="172"/>
        <v/>
      </c>
      <c r="BQ109" s="170"/>
      <c r="BR109" s="170" t="str">
        <f t="shared" si="147"/>
        <v/>
      </c>
      <c r="BS109" s="170"/>
      <c r="BT109" s="170" t="str">
        <f t="shared" si="148"/>
        <v/>
      </c>
      <c r="BU109" s="170"/>
      <c r="BV109" s="170" t="str">
        <f t="shared" si="149"/>
        <v/>
      </c>
      <c r="BW109" s="170"/>
      <c r="BX109" s="170" t="str">
        <f t="shared" si="150"/>
        <v/>
      </c>
      <c r="BY109" s="170"/>
      <c r="BZ109" s="170" t="str">
        <f t="shared" si="151"/>
        <v/>
      </c>
      <c r="CA109" s="170" t="s">
        <v>52</v>
      </c>
      <c r="CB109" s="170" t="str">
        <f t="shared" si="152"/>
        <v/>
      </c>
      <c r="CC109" s="170"/>
      <c r="CD109" s="170" t="str">
        <f t="shared" si="153"/>
        <v/>
      </c>
      <c r="CE109" s="170"/>
      <c r="CF109" s="170" t="str">
        <f t="shared" si="154"/>
        <v/>
      </c>
      <c r="CG109" s="208" t="s">
        <v>52</v>
      </c>
      <c r="CH109" s="170" t="str">
        <f t="shared" si="155"/>
        <v/>
      </c>
      <c r="CI109" s="208"/>
      <c r="CJ109" s="170" t="str">
        <f t="shared" si="156"/>
        <v/>
      </c>
      <c r="CK109" s="208"/>
      <c r="CL109" s="170" t="str">
        <f t="shared" si="157"/>
        <v/>
      </c>
      <c r="CM109" s="208"/>
      <c r="CN109" s="170" t="str">
        <f t="shared" si="158"/>
        <v/>
      </c>
      <c r="CO109" s="208"/>
      <c r="CP109" s="170" t="str">
        <f t="shared" si="159"/>
        <v/>
      </c>
      <c r="CQ109" s="208"/>
      <c r="CR109" s="170" t="str">
        <f t="shared" si="160"/>
        <v/>
      </c>
      <c r="CS109" s="208"/>
      <c r="CT109" s="170" t="str">
        <f t="shared" si="161"/>
        <v/>
      </c>
      <c r="CU109" s="208"/>
      <c r="CV109" s="170" t="str">
        <f t="shared" si="162"/>
        <v/>
      </c>
      <c r="CW109" s="208"/>
      <c r="CX109" s="170" t="str">
        <f t="shared" si="163"/>
        <v/>
      </c>
      <c r="CY109" s="208"/>
      <c r="CZ109" s="170" t="str">
        <f t="shared" si="164"/>
        <v/>
      </c>
      <c r="DA109" s="208"/>
      <c r="DB109" s="170" t="str">
        <f t="shared" si="165"/>
        <v/>
      </c>
      <c r="DC109" s="208"/>
      <c r="DD109" s="170" t="str">
        <f t="shared" si="166"/>
        <v/>
      </c>
      <c r="DE109" s="208"/>
      <c r="DF109" s="170" t="str">
        <f t="shared" si="167"/>
        <v/>
      </c>
      <c r="DG109" s="208" t="s">
        <v>52</v>
      </c>
      <c r="DH109" s="170" t="str">
        <f t="shared" si="168"/>
        <v/>
      </c>
      <c r="DI109" s="208"/>
      <c r="DJ109" s="170" t="str">
        <f t="shared" si="169"/>
        <v/>
      </c>
      <c r="DK109" s="208"/>
      <c r="DL109" s="170" t="str">
        <f t="shared" si="170"/>
        <v/>
      </c>
      <c r="DM109" s="158">
        <f t="shared" si="173"/>
        <v>0</v>
      </c>
      <c r="DN109" s="158">
        <f t="shared" si="174"/>
        <v>0</v>
      </c>
      <c r="DO109" s="158">
        <f t="shared" si="175"/>
        <v>0</v>
      </c>
      <c r="DP109" s="158">
        <f t="shared" si="176"/>
        <v>8</v>
      </c>
      <c r="DQ109" s="156">
        <f t="shared" si="177"/>
        <v>8</v>
      </c>
      <c r="DR109" s="166"/>
      <c r="DS109" s="166"/>
      <c r="DT109" s="166"/>
      <c r="DU109" s="166"/>
      <c r="DV109" s="166"/>
      <c r="DW109" s="166"/>
      <c r="DX109" s="166"/>
      <c r="DY109" s="166"/>
      <c r="DZ109" s="166"/>
      <c r="EA109" s="166"/>
      <c r="EB109" s="166"/>
      <c r="EC109" s="166"/>
      <c r="ED109" s="166"/>
      <c r="EE109" s="166"/>
      <c r="EF109" s="166"/>
      <c r="EG109" s="166"/>
      <c r="EH109" s="166"/>
      <c r="EI109" s="166"/>
      <c r="EJ109" s="166"/>
      <c r="EK109" s="166"/>
      <c r="EL109" s="166"/>
      <c r="EM109" s="166"/>
      <c r="EN109" s="166"/>
      <c r="EO109" s="166"/>
      <c r="EP109" s="166"/>
      <c r="EQ109" s="166"/>
      <c r="ER109" s="166"/>
      <c r="ES109" s="166"/>
      <c r="ET109" s="166"/>
      <c r="EU109" s="166"/>
      <c r="EV109" s="166"/>
      <c r="EW109" s="166"/>
      <c r="EX109" s="166"/>
      <c r="EY109" s="166"/>
      <c r="EZ109" s="166"/>
      <c r="FA109" s="166"/>
      <c r="FB109" s="166"/>
      <c r="FC109" s="166"/>
      <c r="FD109" s="166"/>
      <c r="FE109" s="166"/>
      <c r="FF109" s="166"/>
      <c r="FG109" s="166"/>
      <c r="FH109" s="166"/>
      <c r="FI109" s="166"/>
      <c r="FJ109" s="166"/>
      <c r="FK109" s="166"/>
      <c r="FL109" s="166"/>
      <c r="FM109" s="166"/>
      <c r="FN109" s="166"/>
      <c r="FO109" s="166"/>
      <c r="FP109" s="166"/>
      <c r="FQ109" s="166"/>
      <c r="FR109" s="166"/>
      <c r="FS109" s="166"/>
      <c r="FT109" s="166"/>
      <c r="FU109" s="166"/>
      <c r="FV109" s="166"/>
      <c r="FW109" s="166"/>
      <c r="FX109" s="166"/>
      <c r="FY109" s="166"/>
      <c r="FZ109" s="166"/>
      <c r="GA109" s="166"/>
      <c r="GB109" s="166"/>
      <c r="GC109" s="166"/>
      <c r="GD109" s="166"/>
      <c r="GE109" s="166"/>
      <c r="GF109" s="166"/>
      <c r="GG109" s="166"/>
      <c r="GH109" s="166"/>
      <c r="GI109" s="166"/>
      <c r="GJ109" s="166"/>
      <c r="GK109" s="166"/>
      <c r="GL109" s="166"/>
      <c r="GM109" s="166"/>
      <c r="GN109" s="166"/>
      <c r="GO109" s="166"/>
      <c r="GP109" s="166"/>
      <c r="GQ109" s="166"/>
      <c r="GR109" s="166"/>
      <c r="GS109" s="166"/>
      <c r="GT109" s="166"/>
      <c r="GU109" s="166"/>
      <c r="GV109" s="166"/>
      <c r="GW109" s="166"/>
      <c r="GX109" s="166"/>
      <c r="GY109" s="166"/>
      <c r="GZ109" s="166"/>
      <c r="HA109" s="166"/>
      <c r="HB109" s="166"/>
      <c r="HC109" s="166"/>
      <c r="HD109" s="166"/>
      <c r="HE109" s="166"/>
      <c r="HF109" s="166"/>
      <c r="HG109" s="166"/>
      <c r="HH109" s="166"/>
      <c r="HI109" s="166"/>
      <c r="HJ109" s="166"/>
      <c r="HK109" s="166"/>
      <c r="HL109" s="166"/>
      <c r="HM109" s="166"/>
      <c r="HN109" s="166"/>
    </row>
    <row r="110" spans="1:222" ht="16.5" x14ac:dyDescent="0.3">
      <c r="A110" s="167">
        <v>7</v>
      </c>
      <c r="B110" s="168" t="s">
        <v>585</v>
      </c>
      <c r="C110" s="169" t="s">
        <v>586</v>
      </c>
      <c r="D110" s="165"/>
      <c r="E110" s="170"/>
      <c r="F110" s="170" t="str">
        <f t="shared" si="117"/>
        <v/>
      </c>
      <c r="G110" s="170"/>
      <c r="H110" s="170" t="str">
        <f t="shared" si="118"/>
        <v/>
      </c>
      <c r="I110" s="170"/>
      <c r="J110" s="170" t="str">
        <f t="shared" si="119"/>
        <v/>
      </c>
      <c r="K110" s="170"/>
      <c r="L110" s="170" t="str">
        <f t="shared" si="120"/>
        <v/>
      </c>
      <c r="M110" s="170"/>
      <c r="N110" s="170" t="str">
        <f t="shared" si="121"/>
        <v/>
      </c>
      <c r="O110" s="170" t="s">
        <v>52</v>
      </c>
      <c r="P110" s="170" t="str">
        <f t="shared" si="122"/>
        <v/>
      </c>
      <c r="Q110" s="170"/>
      <c r="R110" s="170" t="str">
        <f t="shared" si="123"/>
        <v/>
      </c>
      <c r="S110" s="170"/>
      <c r="T110" s="170" t="str">
        <f t="shared" si="124"/>
        <v/>
      </c>
      <c r="U110" s="170"/>
      <c r="V110" s="170" t="str">
        <f t="shared" si="125"/>
        <v/>
      </c>
      <c r="W110" s="170"/>
      <c r="X110" s="170" t="str">
        <f t="shared" si="126"/>
        <v/>
      </c>
      <c r="Y110" s="170" t="s">
        <v>52</v>
      </c>
      <c r="Z110" s="170" t="str">
        <f t="shared" si="127"/>
        <v/>
      </c>
      <c r="AA110" s="170" t="s">
        <v>52</v>
      </c>
      <c r="AB110" s="170" t="str">
        <f t="shared" si="128"/>
        <v/>
      </c>
      <c r="AC110" s="170"/>
      <c r="AD110" s="170" t="str">
        <f t="shared" si="129"/>
        <v/>
      </c>
      <c r="AE110" s="170"/>
      <c r="AF110" s="170" t="str">
        <f t="shared" si="130"/>
        <v/>
      </c>
      <c r="AG110" s="170"/>
      <c r="AH110" s="170" t="str">
        <f t="shared" si="131"/>
        <v/>
      </c>
      <c r="AI110" s="170"/>
      <c r="AJ110" s="170" t="str">
        <f t="shared" si="132"/>
        <v/>
      </c>
      <c r="AK110" s="170"/>
      <c r="AL110" s="170" t="str">
        <f t="shared" si="133"/>
        <v/>
      </c>
      <c r="AM110" s="170"/>
      <c r="AN110" s="170" t="str">
        <f t="shared" si="134"/>
        <v/>
      </c>
      <c r="AO110" s="170"/>
      <c r="AP110" s="170" t="str">
        <f t="shared" si="135"/>
        <v/>
      </c>
      <c r="AQ110" s="170"/>
      <c r="AR110" s="170" t="str">
        <f t="shared" si="136"/>
        <v/>
      </c>
      <c r="AS110" s="170"/>
      <c r="AT110" s="170" t="str">
        <f t="shared" si="137"/>
        <v/>
      </c>
      <c r="AU110" s="170" t="s">
        <v>51</v>
      </c>
      <c r="AV110" s="170" t="str">
        <f t="shared" si="138"/>
        <v/>
      </c>
      <c r="AW110" s="170" t="s">
        <v>51</v>
      </c>
      <c r="AX110" s="170" t="str">
        <f t="shared" si="139"/>
        <v/>
      </c>
      <c r="AY110" s="170" t="s">
        <v>51</v>
      </c>
      <c r="AZ110" s="170" t="str">
        <f t="shared" si="140"/>
        <v/>
      </c>
      <c r="BA110" s="170"/>
      <c r="BB110" s="170" t="str">
        <f t="shared" si="141"/>
        <v/>
      </c>
      <c r="BC110" s="170"/>
      <c r="BD110" s="170" t="str">
        <f t="shared" si="142"/>
        <v/>
      </c>
      <c r="BE110" s="170"/>
      <c r="BF110" s="170" t="str">
        <f t="shared" si="143"/>
        <v/>
      </c>
      <c r="BG110" s="170"/>
      <c r="BH110" s="170" t="str">
        <f t="shared" si="144"/>
        <v/>
      </c>
      <c r="BI110" s="170"/>
      <c r="BJ110" s="170" t="str">
        <f t="shared" si="145"/>
        <v/>
      </c>
      <c r="BK110" s="170"/>
      <c r="BL110" s="170" t="str">
        <f t="shared" si="146"/>
        <v/>
      </c>
      <c r="BM110" s="170"/>
      <c r="BN110" s="170" t="str">
        <f t="shared" si="171"/>
        <v/>
      </c>
      <c r="BO110" s="170" t="s">
        <v>52</v>
      </c>
      <c r="BP110" s="170" t="str">
        <f t="shared" si="172"/>
        <v/>
      </c>
      <c r="BQ110" s="170"/>
      <c r="BR110" s="170" t="str">
        <f t="shared" si="147"/>
        <v/>
      </c>
      <c r="BS110" s="170"/>
      <c r="BT110" s="170" t="str">
        <f t="shared" si="148"/>
        <v/>
      </c>
      <c r="BU110" s="170"/>
      <c r="BV110" s="170" t="str">
        <f t="shared" si="149"/>
        <v/>
      </c>
      <c r="BW110" s="170"/>
      <c r="BX110" s="170" t="str">
        <f t="shared" si="150"/>
        <v/>
      </c>
      <c r="BY110" s="170"/>
      <c r="BZ110" s="170" t="str">
        <f t="shared" si="151"/>
        <v/>
      </c>
      <c r="CA110" s="170"/>
      <c r="CB110" s="170" t="str">
        <f t="shared" si="152"/>
        <v/>
      </c>
      <c r="CC110" s="170" t="s">
        <v>52</v>
      </c>
      <c r="CD110" s="170" t="str">
        <f t="shared" si="153"/>
        <v/>
      </c>
      <c r="CE110" s="170" t="s">
        <v>52</v>
      </c>
      <c r="CF110" s="170" t="str">
        <f t="shared" si="154"/>
        <v/>
      </c>
      <c r="CG110" s="208"/>
      <c r="CH110" s="170" t="str">
        <f t="shared" si="155"/>
        <v/>
      </c>
      <c r="CI110" s="208"/>
      <c r="CJ110" s="170" t="str">
        <f t="shared" si="156"/>
        <v/>
      </c>
      <c r="CK110" s="208"/>
      <c r="CL110" s="170" t="str">
        <f t="shared" si="157"/>
        <v/>
      </c>
      <c r="CM110" s="208"/>
      <c r="CN110" s="170" t="str">
        <f t="shared" si="158"/>
        <v/>
      </c>
      <c r="CO110" s="208"/>
      <c r="CP110" s="170" t="str">
        <f t="shared" si="159"/>
        <v/>
      </c>
      <c r="CQ110" s="208"/>
      <c r="CR110" s="170" t="str">
        <f t="shared" si="160"/>
        <v/>
      </c>
      <c r="CS110" s="208"/>
      <c r="CT110" s="170" t="str">
        <f t="shared" si="161"/>
        <v/>
      </c>
      <c r="CU110" s="208" t="s">
        <v>52</v>
      </c>
      <c r="CV110" s="170" t="str">
        <f t="shared" si="162"/>
        <v/>
      </c>
      <c r="CW110" s="208"/>
      <c r="CX110" s="170" t="str">
        <f t="shared" si="163"/>
        <v/>
      </c>
      <c r="CY110" s="208"/>
      <c r="CZ110" s="170" t="str">
        <f t="shared" si="164"/>
        <v/>
      </c>
      <c r="DA110" s="208"/>
      <c r="DB110" s="170" t="str">
        <f t="shared" si="165"/>
        <v/>
      </c>
      <c r="DC110" s="208"/>
      <c r="DD110" s="170" t="str">
        <f t="shared" si="166"/>
        <v/>
      </c>
      <c r="DE110" s="208"/>
      <c r="DF110" s="170" t="str">
        <f t="shared" si="167"/>
        <v/>
      </c>
      <c r="DG110" s="208"/>
      <c r="DH110" s="170" t="str">
        <f t="shared" si="168"/>
        <v/>
      </c>
      <c r="DI110" s="208" t="s">
        <v>52</v>
      </c>
      <c r="DJ110" s="170" t="str">
        <f t="shared" si="169"/>
        <v/>
      </c>
      <c r="DK110" s="208"/>
      <c r="DL110" s="170" t="str">
        <f t="shared" si="170"/>
        <v/>
      </c>
      <c r="DM110" s="158">
        <f t="shared" si="173"/>
        <v>0</v>
      </c>
      <c r="DN110" s="158">
        <f t="shared" si="174"/>
        <v>0</v>
      </c>
      <c r="DO110" s="158">
        <f t="shared" si="175"/>
        <v>3</v>
      </c>
      <c r="DP110" s="158">
        <f t="shared" si="176"/>
        <v>8</v>
      </c>
      <c r="DQ110" s="156">
        <f t="shared" si="177"/>
        <v>11</v>
      </c>
      <c r="DR110" s="166"/>
      <c r="DS110" s="166"/>
      <c r="DT110" s="166"/>
      <c r="DU110" s="166"/>
      <c r="DV110" s="166"/>
      <c r="DW110" s="166"/>
      <c r="DX110" s="166"/>
      <c r="DY110" s="166"/>
      <c r="DZ110" s="166"/>
      <c r="EA110" s="166"/>
      <c r="EB110" s="166"/>
      <c r="EC110" s="166"/>
      <c r="ED110" s="166"/>
      <c r="EE110" s="166"/>
      <c r="EF110" s="166"/>
      <c r="EG110" s="166"/>
      <c r="EH110" s="166"/>
      <c r="EI110" s="166"/>
      <c r="EJ110" s="166"/>
      <c r="EK110" s="166"/>
      <c r="EL110" s="166"/>
      <c r="EM110" s="166"/>
      <c r="EN110" s="166"/>
      <c r="EO110" s="166"/>
      <c r="EP110" s="166"/>
      <c r="EQ110" s="166"/>
      <c r="ER110" s="166"/>
      <c r="ES110" s="166"/>
      <c r="ET110" s="166"/>
      <c r="EU110" s="166"/>
      <c r="EV110" s="166"/>
      <c r="EW110" s="166"/>
      <c r="EX110" s="166"/>
      <c r="EY110" s="166"/>
      <c r="EZ110" s="166"/>
      <c r="FA110" s="166"/>
      <c r="FB110" s="166"/>
      <c r="FC110" s="166"/>
      <c r="FD110" s="166"/>
      <c r="FE110" s="166"/>
      <c r="FF110" s="166"/>
      <c r="FG110" s="166"/>
      <c r="FH110" s="166"/>
      <c r="FI110" s="166"/>
      <c r="FJ110" s="166"/>
      <c r="FK110" s="166"/>
      <c r="FL110" s="166"/>
      <c r="FM110" s="166"/>
      <c r="FN110" s="166"/>
      <c r="FO110" s="166"/>
      <c r="FP110" s="166"/>
      <c r="FQ110" s="166"/>
      <c r="FR110" s="166"/>
      <c r="FS110" s="166"/>
      <c r="FT110" s="166"/>
      <c r="FU110" s="166"/>
      <c r="FV110" s="166"/>
      <c r="FW110" s="166"/>
      <c r="FX110" s="166"/>
      <c r="FY110" s="166"/>
      <c r="FZ110" s="166"/>
      <c r="GA110" s="166"/>
      <c r="GB110" s="166"/>
      <c r="GC110" s="166"/>
      <c r="GD110" s="166"/>
      <c r="GE110" s="166"/>
      <c r="GF110" s="166"/>
      <c r="GG110" s="166"/>
      <c r="GH110" s="166"/>
      <c r="GI110" s="166"/>
      <c r="GJ110" s="166"/>
      <c r="GK110" s="166"/>
      <c r="GL110" s="166"/>
      <c r="GM110" s="166"/>
      <c r="GN110" s="166"/>
      <c r="GO110" s="166"/>
      <c r="GP110" s="166"/>
      <c r="GQ110" s="166"/>
      <c r="GR110" s="166"/>
      <c r="GS110" s="166"/>
      <c r="GT110" s="166"/>
      <c r="GU110" s="166"/>
      <c r="GV110" s="166"/>
      <c r="GW110" s="166"/>
      <c r="GX110" s="166"/>
      <c r="GY110" s="166"/>
      <c r="GZ110" s="166"/>
      <c r="HA110" s="166"/>
      <c r="HB110" s="166"/>
      <c r="HC110" s="166"/>
      <c r="HD110" s="166"/>
      <c r="HE110" s="166"/>
      <c r="HF110" s="166"/>
      <c r="HG110" s="166"/>
      <c r="HH110" s="166"/>
      <c r="HI110" s="166"/>
      <c r="HJ110" s="166"/>
      <c r="HK110" s="166"/>
      <c r="HL110" s="166"/>
      <c r="HM110" s="166"/>
      <c r="HN110" s="166"/>
    </row>
    <row r="111" spans="1:222" ht="16.5" x14ac:dyDescent="0.3">
      <c r="A111" s="167">
        <v>7</v>
      </c>
      <c r="B111" s="168" t="s">
        <v>587</v>
      </c>
      <c r="C111" s="169" t="s">
        <v>588</v>
      </c>
      <c r="D111" s="165"/>
      <c r="E111" s="170"/>
      <c r="F111" s="170" t="str">
        <f t="shared" si="117"/>
        <v/>
      </c>
      <c r="G111" s="170" t="s">
        <v>52</v>
      </c>
      <c r="H111" s="170" t="str">
        <f t="shared" si="118"/>
        <v/>
      </c>
      <c r="I111" s="170"/>
      <c r="J111" s="170" t="str">
        <f t="shared" si="119"/>
        <v/>
      </c>
      <c r="K111" s="170"/>
      <c r="L111" s="170" t="str">
        <f t="shared" si="120"/>
        <v/>
      </c>
      <c r="M111" s="170"/>
      <c r="N111" s="170" t="str">
        <f t="shared" si="121"/>
        <v/>
      </c>
      <c r="O111" s="170"/>
      <c r="P111" s="170" t="str">
        <f t="shared" si="122"/>
        <v/>
      </c>
      <c r="Q111" s="170"/>
      <c r="R111" s="170" t="str">
        <f t="shared" si="123"/>
        <v/>
      </c>
      <c r="S111" s="170"/>
      <c r="T111" s="170" t="str">
        <f t="shared" si="124"/>
        <v/>
      </c>
      <c r="U111" s="170"/>
      <c r="V111" s="170" t="str">
        <f t="shared" si="125"/>
        <v/>
      </c>
      <c r="W111" s="170"/>
      <c r="X111" s="170" t="str">
        <f t="shared" si="126"/>
        <v/>
      </c>
      <c r="Y111" s="170" t="s">
        <v>51</v>
      </c>
      <c r="Z111" s="170" t="str">
        <f t="shared" si="127"/>
        <v/>
      </c>
      <c r="AA111" s="170" t="s">
        <v>51</v>
      </c>
      <c r="AB111" s="170" t="str">
        <f t="shared" si="128"/>
        <v/>
      </c>
      <c r="AC111" s="170"/>
      <c r="AD111" s="170" t="str">
        <f t="shared" si="129"/>
        <v/>
      </c>
      <c r="AE111" s="170"/>
      <c r="AF111" s="170" t="str">
        <f t="shared" si="130"/>
        <v/>
      </c>
      <c r="AG111" s="170" t="s">
        <v>52</v>
      </c>
      <c r="AH111" s="170" t="str">
        <f t="shared" si="131"/>
        <v/>
      </c>
      <c r="AI111" s="170"/>
      <c r="AJ111" s="170" t="str">
        <f t="shared" si="132"/>
        <v/>
      </c>
      <c r="AK111" s="170"/>
      <c r="AL111" s="170" t="str">
        <f t="shared" si="133"/>
        <v/>
      </c>
      <c r="AM111" s="170"/>
      <c r="AN111" s="170" t="str">
        <f t="shared" si="134"/>
        <v/>
      </c>
      <c r="AO111" s="170"/>
      <c r="AP111" s="170" t="str">
        <f t="shared" si="135"/>
        <v/>
      </c>
      <c r="AQ111" s="170"/>
      <c r="AR111" s="170" t="str">
        <f t="shared" si="136"/>
        <v/>
      </c>
      <c r="AS111" s="170" t="s">
        <v>52</v>
      </c>
      <c r="AT111" s="170" t="str">
        <f t="shared" si="137"/>
        <v/>
      </c>
      <c r="AU111" s="170"/>
      <c r="AV111" s="170" t="str">
        <f t="shared" si="138"/>
        <v/>
      </c>
      <c r="AW111" s="170"/>
      <c r="AX111" s="170" t="str">
        <f t="shared" si="139"/>
        <v/>
      </c>
      <c r="AY111" s="170"/>
      <c r="AZ111" s="170" t="str">
        <f t="shared" si="140"/>
        <v/>
      </c>
      <c r="BA111" s="170"/>
      <c r="BB111" s="170" t="str">
        <f t="shared" si="141"/>
        <v/>
      </c>
      <c r="BC111" s="170"/>
      <c r="BD111" s="170" t="str">
        <f t="shared" si="142"/>
        <v/>
      </c>
      <c r="BE111" s="170"/>
      <c r="BF111" s="170" t="str">
        <f t="shared" si="143"/>
        <v/>
      </c>
      <c r="BG111" s="170"/>
      <c r="BH111" s="170" t="str">
        <f t="shared" si="144"/>
        <v/>
      </c>
      <c r="BI111" s="170"/>
      <c r="BJ111" s="170" t="str">
        <f t="shared" si="145"/>
        <v/>
      </c>
      <c r="BK111" s="170"/>
      <c r="BL111" s="170" t="str">
        <f t="shared" si="146"/>
        <v/>
      </c>
      <c r="BM111" s="170"/>
      <c r="BN111" s="170" t="str">
        <f t="shared" si="171"/>
        <v/>
      </c>
      <c r="BO111" s="170"/>
      <c r="BP111" s="170" t="str">
        <f t="shared" si="172"/>
        <v/>
      </c>
      <c r="BQ111" s="170"/>
      <c r="BR111" s="170" t="str">
        <f t="shared" si="147"/>
        <v/>
      </c>
      <c r="BS111" s="170"/>
      <c r="BT111" s="170" t="str">
        <f t="shared" si="148"/>
        <v/>
      </c>
      <c r="BU111" s="170"/>
      <c r="BV111" s="170" t="str">
        <f t="shared" si="149"/>
        <v/>
      </c>
      <c r="BW111" s="170"/>
      <c r="BX111" s="170" t="str">
        <f t="shared" si="150"/>
        <v/>
      </c>
      <c r="BY111" s="170"/>
      <c r="BZ111" s="170" t="str">
        <f t="shared" si="151"/>
        <v/>
      </c>
      <c r="CA111" s="170" t="s">
        <v>52</v>
      </c>
      <c r="CB111" s="170" t="str">
        <f t="shared" si="152"/>
        <v/>
      </c>
      <c r="CC111" s="170"/>
      <c r="CD111" s="170" t="str">
        <f t="shared" si="153"/>
        <v/>
      </c>
      <c r="CE111" s="170"/>
      <c r="CF111" s="170" t="str">
        <f t="shared" si="154"/>
        <v/>
      </c>
      <c r="CG111" s="208"/>
      <c r="CH111" s="170" t="str">
        <f t="shared" si="155"/>
        <v/>
      </c>
      <c r="CI111" s="208"/>
      <c r="CJ111" s="170" t="str">
        <f t="shared" si="156"/>
        <v/>
      </c>
      <c r="CK111" s="208"/>
      <c r="CL111" s="170" t="str">
        <f t="shared" si="157"/>
        <v/>
      </c>
      <c r="CM111" s="208"/>
      <c r="CN111" s="170" t="str">
        <f t="shared" si="158"/>
        <v/>
      </c>
      <c r="CO111" s="208"/>
      <c r="CP111" s="170" t="str">
        <f t="shared" si="159"/>
        <v/>
      </c>
      <c r="CQ111" s="208"/>
      <c r="CR111" s="170" t="str">
        <f t="shared" si="160"/>
        <v/>
      </c>
      <c r="CS111" s="208"/>
      <c r="CT111" s="170" t="str">
        <f t="shared" si="161"/>
        <v/>
      </c>
      <c r="CU111" s="208"/>
      <c r="CV111" s="170" t="str">
        <f t="shared" si="162"/>
        <v/>
      </c>
      <c r="CW111" s="208"/>
      <c r="CX111" s="170" t="str">
        <f t="shared" si="163"/>
        <v/>
      </c>
      <c r="CY111" s="208"/>
      <c r="CZ111" s="170" t="str">
        <f t="shared" si="164"/>
        <v/>
      </c>
      <c r="DA111" s="208"/>
      <c r="DB111" s="170" t="str">
        <f t="shared" si="165"/>
        <v/>
      </c>
      <c r="DC111" s="208"/>
      <c r="DD111" s="170" t="str">
        <f t="shared" si="166"/>
        <v/>
      </c>
      <c r="DE111" s="208"/>
      <c r="DF111" s="170" t="str">
        <f t="shared" si="167"/>
        <v/>
      </c>
      <c r="DG111" s="208" t="s">
        <v>52</v>
      </c>
      <c r="DH111" s="170" t="str">
        <f t="shared" si="168"/>
        <v/>
      </c>
      <c r="DI111" s="208"/>
      <c r="DJ111" s="170" t="str">
        <f t="shared" si="169"/>
        <v/>
      </c>
      <c r="DK111" s="208"/>
      <c r="DL111" s="170" t="str">
        <f t="shared" si="170"/>
        <v/>
      </c>
      <c r="DM111" s="158">
        <f t="shared" si="173"/>
        <v>0</v>
      </c>
      <c r="DN111" s="158">
        <f t="shared" si="174"/>
        <v>0</v>
      </c>
      <c r="DO111" s="158">
        <f t="shared" si="175"/>
        <v>2</v>
      </c>
      <c r="DP111" s="158">
        <f t="shared" si="176"/>
        <v>5</v>
      </c>
      <c r="DQ111" s="156">
        <f t="shared" si="177"/>
        <v>7</v>
      </c>
      <c r="DR111" s="166"/>
      <c r="DS111" s="166"/>
      <c r="DT111" s="166"/>
      <c r="DU111" s="166"/>
      <c r="DV111" s="166"/>
      <c r="DW111" s="166"/>
      <c r="DX111" s="166"/>
      <c r="DY111" s="166"/>
      <c r="DZ111" s="166"/>
      <c r="EA111" s="166"/>
      <c r="EB111" s="166"/>
      <c r="EC111" s="166"/>
      <c r="ED111" s="166"/>
      <c r="EE111" s="166"/>
      <c r="EF111" s="166"/>
      <c r="EG111" s="166"/>
      <c r="EH111" s="166"/>
      <c r="EI111" s="166"/>
      <c r="EJ111" s="166"/>
      <c r="EK111" s="166"/>
      <c r="EL111" s="166"/>
      <c r="EM111" s="166"/>
      <c r="EN111" s="166"/>
      <c r="EO111" s="166"/>
      <c r="EP111" s="166"/>
      <c r="EQ111" s="166"/>
      <c r="ER111" s="166"/>
      <c r="ES111" s="166"/>
      <c r="ET111" s="166"/>
      <c r="EU111" s="166"/>
      <c r="EV111" s="166"/>
      <c r="EW111" s="166"/>
      <c r="EX111" s="166"/>
      <c r="EY111" s="166"/>
      <c r="EZ111" s="166"/>
      <c r="FA111" s="166"/>
      <c r="FB111" s="166"/>
      <c r="FC111" s="166"/>
      <c r="FD111" s="166"/>
      <c r="FE111" s="166"/>
      <c r="FF111" s="166"/>
      <c r="FG111" s="166"/>
      <c r="FH111" s="166"/>
      <c r="FI111" s="166"/>
      <c r="FJ111" s="166"/>
      <c r="FK111" s="166"/>
      <c r="FL111" s="166"/>
      <c r="FM111" s="166"/>
      <c r="FN111" s="166"/>
      <c r="FO111" s="166"/>
      <c r="FP111" s="166"/>
      <c r="FQ111" s="166"/>
      <c r="FR111" s="166"/>
      <c r="FS111" s="166"/>
      <c r="FT111" s="166"/>
      <c r="FU111" s="166"/>
      <c r="FV111" s="166"/>
      <c r="FW111" s="166"/>
      <c r="FX111" s="166"/>
      <c r="FY111" s="166"/>
      <c r="FZ111" s="166"/>
      <c r="GA111" s="166"/>
      <c r="GB111" s="166"/>
      <c r="GC111" s="166"/>
      <c r="GD111" s="166"/>
      <c r="GE111" s="166"/>
      <c r="GF111" s="166"/>
      <c r="GG111" s="166"/>
      <c r="GH111" s="166"/>
      <c r="GI111" s="166"/>
      <c r="GJ111" s="166"/>
      <c r="GK111" s="166"/>
      <c r="GL111" s="166"/>
      <c r="GM111" s="166"/>
      <c r="GN111" s="166"/>
      <c r="GO111" s="166"/>
      <c r="GP111" s="166"/>
      <c r="GQ111" s="166"/>
      <c r="GR111" s="166"/>
      <c r="GS111" s="166"/>
      <c r="GT111" s="166"/>
      <c r="GU111" s="166"/>
      <c r="GV111" s="166"/>
      <c r="GW111" s="166"/>
      <c r="GX111" s="166"/>
      <c r="GY111" s="166"/>
      <c r="GZ111" s="166"/>
      <c r="HA111" s="166"/>
      <c r="HB111" s="166"/>
      <c r="HC111" s="166"/>
      <c r="HD111" s="166"/>
      <c r="HE111" s="166"/>
      <c r="HF111" s="166"/>
      <c r="HG111" s="166"/>
      <c r="HH111" s="166"/>
      <c r="HI111" s="166"/>
      <c r="HJ111" s="166"/>
      <c r="HK111" s="166"/>
      <c r="HL111" s="166"/>
      <c r="HM111" s="166"/>
      <c r="HN111" s="166"/>
    </row>
    <row r="112" spans="1:222" ht="16.5" x14ac:dyDescent="0.3">
      <c r="A112" s="167">
        <v>7</v>
      </c>
      <c r="B112" s="168" t="s">
        <v>589</v>
      </c>
      <c r="C112" s="169" t="s">
        <v>590</v>
      </c>
      <c r="D112" s="165"/>
      <c r="E112" s="170"/>
      <c r="F112" s="170" t="str">
        <f t="shared" ref="F112:F115" si="178">IF(AND($D112&lt;&gt;"",E112&lt;&gt;""),VLOOKUP($D112,Traloai,2),"")</f>
        <v/>
      </c>
      <c r="G112" s="170"/>
      <c r="H112" s="170" t="str">
        <f t="shared" ref="H112:H115" si="179">IF(AND($D112&lt;&gt;"",G112&lt;&gt;""),VLOOKUP($D112,Traloai,2),"")</f>
        <v/>
      </c>
      <c r="I112" s="170"/>
      <c r="J112" s="170" t="str">
        <f t="shared" ref="J112:J115" si="180">IF(AND($D112&lt;&gt;"",I112&lt;&gt;""),VLOOKUP($D112,Traloai,2),"")</f>
        <v/>
      </c>
      <c r="K112" s="170"/>
      <c r="L112" s="170" t="str">
        <f t="shared" ref="L112:L115" si="181">IF(AND($D112&lt;&gt;"",K112&lt;&gt;""),VLOOKUP($D112,Traloai,2),"")</f>
        <v/>
      </c>
      <c r="M112" s="170" t="s">
        <v>51</v>
      </c>
      <c r="N112" s="170" t="str">
        <f t="shared" ref="N112:N115" si="182">IF(AND($D112&lt;&gt;"",M112&lt;&gt;""),VLOOKUP($D112,Traloai,2),"")</f>
        <v/>
      </c>
      <c r="O112" s="170"/>
      <c r="P112" s="170" t="str">
        <f t="shared" ref="P112:P115" si="183">IF(AND($D112&lt;&gt;"",O112&lt;&gt;""),VLOOKUP($D112,Traloai,2),"")</f>
        <v/>
      </c>
      <c r="Q112" s="170"/>
      <c r="R112" s="170" t="str">
        <f t="shared" ref="R112:R115" si="184">IF(AND($D112&lt;&gt;"",Q112&lt;&gt;""),VLOOKUP($D112,Traloai,2),"")</f>
        <v/>
      </c>
      <c r="S112" s="170"/>
      <c r="T112" s="170" t="str">
        <f t="shared" ref="T112:T115" si="185">IF(AND($D112&lt;&gt;"",S112&lt;&gt;""),VLOOKUP($D112,Traloai,2),"")</f>
        <v/>
      </c>
      <c r="U112" s="170"/>
      <c r="V112" s="170" t="str">
        <f t="shared" ref="V112:V115" si="186">IF(AND($D112&lt;&gt;"",U112&lt;&gt;""),VLOOKUP($D112,Traloai,2),"")</f>
        <v/>
      </c>
      <c r="W112" s="170" t="s">
        <v>51</v>
      </c>
      <c r="X112" s="170" t="str">
        <f t="shared" ref="X112:X115" si="187">IF(AND($D112&lt;&gt;"",W112&lt;&gt;""),VLOOKUP($D112,Traloai,2),"")</f>
        <v/>
      </c>
      <c r="Y112" s="170"/>
      <c r="Z112" s="170" t="str">
        <f t="shared" ref="Z112:Z115" si="188">IF(AND($D112&lt;&gt;"",Y112&lt;&gt;""),VLOOKUP($D112,Traloai,2),"")</f>
        <v/>
      </c>
      <c r="AA112" s="170"/>
      <c r="AB112" s="170" t="str">
        <f t="shared" ref="AB112:AB115" si="189">IF(AND($D112&lt;&gt;"",AA112&lt;&gt;""),VLOOKUP($D112,Traloai,2),"")</f>
        <v/>
      </c>
      <c r="AC112" s="170"/>
      <c r="AD112" s="170" t="str">
        <f t="shared" ref="AD112:AD115" si="190">IF(AND($D112&lt;&gt;"",AC112&lt;&gt;""),VLOOKUP($D112,Traloai,2),"")</f>
        <v/>
      </c>
      <c r="AE112" s="170"/>
      <c r="AF112" s="170" t="str">
        <f t="shared" ref="AF112:AF115" si="191">IF(AND($D112&lt;&gt;"",AE112&lt;&gt;""),VLOOKUP($D112,Traloai,2),"")</f>
        <v/>
      </c>
      <c r="AG112" s="170"/>
      <c r="AH112" s="170" t="str">
        <f t="shared" ref="AH112:AH115" si="192">IF(AND($D112&lt;&gt;"",AG112&lt;&gt;""),VLOOKUP($D112,Traloai,2),"")</f>
        <v/>
      </c>
      <c r="AI112" s="170" t="s">
        <v>52</v>
      </c>
      <c r="AJ112" s="170" t="str">
        <f t="shared" ref="AJ112:AJ115" si="193">IF(AND($D112&lt;&gt;"",AI112&lt;&gt;""),VLOOKUP($D112,Traloai,2),"")</f>
        <v/>
      </c>
      <c r="AK112" s="170"/>
      <c r="AL112" s="170" t="str">
        <f t="shared" ref="AL112:AL115" si="194">IF(AND($D112&lt;&gt;"",AK112&lt;&gt;""),VLOOKUP($D112,Traloai,2),"")</f>
        <v/>
      </c>
      <c r="AM112" s="170"/>
      <c r="AN112" s="170" t="str">
        <f t="shared" ref="AN112:AN115" si="195">IF(AND($D112&lt;&gt;"",AM112&lt;&gt;""),VLOOKUP($D112,Traloai,2),"")</f>
        <v/>
      </c>
      <c r="AO112" s="170"/>
      <c r="AP112" s="170" t="str">
        <f t="shared" ref="AP112:AP115" si="196">IF(AND($D112&lt;&gt;"",AO112&lt;&gt;""),VLOOKUP($D112,Traloai,2),"")</f>
        <v/>
      </c>
      <c r="AQ112" s="170"/>
      <c r="AR112" s="170" t="str">
        <f t="shared" ref="AR112:AR115" si="197">IF(AND($D112&lt;&gt;"",AQ112&lt;&gt;""),VLOOKUP($D112,Traloai,2),"")</f>
        <v/>
      </c>
      <c r="AS112" s="170"/>
      <c r="AT112" s="170" t="str">
        <f t="shared" ref="AT112:AT115" si="198">IF(AND($D112&lt;&gt;"",AS112&lt;&gt;""),VLOOKUP($D112,Traloai,2),"")</f>
        <v/>
      </c>
      <c r="AU112" s="170" t="s">
        <v>51</v>
      </c>
      <c r="AV112" s="170" t="str">
        <f t="shared" ref="AV112:AV115" si="199">IF(AND($D112&lt;&gt;"",AU112&lt;&gt;""),VLOOKUP($D112,Traloai,2),"")</f>
        <v/>
      </c>
      <c r="AW112" s="170" t="s">
        <v>51</v>
      </c>
      <c r="AX112" s="170" t="str">
        <f t="shared" ref="AX112:AX115" si="200">IF(AND($D112&lt;&gt;"",AW112&lt;&gt;""),VLOOKUP($D112,Traloai,2),"")</f>
        <v/>
      </c>
      <c r="AY112" s="170" t="s">
        <v>51</v>
      </c>
      <c r="AZ112" s="170" t="str">
        <f t="shared" ref="AZ112:AZ115" si="201">IF(AND($D112&lt;&gt;"",AY112&lt;&gt;""),VLOOKUP($D112,Traloai,2),"")</f>
        <v/>
      </c>
      <c r="BA112" s="170"/>
      <c r="BB112" s="170" t="str">
        <f t="shared" ref="BB112:BB115" si="202">IF(AND($D112&lt;&gt;"",BA112&lt;&gt;""),VLOOKUP($D112,Traloai,2),"")</f>
        <v/>
      </c>
      <c r="BC112" s="170"/>
      <c r="BD112" s="170" t="str">
        <f t="shared" ref="BD112:BD115" si="203">IF(AND($D112&lt;&gt;"",BC112&lt;&gt;""),VLOOKUP($D112,Traloai,2),"")</f>
        <v/>
      </c>
      <c r="BE112" s="170"/>
      <c r="BF112" s="170" t="str">
        <f t="shared" ref="BF112:BF115" si="204">IF(AND($D112&lt;&gt;"",BE112&lt;&gt;""),VLOOKUP($D112,Traloai,2),"")</f>
        <v/>
      </c>
      <c r="BG112" s="170"/>
      <c r="BH112" s="170" t="str">
        <f t="shared" ref="BH112:BH115" si="205">IF(AND($D112&lt;&gt;"",BG112&lt;&gt;""),VLOOKUP($D112,Traloai,2),"")</f>
        <v/>
      </c>
      <c r="BI112" s="170"/>
      <c r="BJ112" s="170" t="str">
        <f t="shared" ref="BJ112:BJ115" si="206">IF(AND($D112&lt;&gt;"",BI112&lt;&gt;""),VLOOKUP($D112,Traloai,2),"")</f>
        <v/>
      </c>
      <c r="BK112" s="170"/>
      <c r="BL112" s="170" t="str">
        <f t="shared" ref="BL112:BL115" si="207">IF(AND($D112&lt;&gt;"",BK112&lt;&gt;""),VLOOKUP($D112,Traloai,2),"")</f>
        <v/>
      </c>
      <c r="BM112" s="170"/>
      <c r="BN112" s="170" t="str">
        <f t="shared" si="171"/>
        <v/>
      </c>
      <c r="BO112" s="170"/>
      <c r="BP112" s="170" t="str">
        <f t="shared" si="172"/>
        <v/>
      </c>
      <c r="BQ112" s="170"/>
      <c r="BR112" s="170" t="str">
        <f t="shared" ref="BR112:BR115" si="208">IF(AND($D112&lt;&gt;"",BQ112&lt;&gt;""),VLOOKUP($D112,Traloai,2),"")</f>
        <v/>
      </c>
      <c r="BS112" s="170"/>
      <c r="BT112" s="170" t="str">
        <f t="shared" ref="BT112:BT115" si="209">IF(AND($D112&lt;&gt;"",BS112&lt;&gt;""),VLOOKUP($D112,Traloai,2),"")</f>
        <v/>
      </c>
      <c r="BU112" s="170"/>
      <c r="BV112" s="170" t="str">
        <f t="shared" ref="BV112:BV115" si="210">IF(AND($D112&lt;&gt;"",BU112&lt;&gt;""),VLOOKUP($D112,Traloai,2),"")</f>
        <v/>
      </c>
      <c r="BW112" s="170"/>
      <c r="BX112" s="170" t="str">
        <f t="shared" ref="BX112:BX115" si="211">IF(AND($D112&lt;&gt;"",BW112&lt;&gt;""),VLOOKUP($D112,Traloai,2),"")</f>
        <v/>
      </c>
      <c r="BY112" s="170"/>
      <c r="BZ112" s="170" t="str">
        <f t="shared" ref="BZ112:BZ115" si="212">IF(AND($D112&lt;&gt;"",BY112&lt;&gt;""),VLOOKUP($D112,Traloai,2),"")</f>
        <v/>
      </c>
      <c r="CA112" s="170"/>
      <c r="CB112" s="170" t="str">
        <f t="shared" ref="CB112:CB115" si="213">IF(AND($D112&lt;&gt;"",CA112&lt;&gt;""),VLOOKUP($D112,Traloai,2),"")</f>
        <v/>
      </c>
      <c r="CC112" s="170" t="s">
        <v>52</v>
      </c>
      <c r="CD112" s="170" t="str">
        <f t="shared" ref="CD112:CD115" si="214">IF(AND($D112&lt;&gt;"",CC112&lt;&gt;""),VLOOKUP($D112,Traloai,2),"")</f>
        <v/>
      </c>
      <c r="CE112" s="170" t="s">
        <v>52</v>
      </c>
      <c r="CF112" s="170" t="str">
        <f t="shared" ref="CF112:CF115" si="215">IF(AND($D112&lt;&gt;"",CE112&lt;&gt;""),VLOOKUP($D112,Traloai,2),"")</f>
        <v/>
      </c>
      <c r="CG112" s="208"/>
      <c r="CH112" s="170" t="str">
        <f t="shared" ref="CH112:CH115" si="216">IF(AND($D112&lt;&gt;"",CG112&lt;&gt;""),VLOOKUP($D112,Traloai,2),"")</f>
        <v/>
      </c>
      <c r="CI112" s="208"/>
      <c r="CJ112" s="170" t="str">
        <f t="shared" ref="CJ112:CJ115" si="217">IF(AND($D112&lt;&gt;"",CI112&lt;&gt;""),VLOOKUP($D112,Traloai,2),"")</f>
        <v/>
      </c>
      <c r="CK112" s="208"/>
      <c r="CL112" s="170" t="str">
        <f t="shared" ref="CL112:CL115" si="218">IF(AND($D112&lt;&gt;"",CK112&lt;&gt;""),VLOOKUP($D112,Traloai,2),"")</f>
        <v/>
      </c>
      <c r="CM112" s="208"/>
      <c r="CN112" s="170" t="str">
        <f t="shared" ref="CN112:CN115" si="219">IF(AND($D112&lt;&gt;"",CM112&lt;&gt;""),VLOOKUP($D112,Traloai,2),"")</f>
        <v/>
      </c>
      <c r="CO112" s="208"/>
      <c r="CP112" s="170" t="str">
        <f t="shared" ref="CP112:CP115" si="220">IF(AND($D112&lt;&gt;"",CO112&lt;&gt;""),VLOOKUP($D112,Traloai,2),"")</f>
        <v/>
      </c>
      <c r="CQ112" s="208"/>
      <c r="CR112" s="170" t="str">
        <f t="shared" ref="CR112:CR115" si="221">IF(AND($D112&lt;&gt;"",CQ112&lt;&gt;""),VLOOKUP($D112,Traloai,2),"")</f>
        <v/>
      </c>
      <c r="CS112" s="208"/>
      <c r="CT112" s="170" t="str">
        <f t="shared" ref="CT112:CT115" si="222">IF(AND($D112&lt;&gt;"",CS112&lt;&gt;""),VLOOKUP($D112,Traloai,2),"")</f>
        <v/>
      </c>
      <c r="CU112" s="208"/>
      <c r="CV112" s="170" t="str">
        <f t="shared" ref="CV112:CV115" si="223">IF(AND($D112&lt;&gt;"",CU112&lt;&gt;""),VLOOKUP($D112,Traloai,2),"")</f>
        <v/>
      </c>
      <c r="CW112" s="208"/>
      <c r="CX112" s="170" t="str">
        <f t="shared" ref="CX112:CX115" si="224">IF(AND($D112&lt;&gt;"",CW112&lt;&gt;""),VLOOKUP($D112,Traloai,2),"")</f>
        <v/>
      </c>
      <c r="CY112" s="208"/>
      <c r="CZ112" s="170" t="str">
        <f t="shared" ref="CZ112:CZ115" si="225">IF(AND($D112&lt;&gt;"",CY112&lt;&gt;""),VLOOKUP($D112,Traloai,2),"")</f>
        <v/>
      </c>
      <c r="DA112" s="208"/>
      <c r="DB112" s="170" t="str">
        <f t="shared" ref="DB112:DB115" si="226">IF(AND($D112&lt;&gt;"",DA112&lt;&gt;""),VLOOKUP($D112,Traloai,2),"")</f>
        <v/>
      </c>
      <c r="DC112" s="208"/>
      <c r="DD112" s="170" t="str">
        <f t="shared" ref="DD112:DD115" si="227">IF(AND($D112&lt;&gt;"",DC112&lt;&gt;""),VLOOKUP($D112,Traloai,2),"")</f>
        <v/>
      </c>
      <c r="DE112" s="208"/>
      <c r="DF112" s="170" t="str">
        <f t="shared" ref="DF112:DF115" si="228">IF(AND($D112&lt;&gt;"",DE112&lt;&gt;""),VLOOKUP($D112,Traloai,2),"")</f>
        <v/>
      </c>
      <c r="DG112" s="208"/>
      <c r="DH112" s="170" t="str">
        <f t="shared" ref="DH112:DH115" si="229">IF(AND($D112&lt;&gt;"",DG112&lt;&gt;""),VLOOKUP($D112,Traloai,2),"")</f>
        <v/>
      </c>
      <c r="DI112" s="208"/>
      <c r="DJ112" s="170" t="str">
        <f t="shared" ref="DJ112:DJ115" si="230">IF(AND($D112&lt;&gt;"",DI112&lt;&gt;""),VLOOKUP($D112,Traloai,2),"")</f>
        <v/>
      </c>
      <c r="DK112" s="208" t="s">
        <v>52</v>
      </c>
      <c r="DL112" s="170" t="str">
        <f t="shared" ref="DL112:DL115" si="231">IF(AND($D112&lt;&gt;"",DK112&lt;&gt;""),VLOOKUP($D112,Traloai,2),"")</f>
        <v/>
      </c>
      <c r="DM112" s="158">
        <f t="shared" si="173"/>
        <v>0</v>
      </c>
      <c r="DN112" s="158">
        <f t="shared" si="174"/>
        <v>0</v>
      </c>
      <c r="DO112" s="158">
        <f t="shared" si="175"/>
        <v>5</v>
      </c>
      <c r="DP112" s="158">
        <f t="shared" si="176"/>
        <v>4</v>
      </c>
      <c r="DQ112" s="156">
        <f t="shared" si="177"/>
        <v>9</v>
      </c>
      <c r="DR112" s="166"/>
      <c r="DS112" s="166"/>
      <c r="DT112" s="166"/>
      <c r="DU112" s="166"/>
      <c r="DV112" s="166"/>
      <c r="DW112" s="166"/>
      <c r="DX112" s="166"/>
      <c r="DY112" s="166"/>
      <c r="DZ112" s="166"/>
      <c r="EA112" s="166"/>
      <c r="EB112" s="166"/>
      <c r="EC112" s="166"/>
      <c r="ED112" s="166"/>
      <c r="EE112" s="166"/>
      <c r="EF112" s="166"/>
      <c r="EG112" s="166"/>
      <c r="EH112" s="166"/>
      <c r="EI112" s="166"/>
      <c r="EJ112" s="166"/>
      <c r="EK112" s="166"/>
      <c r="EL112" s="166"/>
      <c r="EM112" s="166"/>
      <c r="EN112" s="166"/>
      <c r="EO112" s="166"/>
      <c r="EP112" s="166"/>
      <c r="EQ112" s="166"/>
      <c r="ER112" s="166"/>
      <c r="ES112" s="166"/>
      <c r="ET112" s="166"/>
      <c r="EU112" s="166"/>
      <c r="EV112" s="166"/>
      <c r="EW112" s="166"/>
      <c r="EX112" s="166"/>
      <c r="EY112" s="166"/>
      <c r="EZ112" s="166"/>
      <c r="FA112" s="166"/>
      <c r="FB112" s="166"/>
      <c r="FC112" s="166"/>
      <c r="FD112" s="166"/>
      <c r="FE112" s="166"/>
      <c r="FF112" s="166"/>
      <c r="FG112" s="166"/>
      <c r="FH112" s="166"/>
      <c r="FI112" s="166"/>
      <c r="FJ112" s="166"/>
      <c r="FK112" s="166"/>
      <c r="FL112" s="166"/>
      <c r="FM112" s="166"/>
      <c r="FN112" s="166"/>
      <c r="FO112" s="166"/>
      <c r="FP112" s="166"/>
      <c r="FQ112" s="166"/>
      <c r="FR112" s="166"/>
      <c r="FS112" s="166"/>
      <c r="FT112" s="166"/>
      <c r="FU112" s="166"/>
      <c r="FV112" s="166"/>
      <c r="FW112" s="166"/>
      <c r="FX112" s="166"/>
      <c r="FY112" s="166"/>
      <c r="FZ112" s="166"/>
      <c r="GA112" s="166"/>
      <c r="GB112" s="166"/>
      <c r="GC112" s="166"/>
      <c r="GD112" s="166"/>
      <c r="GE112" s="166"/>
      <c r="GF112" s="166"/>
      <c r="GG112" s="166"/>
      <c r="GH112" s="166"/>
      <c r="GI112" s="166"/>
      <c r="GJ112" s="166"/>
      <c r="GK112" s="166"/>
      <c r="GL112" s="166"/>
      <c r="GM112" s="166"/>
      <c r="GN112" s="166"/>
      <c r="GO112" s="166"/>
      <c r="GP112" s="166"/>
      <c r="GQ112" s="166"/>
      <c r="GR112" s="166"/>
      <c r="GS112" s="166"/>
      <c r="GT112" s="166"/>
      <c r="GU112" s="166"/>
      <c r="GV112" s="166"/>
      <c r="GW112" s="166"/>
      <c r="GX112" s="166"/>
      <c r="GY112" s="166"/>
      <c r="GZ112" s="166"/>
      <c r="HA112" s="166"/>
      <c r="HB112" s="166"/>
      <c r="HC112" s="166"/>
      <c r="HD112" s="166"/>
      <c r="HE112" s="166"/>
      <c r="HF112" s="166"/>
      <c r="HG112" s="166"/>
      <c r="HH112" s="166"/>
      <c r="HI112" s="166"/>
      <c r="HJ112" s="166"/>
      <c r="HK112" s="166"/>
      <c r="HL112" s="166"/>
      <c r="HM112" s="166"/>
      <c r="HN112" s="166"/>
    </row>
    <row r="113" spans="1:264" ht="16.5" x14ac:dyDescent="0.3">
      <c r="A113" s="167">
        <v>7</v>
      </c>
      <c r="B113" s="168" t="s">
        <v>591</v>
      </c>
      <c r="C113" s="169" t="s">
        <v>592</v>
      </c>
      <c r="D113" s="165"/>
      <c r="E113" s="170"/>
      <c r="F113" s="170" t="str">
        <f t="shared" si="178"/>
        <v/>
      </c>
      <c r="G113" s="170"/>
      <c r="H113" s="170" t="str">
        <f t="shared" si="179"/>
        <v/>
      </c>
      <c r="I113" s="170"/>
      <c r="J113" s="170" t="str">
        <f t="shared" si="180"/>
        <v/>
      </c>
      <c r="K113" s="170"/>
      <c r="L113" s="170" t="str">
        <f t="shared" si="181"/>
        <v/>
      </c>
      <c r="M113" s="170"/>
      <c r="N113" s="170" t="str">
        <f t="shared" si="182"/>
        <v/>
      </c>
      <c r="O113" s="170" t="s">
        <v>52</v>
      </c>
      <c r="P113" s="170" t="str">
        <f t="shared" si="183"/>
        <v/>
      </c>
      <c r="Q113" s="170"/>
      <c r="R113" s="170" t="str">
        <f t="shared" si="184"/>
        <v/>
      </c>
      <c r="S113" s="170"/>
      <c r="T113" s="170" t="str">
        <f t="shared" si="185"/>
        <v/>
      </c>
      <c r="U113" s="170"/>
      <c r="V113" s="170" t="str">
        <f t="shared" si="186"/>
        <v/>
      </c>
      <c r="W113" s="170" t="s">
        <v>52</v>
      </c>
      <c r="X113" s="170" t="str">
        <f t="shared" si="187"/>
        <v/>
      </c>
      <c r="Y113" s="170"/>
      <c r="Z113" s="170" t="str">
        <f t="shared" si="188"/>
        <v/>
      </c>
      <c r="AA113" s="170"/>
      <c r="AB113" s="170" t="str">
        <f t="shared" si="189"/>
        <v/>
      </c>
      <c r="AC113" s="170"/>
      <c r="AD113" s="170" t="str">
        <f t="shared" si="190"/>
        <v/>
      </c>
      <c r="AE113" s="170"/>
      <c r="AF113" s="170" t="str">
        <f t="shared" si="191"/>
        <v/>
      </c>
      <c r="AG113" s="170"/>
      <c r="AH113" s="170" t="str">
        <f t="shared" si="192"/>
        <v/>
      </c>
      <c r="AI113" s="170"/>
      <c r="AJ113" s="170" t="str">
        <f t="shared" si="193"/>
        <v/>
      </c>
      <c r="AK113" s="170"/>
      <c r="AL113" s="170" t="str">
        <f t="shared" si="194"/>
        <v/>
      </c>
      <c r="AM113" s="170"/>
      <c r="AN113" s="170" t="str">
        <f t="shared" si="195"/>
        <v/>
      </c>
      <c r="AO113" s="170"/>
      <c r="AP113" s="170" t="str">
        <f t="shared" si="196"/>
        <v/>
      </c>
      <c r="AQ113" s="170"/>
      <c r="AR113" s="170" t="str">
        <f t="shared" si="197"/>
        <v/>
      </c>
      <c r="AS113" s="170"/>
      <c r="AT113" s="170" t="str">
        <f t="shared" si="198"/>
        <v/>
      </c>
      <c r="AU113" s="170" t="s">
        <v>52</v>
      </c>
      <c r="AV113" s="170" t="str">
        <f t="shared" si="199"/>
        <v/>
      </c>
      <c r="AW113" s="170" t="s">
        <v>52</v>
      </c>
      <c r="AX113" s="170" t="str">
        <f t="shared" si="200"/>
        <v/>
      </c>
      <c r="AY113" s="170" t="s">
        <v>52</v>
      </c>
      <c r="AZ113" s="170" t="str">
        <f t="shared" si="201"/>
        <v/>
      </c>
      <c r="BA113" s="170"/>
      <c r="BB113" s="170" t="str">
        <f t="shared" si="202"/>
        <v/>
      </c>
      <c r="BC113" s="170" t="s">
        <v>51</v>
      </c>
      <c r="BD113" s="170" t="str">
        <f t="shared" si="203"/>
        <v/>
      </c>
      <c r="BE113" s="170" t="s">
        <v>51</v>
      </c>
      <c r="BF113" s="170" t="str">
        <f t="shared" si="204"/>
        <v/>
      </c>
      <c r="BG113" s="170" t="s">
        <v>51</v>
      </c>
      <c r="BH113" s="170" t="str">
        <f t="shared" si="205"/>
        <v/>
      </c>
      <c r="BI113" s="170"/>
      <c r="BJ113" s="170" t="str">
        <f t="shared" si="206"/>
        <v/>
      </c>
      <c r="BK113" s="170"/>
      <c r="BL113" s="170" t="str">
        <f t="shared" si="207"/>
        <v/>
      </c>
      <c r="BM113" s="170"/>
      <c r="BN113" s="170" t="str">
        <f t="shared" ref="BN113:BN115" si="232">IF(AND($D113&lt;&gt;"",BM113&lt;&gt;""),VLOOKUP($D113,Traloai,2),"")</f>
        <v/>
      </c>
      <c r="BO113" s="170"/>
      <c r="BP113" s="170" t="str">
        <f t="shared" ref="BP113:BP115" si="233">IF(AND($D113&lt;&gt;"",BO113&lt;&gt;""),VLOOKUP($D113,Traloai,2),"")</f>
        <v/>
      </c>
      <c r="BQ113" s="170"/>
      <c r="BR113" s="170" t="str">
        <f t="shared" si="208"/>
        <v/>
      </c>
      <c r="BS113" s="170" t="s">
        <v>52</v>
      </c>
      <c r="BT113" s="170" t="str">
        <f t="shared" si="209"/>
        <v/>
      </c>
      <c r="BU113" s="170" t="s">
        <v>52</v>
      </c>
      <c r="BV113" s="170" t="str">
        <f t="shared" si="210"/>
        <v/>
      </c>
      <c r="BW113" s="170" t="s">
        <v>52</v>
      </c>
      <c r="BX113" s="170" t="str">
        <f t="shared" si="211"/>
        <v/>
      </c>
      <c r="BY113" s="170"/>
      <c r="BZ113" s="170" t="str">
        <f t="shared" si="212"/>
        <v/>
      </c>
      <c r="CA113" s="170"/>
      <c r="CB113" s="170" t="str">
        <f t="shared" si="213"/>
        <v/>
      </c>
      <c r="CC113" s="170"/>
      <c r="CD113" s="170" t="str">
        <f t="shared" si="214"/>
        <v/>
      </c>
      <c r="CE113" s="170"/>
      <c r="CF113" s="170" t="str">
        <f t="shared" si="215"/>
        <v/>
      </c>
      <c r="CG113" s="208"/>
      <c r="CH113" s="170" t="str">
        <f t="shared" si="216"/>
        <v/>
      </c>
      <c r="CI113" s="208" t="s">
        <v>51</v>
      </c>
      <c r="CJ113" s="170" t="str">
        <f t="shared" si="217"/>
        <v/>
      </c>
      <c r="CK113" s="208" t="s">
        <v>51</v>
      </c>
      <c r="CL113" s="170" t="str">
        <f t="shared" si="218"/>
        <v/>
      </c>
      <c r="CM113" s="208" t="s">
        <v>51</v>
      </c>
      <c r="CN113" s="170" t="str">
        <f t="shared" si="219"/>
        <v/>
      </c>
      <c r="CO113" s="208"/>
      <c r="CP113" s="170" t="str">
        <f t="shared" si="220"/>
        <v/>
      </c>
      <c r="CQ113" s="208"/>
      <c r="CR113" s="170" t="str">
        <f t="shared" si="221"/>
        <v/>
      </c>
      <c r="CS113" s="208"/>
      <c r="CT113" s="170" t="str">
        <f t="shared" si="222"/>
        <v/>
      </c>
      <c r="CU113" s="208"/>
      <c r="CV113" s="170" t="str">
        <f t="shared" si="223"/>
        <v/>
      </c>
      <c r="CW113" s="208"/>
      <c r="CX113" s="170" t="str">
        <f t="shared" si="224"/>
        <v/>
      </c>
      <c r="CY113" s="208" t="s">
        <v>52</v>
      </c>
      <c r="CZ113" s="170" t="str">
        <f t="shared" si="225"/>
        <v/>
      </c>
      <c r="DA113" s="208"/>
      <c r="DB113" s="170" t="str">
        <f t="shared" si="226"/>
        <v/>
      </c>
      <c r="DC113" s="208" t="s">
        <v>52</v>
      </c>
      <c r="DD113" s="170" t="str">
        <f t="shared" si="227"/>
        <v/>
      </c>
      <c r="DE113" s="208"/>
      <c r="DF113" s="170" t="str">
        <f t="shared" si="228"/>
        <v/>
      </c>
      <c r="DG113" s="208"/>
      <c r="DH113" s="170" t="str">
        <f t="shared" si="229"/>
        <v/>
      </c>
      <c r="DI113" s="208"/>
      <c r="DJ113" s="170" t="str">
        <f t="shared" si="230"/>
        <v/>
      </c>
      <c r="DK113" s="208"/>
      <c r="DL113" s="170" t="str">
        <f t="shared" si="231"/>
        <v/>
      </c>
      <c r="DM113" s="158">
        <f t="shared" si="173"/>
        <v>0</v>
      </c>
      <c r="DN113" s="158">
        <f t="shared" si="174"/>
        <v>0</v>
      </c>
      <c r="DO113" s="158">
        <f t="shared" si="175"/>
        <v>6</v>
      </c>
      <c r="DP113" s="158">
        <f t="shared" si="176"/>
        <v>10</v>
      </c>
      <c r="DQ113" s="156">
        <f t="shared" si="177"/>
        <v>16</v>
      </c>
      <c r="DR113" s="166"/>
      <c r="DS113" s="166"/>
      <c r="DT113" s="166"/>
      <c r="DU113" s="166"/>
      <c r="DV113" s="166"/>
      <c r="DW113" s="166"/>
      <c r="DX113" s="166"/>
      <c r="DY113" s="166"/>
      <c r="DZ113" s="166"/>
      <c r="EA113" s="166"/>
      <c r="EB113" s="166"/>
      <c r="EC113" s="166"/>
      <c r="ED113" s="166"/>
      <c r="EE113" s="166"/>
      <c r="EF113" s="166"/>
      <c r="EG113" s="166"/>
      <c r="EH113" s="166"/>
      <c r="EI113" s="166"/>
      <c r="EJ113" s="166"/>
      <c r="EK113" s="166"/>
      <c r="EL113" s="166"/>
      <c r="EM113" s="166"/>
      <c r="EN113" s="166"/>
      <c r="EO113" s="166"/>
      <c r="EP113" s="166"/>
      <c r="EQ113" s="166"/>
      <c r="ER113" s="166"/>
      <c r="ES113" s="166"/>
      <c r="ET113" s="166"/>
      <c r="EU113" s="166"/>
      <c r="EV113" s="166"/>
      <c r="EW113" s="166"/>
      <c r="EX113" s="166"/>
      <c r="EY113" s="166"/>
      <c r="EZ113" s="166"/>
      <c r="FA113" s="166"/>
      <c r="FB113" s="166"/>
      <c r="FC113" s="166"/>
      <c r="FD113" s="166"/>
      <c r="FE113" s="166"/>
      <c r="FF113" s="166"/>
      <c r="FG113" s="166"/>
      <c r="FH113" s="166"/>
      <c r="FI113" s="166"/>
      <c r="FJ113" s="166"/>
      <c r="FK113" s="166"/>
      <c r="FL113" s="166"/>
      <c r="FM113" s="166"/>
      <c r="FN113" s="166"/>
      <c r="FO113" s="166"/>
      <c r="FP113" s="166"/>
      <c r="FQ113" s="166"/>
      <c r="FR113" s="166"/>
      <c r="FS113" s="166"/>
      <c r="FT113" s="166"/>
      <c r="FU113" s="166"/>
      <c r="FV113" s="166"/>
      <c r="FW113" s="166"/>
      <c r="FX113" s="166"/>
      <c r="FY113" s="166"/>
      <c r="FZ113" s="166"/>
      <c r="GA113" s="166"/>
      <c r="GB113" s="166"/>
      <c r="GC113" s="166"/>
      <c r="GD113" s="166"/>
      <c r="GE113" s="166"/>
      <c r="GF113" s="166"/>
      <c r="GG113" s="166"/>
      <c r="GH113" s="166"/>
      <c r="GI113" s="166"/>
      <c r="GJ113" s="166"/>
      <c r="GK113" s="166"/>
      <c r="GL113" s="166"/>
      <c r="GM113" s="166"/>
      <c r="GN113" s="166"/>
      <c r="GO113" s="166"/>
      <c r="GP113" s="166"/>
      <c r="GQ113" s="166"/>
      <c r="GR113" s="166"/>
      <c r="GS113" s="166"/>
      <c r="GT113" s="166"/>
      <c r="GU113" s="166"/>
      <c r="GV113" s="166"/>
      <c r="GW113" s="166"/>
      <c r="GX113" s="166"/>
      <c r="GY113" s="166"/>
      <c r="GZ113" s="166"/>
      <c r="HA113" s="166"/>
      <c r="HB113" s="166"/>
      <c r="HC113" s="166"/>
      <c r="HD113" s="166"/>
      <c r="HE113" s="166"/>
      <c r="HF113" s="166"/>
      <c r="HG113" s="166"/>
      <c r="HH113" s="166"/>
      <c r="HI113" s="166"/>
      <c r="HJ113" s="166"/>
      <c r="HK113" s="166"/>
      <c r="HL113" s="166"/>
      <c r="HM113" s="166"/>
      <c r="HN113" s="166"/>
    </row>
    <row r="114" spans="1:264" ht="16.5" x14ac:dyDescent="0.3">
      <c r="A114" s="167">
        <v>7</v>
      </c>
      <c r="B114" s="168" t="s">
        <v>593</v>
      </c>
      <c r="C114" s="169" t="s">
        <v>594</v>
      </c>
      <c r="D114" s="165"/>
      <c r="E114" s="170"/>
      <c r="F114" s="170" t="str">
        <f t="shared" si="178"/>
        <v/>
      </c>
      <c r="G114" s="170"/>
      <c r="H114" s="170" t="str">
        <f t="shared" si="179"/>
        <v/>
      </c>
      <c r="I114" s="170"/>
      <c r="J114" s="170" t="str">
        <f t="shared" si="180"/>
        <v/>
      </c>
      <c r="K114" s="170"/>
      <c r="L114" s="170" t="str">
        <f t="shared" si="181"/>
        <v/>
      </c>
      <c r="M114" s="170" t="s">
        <v>51</v>
      </c>
      <c r="N114" s="170" t="str">
        <f t="shared" si="182"/>
        <v/>
      </c>
      <c r="O114" s="170"/>
      <c r="P114" s="170" t="str">
        <f t="shared" si="183"/>
        <v/>
      </c>
      <c r="Q114" s="170"/>
      <c r="R114" s="170" t="str">
        <f t="shared" si="184"/>
        <v/>
      </c>
      <c r="S114" s="170"/>
      <c r="T114" s="170" t="str">
        <f t="shared" si="185"/>
        <v/>
      </c>
      <c r="U114" s="170"/>
      <c r="V114" s="170" t="str">
        <f t="shared" si="186"/>
        <v/>
      </c>
      <c r="W114" s="170"/>
      <c r="X114" s="170" t="str">
        <f t="shared" si="187"/>
        <v/>
      </c>
      <c r="Y114" s="170"/>
      <c r="Z114" s="170" t="str">
        <f t="shared" si="188"/>
        <v/>
      </c>
      <c r="AA114" s="170"/>
      <c r="AB114" s="170" t="str">
        <f t="shared" si="189"/>
        <v/>
      </c>
      <c r="AC114" s="170"/>
      <c r="AD114" s="170" t="str">
        <f t="shared" si="190"/>
        <v/>
      </c>
      <c r="AE114" s="170"/>
      <c r="AF114" s="170" t="str">
        <f t="shared" si="191"/>
        <v/>
      </c>
      <c r="AG114" s="170"/>
      <c r="AH114" s="170" t="str">
        <f t="shared" si="192"/>
        <v/>
      </c>
      <c r="AI114" s="170"/>
      <c r="AJ114" s="170" t="str">
        <f t="shared" si="193"/>
        <v/>
      </c>
      <c r="AK114" s="170"/>
      <c r="AL114" s="170" t="str">
        <f t="shared" si="194"/>
        <v/>
      </c>
      <c r="AM114" s="170"/>
      <c r="AN114" s="170" t="str">
        <f t="shared" si="195"/>
        <v/>
      </c>
      <c r="AO114" s="170"/>
      <c r="AP114" s="170" t="str">
        <f t="shared" si="196"/>
        <v/>
      </c>
      <c r="AQ114" s="170"/>
      <c r="AR114" s="170" t="str">
        <f t="shared" si="197"/>
        <v/>
      </c>
      <c r="AS114" s="170" t="s">
        <v>51</v>
      </c>
      <c r="AT114" s="170" t="str">
        <f t="shared" si="198"/>
        <v/>
      </c>
      <c r="AU114" s="170"/>
      <c r="AV114" s="170" t="str">
        <f t="shared" si="199"/>
        <v/>
      </c>
      <c r="AW114" s="170"/>
      <c r="AX114" s="170" t="str">
        <f t="shared" si="200"/>
        <v/>
      </c>
      <c r="AY114" s="170"/>
      <c r="AZ114" s="170" t="str">
        <f t="shared" si="201"/>
        <v/>
      </c>
      <c r="BA114" s="170"/>
      <c r="BB114" s="170" t="str">
        <f t="shared" si="202"/>
        <v/>
      </c>
      <c r="BC114" s="170"/>
      <c r="BD114" s="170" t="str">
        <f t="shared" si="203"/>
        <v/>
      </c>
      <c r="BE114" s="170"/>
      <c r="BF114" s="170" t="str">
        <f t="shared" si="204"/>
        <v/>
      </c>
      <c r="BG114" s="170"/>
      <c r="BH114" s="170" t="str">
        <f t="shared" si="205"/>
        <v/>
      </c>
      <c r="BI114" s="170"/>
      <c r="BJ114" s="170" t="str">
        <f t="shared" si="206"/>
        <v/>
      </c>
      <c r="BK114" s="170" t="s">
        <v>52</v>
      </c>
      <c r="BL114" s="170" t="str">
        <f t="shared" si="207"/>
        <v/>
      </c>
      <c r="BM114" s="170"/>
      <c r="BN114" s="170" t="str">
        <f t="shared" si="232"/>
        <v/>
      </c>
      <c r="BO114" s="170"/>
      <c r="BP114" s="170" t="str">
        <f t="shared" si="233"/>
        <v/>
      </c>
      <c r="BQ114" s="170"/>
      <c r="BR114" s="170" t="str">
        <f t="shared" si="208"/>
        <v/>
      </c>
      <c r="BS114" s="170"/>
      <c r="BT114" s="170" t="str">
        <f t="shared" si="209"/>
        <v/>
      </c>
      <c r="BU114" s="170"/>
      <c r="BV114" s="170" t="str">
        <f t="shared" si="210"/>
        <v/>
      </c>
      <c r="BW114" s="170"/>
      <c r="BX114" s="170" t="str">
        <f t="shared" si="211"/>
        <v/>
      </c>
      <c r="BY114" s="170" t="s">
        <v>51</v>
      </c>
      <c r="BZ114" s="170" t="str">
        <f t="shared" si="212"/>
        <v/>
      </c>
      <c r="CA114" s="170"/>
      <c r="CB114" s="170" t="str">
        <f t="shared" si="213"/>
        <v/>
      </c>
      <c r="CC114" s="170"/>
      <c r="CD114" s="170" t="str">
        <f t="shared" si="214"/>
        <v/>
      </c>
      <c r="CE114" s="170"/>
      <c r="CF114" s="170" t="str">
        <f t="shared" si="215"/>
        <v/>
      </c>
      <c r="CG114" s="208"/>
      <c r="CH114" s="170" t="str">
        <f t="shared" si="216"/>
        <v/>
      </c>
      <c r="CI114" s="208"/>
      <c r="CJ114" s="170" t="str">
        <f t="shared" si="217"/>
        <v/>
      </c>
      <c r="CK114" s="208"/>
      <c r="CL114" s="170" t="str">
        <f t="shared" si="218"/>
        <v/>
      </c>
      <c r="CM114" s="208"/>
      <c r="CN114" s="170" t="str">
        <f t="shared" si="219"/>
        <v/>
      </c>
      <c r="CO114" s="208"/>
      <c r="CP114" s="170" t="str">
        <f t="shared" si="220"/>
        <v/>
      </c>
      <c r="CQ114" s="208" t="s">
        <v>52</v>
      </c>
      <c r="CR114" s="170" t="str">
        <f t="shared" si="221"/>
        <v/>
      </c>
      <c r="CS114" s="208"/>
      <c r="CT114" s="170" t="str">
        <f t="shared" si="222"/>
        <v/>
      </c>
      <c r="CU114" s="208"/>
      <c r="CV114" s="170" t="str">
        <f t="shared" si="223"/>
        <v/>
      </c>
      <c r="CW114" s="208"/>
      <c r="CX114" s="170" t="str">
        <f t="shared" si="224"/>
        <v/>
      </c>
      <c r="CY114" s="208"/>
      <c r="CZ114" s="170" t="str">
        <f t="shared" si="225"/>
        <v/>
      </c>
      <c r="DA114" s="208"/>
      <c r="DB114" s="170" t="str">
        <f t="shared" si="226"/>
        <v/>
      </c>
      <c r="DC114" s="208"/>
      <c r="DD114" s="170" t="str">
        <f t="shared" si="227"/>
        <v/>
      </c>
      <c r="DE114" s="208" t="s">
        <v>51</v>
      </c>
      <c r="DF114" s="170" t="str">
        <f t="shared" si="228"/>
        <v/>
      </c>
      <c r="DG114" s="208"/>
      <c r="DH114" s="170" t="str">
        <f t="shared" si="229"/>
        <v/>
      </c>
      <c r="DI114" s="208"/>
      <c r="DJ114" s="170" t="str">
        <f t="shared" si="230"/>
        <v/>
      </c>
      <c r="DK114" s="208"/>
      <c r="DL114" s="170" t="str">
        <f t="shared" si="231"/>
        <v/>
      </c>
      <c r="DM114" s="158">
        <f t="shared" si="173"/>
        <v>0</v>
      </c>
      <c r="DN114" s="158">
        <f t="shared" si="174"/>
        <v>0</v>
      </c>
      <c r="DO114" s="158">
        <f t="shared" si="175"/>
        <v>4</v>
      </c>
      <c r="DP114" s="158">
        <f t="shared" si="176"/>
        <v>2</v>
      </c>
      <c r="DQ114" s="156">
        <f t="shared" si="177"/>
        <v>6</v>
      </c>
      <c r="DR114" s="166"/>
      <c r="DS114" s="166"/>
      <c r="DT114" s="166"/>
      <c r="DU114" s="166"/>
      <c r="DV114" s="166"/>
      <c r="DW114" s="166"/>
      <c r="DX114" s="166"/>
      <c r="DY114" s="166"/>
      <c r="DZ114" s="166"/>
      <c r="EA114" s="166"/>
      <c r="EB114" s="166"/>
      <c r="EC114" s="166"/>
      <c r="ED114" s="166"/>
      <c r="EE114" s="166"/>
      <c r="EF114" s="166"/>
      <c r="EG114" s="166"/>
      <c r="EH114" s="166"/>
      <c r="EI114" s="166"/>
      <c r="EJ114" s="166"/>
      <c r="EK114" s="166"/>
      <c r="EL114" s="166"/>
      <c r="EM114" s="166"/>
      <c r="EN114" s="166"/>
      <c r="EO114" s="166"/>
      <c r="EP114" s="166"/>
      <c r="EQ114" s="166"/>
      <c r="ER114" s="166"/>
      <c r="ES114" s="166"/>
      <c r="ET114" s="166"/>
      <c r="EU114" s="166"/>
      <c r="EV114" s="166"/>
      <c r="EW114" s="166"/>
      <c r="EX114" s="166"/>
      <c r="EY114" s="166"/>
      <c r="EZ114" s="166"/>
      <c r="FA114" s="166"/>
      <c r="FB114" s="166"/>
      <c r="FC114" s="166"/>
      <c r="FD114" s="166"/>
      <c r="FE114" s="166"/>
      <c r="FF114" s="166"/>
      <c r="FG114" s="166"/>
      <c r="FH114" s="166"/>
      <c r="FI114" s="166"/>
      <c r="FJ114" s="166"/>
      <c r="FK114" s="166"/>
      <c r="FL114" s="166"/>
      <c r="FM114" s="166"/>
      <c r="FN114" s="166"/>
      <c r="FO114" s="166"/>
      <c r="FP114" s="166"/>
      <c r="FQ114" s="166"/>
      <c r="FR114" s="166"/>
      <c r="FS114" s="166"/>
      <c r="FT114" s="166"/>
      <c r="FU114" s="166"/>
      <c r="FV114" s="166"/>
      <c r="FW114" s="166"/>
      <c r="FX114" s="166"/>
      <c r="FY114" s="166"/>
      <c r="FZ114" s="166"/>
      <c r="GA114" s="166"/>
      <c r="GB114" s="166"/>
      <c r="GC114" s="166"/>
      <c r="GD114" s="166"/>
      <c r="GE114" s="166"/>
      <c r="GF114" s="166"/>
      <c r="GG114" s="166"/>
      <c r="GH114" s="166"/>
      <c r="GI114" s="166"/>
      <c r="GJ114" s="166"/>
      <c r="GK114" s="166"/>
      <c r="GL114" s="166"/>
      <c r="GM114" s="166"/>
      <c r="GN114" s="166"/>
      <c r="GO114" s="166"/>
      <c r="GP114" s="166"/>
      <c r="GQ114" s="166"/>
      <c r="GR114" s="166"/>
      <c r="GS114" s="166"/>
      <c r="GT114" s="166"/>
      <c r="GU114" s="166"/>
      <c r="GV114" s="166"/>
      <c r="GW114" s="166"/>
      <c r="GX114" s="166"/>
      <c r="GY114" s="166"/>
      <c r="GZ114" s="166"/>
      <c r="HA114" s="166"/>
      <c r="HB114" s="166"/>
      <c r="HC114" s="166"/>
      <c r="HD114" s="166"/>
      <c r="HE114" s="166"/>
      <c r="HF114" s="166"/>
      <c r="HG114" s="166"/>
      <c r="HH114" s="166"/>
      <c r="HI114" s="166"/>
      <c r="HJ114" s="166"/>
      <c r="HK114" s="166"/>
      <c r="HL114" s="166"/>
      <c r="HM114" s="166"/>
      <c r="HN114" s="166"/>
    </row>
    <row r="115" spans="1:264" ht="16.5" x14ac:dyDescent="0.3">
      <c r="A115" s="167">
        <v>8</v>
      </c>
      <c r="B115" s="168" t="s">
        <v>595</v>
      </c>
      <c r="C115" s="169" t="s">
        <v>596</v>
      </c>
      <c r="D115" s="165"/>
      <c r="E115" s="170"/>
      <c r="F115" s="170" t="str">
        <f t="shared" si="178"/>
        <v/>
      </c>
      <c r="G115" s="170"/>
      <c r="H115" s="170" t="str">
        <f t="shared" si="179"/>
        <v/>
      </c>
      <c r="I115" s="170"/>
      <c r="J115" s="170" t="str">
        <f t="shared" si="180"/>
        <v/>
      </c>
      <c r="K115" s="170"/>
      <c r="L115" s="170" t="str">
        <f t="shared" si="181"/>
        <v/>
      </c>
      <c r="M115" s="170" t="s">
        <v>52</v>
      </c>
      <c r="N115" s="170" t="str">
        <f t="shared" si="182"/>
        <v/>
      </c>
      <c r="O115" s="170"/>
      <c r="P115" s="170" t="str">
        <f t="shared" si="183"/>
        <v/>
      </c>
      <c r="Q115" s="170"/>
      <c r="R115" s="170" t="str">
        <f t="shared" si="184"/>
        <v/>
      </c>
      <c r="S115" s="170"/>
      <c r="T115" s="170" t="str">
        <f t="shared" si="185"/>
        <v/>
      </c>
      <c r="U115" s="170"/>
      <c r="V115" s="170" t="str">
        <f t="shared" si="186"/>
        <v/>
      </c>
      <c r="W115" s="170" t="s">
        <v>52</v>
      </c>
      <c r="X115" s="170" t="str">
        <f t="shared" si="187"/>
        <v/>
      </c>
      <c r="Y115" s="170"/>
      <c r="Z115" s="170" t="str">
        <f t="shared" si="188"/>
        <v/>
      </c>
      <c r="AA115" s="170"/>
      <c r="AB115" s="170" t="str">
        <f t="shared" si="189"/>
        <v/>
      </c>
      <c r="AC115" s="170"/>
      <c r="AD115" s="170" t="str">
        <f t="shared" si="190"/>
        <v/>
      </c>
      <c r="AE115" s="170"/>
      <c r="AF115" s="170" t="str">
        <f t="shared" si="191"/>
        <v/>
      </c>
      <c r="AG115" s="170"/>
      <c r="AH115" s="170" t="str">
        <f t="shared" si="192"/>
        <v/>
      </c>
      <c r="AI115" s="170"/>
      <c r="AJ115" s="170" t="str">
        <f t="shared" si="193"/>
        <v/>
      </c>
      <c r="AK115" s="170"/>
      <c r="AL115" s="170" t="str">
        <f t="shared" si="194"/>
        <v/>
      </c>
      <c r="AM115" s="170"/>
      <c r="AN115" s="170" t="str">
        <f t="shared" si="195"/>
        <v/>
      </c>
      <c r="AO115" s="170"/>
      <c r="AP115" s="170" t="str">
        <f t="shared" si="196"/>
        <v/>
      </c>
      <c r="AQ115" s="170"/>
      <c r="AR115" s="170" t="str">
        <f t="shared" si="197"/>
        <v/>
      </c>
      <c r="AS115" s="170"/>
      <c r="AT115" s="170" t="str">
        <f t="shared" si="198"/>
        <v/>
      </c>
      <c r="AU115" s="170"/>
      <c r="AV115" s="170" t="str">
        <f t="shared" si="199"/>
        <v/>
      </c>
      <c r="AW115" s="170"/>
      <c r="AX115" s="170" t="str">
        <f t="shared" si="200"/>
        <v/>
      </c>
      <c r="AY115" s="170"/>
      <c r="AZ115" s="170" t="str">
        <f t="shared" si="201"/>
        <v/>
      </c>
      <c r="BA115" s="170"/>
      <c r="BB115" s="170" t="str">
        <f t="shared" si="202"/>
        <v/>
      </c>
      <c r="BC115" s="170" t="s">
        <v>52</v>
      </c>
      <c r="BD115" s="170" t="str">
        <f t="shared" si="203"/>
        <v/>
      </c>
      <c r="BE115" s="170" t="s">
        <v>52</v>
      </c>
      <c r="BF115" s="170" t="str">
        <f t="shared" si="204"/>
        <v/>
      </c>
      <c r="BG115" s="170" t="s">
        <v>52</v>
      </c>
      <c r="BH115" s="170" t="str">
        <f t="shared" si="205"/>
        <v/>
      </c>
      <c r="BI115" s="170"/>
      <c r="BJ115" s="170" t="str">
        <f t="shared" si="206"/>
        <v/>
      </c>
      <c r="BK115" s="170" t="s">
        <v>52</v>
      </c>
      <c r="BL115" s="170" t="str">
        <f t="shared" si="207"/>
        <v/>
      </c>
      <c r="BM115" s="170" t="s">
        <v>52</v>
      </c>
      <c r="BN115" s="170" t="str">
        <f t="shared" si="232"/>
        <v/>
      </c>
      <c r="BO115" s="170"/>
      <c r="BP115" s="170" t="str">
        <f t="shared" si="233"/>
        <v/>
      </c>
      <c r="BQ115" s="170"/>
      <c r="BR115" s="170" t="str">
        <f t="shared" si="208"/>
        <v/>
      </c>
      <c r="BS115" s="170" t="s">
        <v>52</v>
      </c>
      <c r="BT115" s="170" t="str">
        <f t="shared" si="209"/>
        <v/>
      </c>
      <c r="BU115" s="170" t="s">
        <v>52</v>
      </c>
      <c r="BV115" s="170" t="str">
        <f t="shared" si="210"/>
        <v/>
      </c>
      <c r="BW115" s="170" t="s">
        <v>52</v>
      </c>
      <c r="BX115" s="170" t="str">
        <f t="shared" si="211"/>
        <v/>
      </c>
      <c r="BY115" s="170"/>
      <c r="BZ115" s="170" t="str">
        <f t="shared" si="212"/>
        <v/>
      </c>
      <c r="CA115" s="170"/>
      <c r="CB115" s="170" t="str">
        <f t="shared" si="213"/>
        <v/>
      </c>
      <c r="CC115" s="170"/>
      <c r="CD115" s="170" t="str">
        <f t="shared" si="214"/>
        <v/>
      </c>
      <c r="CE115" s="170"/>
      <c r="CF115" s="170" t="str">
        <f t="shared" si="215"/>
        <v/>
      </c>
      <c r="CG115" s="208"/>
      <c r="CH115" s="170" t="str">
        <f t="shared" si="216"/>
        <v/>
      </c>
      <c r="CI115" s="208" t="s">
        <v>52</v>
      </c>
      <c r="CJ115" s="170" t="str">
        <f t="shared" si="217"/>
        <v/>
      </c>
      <c r="CK115" s="208" t="s">
        <v>52</v>
      </c>
      <c r="CL115" s="170" t="str">
        <f t="shared" si="218"/>
        <v/>
      </c>
      <c r="CM115" s="208" t="s">
        <v>52</v>
      </c>
      <c r="CN115" s="170" t="str">
        <f t="shared" si="219"/>
        <v/>
      </c>
      <c r="CO115" s="208"/>
      <c r="CP115" s="170" t="str">
        <f t="shared" si="220"/>
        <v/>
      </c>
      <c r="CQ115" s="208" t="s">
        <v>52</v>
      </c>
      <c r="CR115" s="170" t="str">
        <f t="shared" si="221"/>
        <v/>
      </c>
      <c r="CS115" s="208" t="s">
        <v>52</v>
      </c>
      <c r="CT115" s="170" t="str">
        <f t="shared" si="222"/>
        <v/>
      </c>
      <c r="CU115" s="208"/>
      <c r="CV115" s="170" t="str">
        <f t="shared" si="223"/>
        <v/>
      </c>
      <c r="CW115" s="208"/>
      <c r="CX115" s="170" t="str">
        <f t="shared" si="224"/>
        <v/>
      </c>
      <c r="CY115" s="208" t="s">
        <v>52</v>
      </c>
      <c r="CZ115" s="170" t="str">
        <f t="shared" si="225"/>
        <v/>
      </c>
      <c r="DA115" s="208" t="s">
        <v>52</v>
      </c>
      <c r="DB115" s="170" t="str">
        <f t="shared" si="226"/>
        <v/>
      </c>
      <c r="DC115" s="208"/>
      <c r="DD115" s="170" t="str">
        <f t="shared" si="227"/>
        <v/>
      </c>
      <c r="DE115" s="208"/>
      <c r="DF115" s="170" t="str">
        <f t="shared" si="228"/>
        <v/>
      </c>
      <c r="DG115" s="208"/>
      <c r="DH115" s="170" t="str">
        <f t="shared" si="229"/>
        <v/>
      </c>
      <c r="DI115" s="208"/>
      <c r="DJ115" s="170" t="str">
        <f t="shared" si="230"/>
        <v/>
      </c>
      <c r="DK115" s="208"/>
      <c r="DL115" s="170" t="str">
        <f t="shared" si="231"/>
        <v/>
      </c>
      <c r="DM115" s="158">
        <f t="shared" si="173"/>
        <v>0</v>
      </c>
      <c r="DN115" s="158">
        <f t="shared" si="174"/>
        <v>0</v>
      </c>
      <c r="DO115" s="158">
        <f t="shared" si="175"/>
        <v>0</v>
      </c>
      <c r="DP115" s="158">
        <f t="shared" si="176"/>
        <v>17</v>
      </c>
      <c r="DQ115" s="156">
        <f t="shared" si="177"/>
        <v>17</v>
      </c>
      <c r="DR115" s="166"/>
      <c r="DS115" s="166"/>
      <c r="DT115" s="166"/>
      <c r="DU115" s="166"/>
      <c r="DV115" s="166"/>
      <c r="DW115" s="166"/>
      <c r="DX115" s="166"/>
      <c r="DY115" s="166"/>
      <c r="DZ115" s="166"/>
      <c r="EA115" s="166"/>
      <c r="EB115" s="166"/>
      <c r="EC115" s="166"/>
      <c r="ED115" s="166"/>
      <c r="EE115" s="166"/>
      <c r="EF115" s="166"/>
      <c r="EG115" s="166"/>
      <c r="EH115" s="166"/>
      <c r="EI115" s="166"/>
      <c r="EJ115" s="166"/>
      <c r="EK115" s="166"/>
      <c r="EL115" s="166"/>
      <c r="EM115" s="166"/>
      <c r="EN115" s="166"/>
      <c r="EO115" s="166"/>
      <c r="EP115" s="166"/>
      <c r="EQ115" s="166"/>
      <c r="ER115" s="166"/>
      <c r="ES115" s="166"/>
      <c r="ET115" s="166"/>
      <c r="EU115" s="166"/>
      <c r="EV115" s="166"/>
      <c r="EW115" s="166"/>
      <c r="EX115" s="166"/>
      <c r="EY115" s="166"/>
      <c r="EZ115" s="166"/>
      <c r="FA115" s="166"/>
      <c r="FB115" s="166"/>
      <c r="FC115" s="166"/>
      <c r="FD115" s="166"/>
      <c r="FE115" s="166"/>
      <c r="FF115" s="166"/>
      <c r="FG115" s="166"/>
      <c r="FH115" s="166"/>
      <c r="FI115" s="166"/>
      <c r="FJ115" s="166"/>
      <c r="FK115" s="166"/>
      <c r="FL115" s="166"/>
      <c r="FM115" s="166"/>
      <c r="FN115" s="166"/>
      <c r="FO115" s="166"/>
      <c r="FP115" s="166"/>
      <c r="FQ115" s="166"/>
      <c r="FR115" s="166"/>
      <c r="FS115" s="166"/>
      <c r="FT115" s="166"/>
      <c r="FU115" s="166"/>
      <c r="FV115" s="166"/>
      <c r="FW115" s="166"/>
      <c r="FX115" s="166"/>
      <c r="FY115" s="166"/>
      <c r="FZ115" s="166"/>
      <c r="GA115" s="166"/>
      <c r="GB115" s="166"/>
      <c r="GC115" s="166"/>
      <c r="GD115" s="166"/>
      <c r="GE115" s="166"/>
      <c r="GF115" s="166"/>
      <c r="GG115" s="166"/>
      <c r="GH115" s="166"/>
      <c r="GI115" s="166"/>
      <c r="GJ115" s="166"/>
      <c r="GK115" s="166"/>
      <c r="GL115" s="166"/>
      <c r="GM115" s="166"/>
      <c r="GN115" s="166"/>
      <c r="GO115" s="166"/>
      <c r="GP115" s="166"/>
      <c r="GQ115" s="166"/>
      <c r="GR115" s="166"/>
      <c r="GS115" s="166"/>
      <c r="GT115" s="166"/>
      <c r="GU115" s="166"/>
      <c r="GV115" s="166"/>
      <c r="GW115" s="166"/>
      <c r="GX115" s="166"/>
      <c r="GY115" s="166"/>
      <c r="GZ115" s="166"/>
      <c r="HA115" s="166"/>
      <c r="HB115" s="166"/>
      <c r="HC115" s="166"/>
      <c r="HD115" s="166"/>
      <c r="HE115" s="166"/>
      <c r="HF115" s="166"/>
      <c r="HG115" s="166"/>
      <c r="HH115" s="166"/>
      <c r="HI115" s="166"/>
      <c r="HJ115" s="166"/>
      <c r="HK115" s="166"/>
      <c r="HL115" s="166"/>
      <c r="HM115" s="166"/>
      <c r="HN115" s="166"/>
    </row>
    <row r="116" spans="1:264" s="176" customFormat="1" x14ac:dyDescent="0.3">
      <c r="A116" s="171"/>
      <c r="B116" s="171"/>
      <c r="C116" s="171"/>
      <c r="D116" s="172" t="s">
        <v>53</v>
      </c>
      <c r="E116" s="173">
        <f>SUM(E117:E140)</f>
        <v>10</v>
      </c>
      <c r="F116" s="173"/>
      <c r="G116" s="173">
        <f>SUM(G117:G140)</f>
        <v>30</v>
      </c>
      <c r="H116" s="173"/>
      <c r="I116" s="173">
        <f>SUM(I117:I140)</f>
        <v>15</v>
      </c>
      <c r="J116" s="173"/>
      <c r="K116" s="173">
        <f>SUM(K117:K140)</f>
        <v>15</v>
      </c>
      <c r="L116" s="173"/>
      <c r="M116" s="173">
        <f>SUM(M117:M140)</f>
        <v>30</v>
      </c>
      <c r="N116" s="173"/>
      <c r="O116" s="173">
        <f>SUM(O117:O140)</f>
        <v>28</v>
      </c>
      <c r="P116" s="173"/>
      <c r="Q116" s="173">
        <f>SUM(Q117:Q140)</f>
        <v>11</v>
      </c>
      <c r="R116" s="173"/>
      <c r="S116" s="173">
        <f>SUM(S117:S140)</f>
        <v>11</v>
      </c>
      <c r="T116" s="173"/>
      <c r="U116" s="173">
        <f>SUM(U117:U140)</f>
        <v>16</v>
      </c>
      <c r="V116" s="173"/>
      <c r="W116" s="173">
        <f>SUM(W117:W140)</f>
        <v>26</v>
      </c>
      <c r="X116" s="173"/>
      <c r="Y116" s="173">
        <f>SUM(Y117:Y140)</f>
        <v>32</v>
      </c>
      <c r="Z116" s="173"/>
      <c r="AA116" s="173">
        <f>SUM(AA117:AA140)</f>
        <v>32</v>
      </c>
      <c r="AB116" s="173"/>
      <c r="AC116" s="173">
        <f>SUM(AC117:AC140)</f>
        <v>11</v>
      </c>
      <c r="AD116" s="173"/>
      <c r="AE116" s="173">
        <f>SUM(AE117:AE140)</f>
        <v>12</v>
      </c>
      <c r="AF116" s="173"/>
      <c r="AG116" s="173">
        <f>SUM(AG117:AG140)</f>
        <v>12</v>
      </c>
      <c r="AH116" s="173"/>
      <c r="AI116" s="173">
        <f>SUM(AI117:AI140)</f>
        <v>11</v>
      </c>
      <c r="AJ116" s="173"/>
      <c r="AK116" s="173">
        <f>SUM(AK117:AK140)</f>
        <v>14</v>
      </c>
      <c r="AL116" s="173"/>
      <c r="AM116" s="173">
        <f>SUM(AM117:AM140)</f>
        <v>9</v>
      </c>
      <c r="AN116" s="173"/>
      <c r="AO116" s="173">
        <f>SUM(AO117:AO140)</f>
        <v>10</v>
      </c>
      <c r="AP116" s="173"/>
      <c r="AQ116" s="173">
        <f>SUM(AQ117:AQ140)</f>
        <v>9</v>
      </c>
      <c r="AR116" s="173"/>
      <c r="AS116" s="173">
        <f>SUM(AS117:AS140)</f>
        <v>16</v>
      </c>
      <c r="AT116" s="173"/>
      <c r="AU116" s="173">
        <f>SUM(AU117:AU140)</f>
        <v>30</v>
      </c>
      <c r="AV116" s="173"/>
      <c r="AW116" s="173">
        <f>SUM(AW117:AW140)</f>
        <v>30</v>
      </c>
      <c r="AX116" s="173"/>
      <c r="AY116" s="173">
        <f>SUM(AY117:AY140)</f>
        <v>30</v>
      </c>
      <c r="AZ116" s="173"/>
      <c r="BA116" s="173">
        <f>SUM(BA117:BA140)</f>
        <v>18</v>
      </c>
      <c r="BB116" s="173"/>
      <c r="BC116" s="173">
        <f>SUM(BC117:BC140)</f>
        <v>13</v>
      </c>
      <c r="BD116" s="173"/>
      <c r="BE116" s="173">
        <f>SUM(BE117:BE140)</f>
        <v>13</v>
      </c>
      <c r="BF116" s="173"/>
      <c r="BG116" s="173">
        <f>SUM(BG117:BG140)</f>
        <v>13</v>
      </c>
      <c r="BH116" s="173"/>
      <c r="BI116" s="173">
        <f>SUM(BI117:BI140)</f>
        <v>12</v>
      </c>
      <c r="BJ116" s="173"/>
      <c r="BK116" s="173">
        <f>SUM(BK117:BK140)</f>
        <v>10</v>
      </c>
      <c r="BL116" s="173"/>
      <c r="BM116" s="173">
        <f>SUM(BM117:BM140)</f>
        <v>13</v>
      </c>
      <c r="BN116" s="173"/>
      <c r="BO116" s="173">
        <f>SUM(BO117:BO140)</f>
        <v>16</v>
      </c>
      <c r="BP116" s="173"/>
      <c r="BQ116" s="173">
        <f>SUM(BQ117:BQ140)</f>
        <v>17</v>
      </c>
      <c r="BR116" s="173"/>
      <c r="BS116" s="173">
        <f>SUM(BS117:BS140)</f>
        <v>19</v>
      </c>
      <c r="BT116" s="173"/>
      <c r="BU116" s="173">
        <f>SUM(BU117:BU140)</f>
        <v>19</v>
      </c>
      <c r="BV116" s="173"/>
      <c r="BW116" s="173">
        <f>SUM(BW117:BW140)</f>
        <v>19</v>
      </c>
      <c r="BX116" s="173"/>
      <c r="BY116" s="173">
        <f>SUM(BY117:BY140)</f>
        <v>20</v>
      </c>
      <c r="BZ116" s="173"/>
      <c r="CA116" s="173">
        <f>SUM(CA117:CA140)</f>
        <v>20</v>
      </c>
      <c r="CB116" s="173"/>
      <c r="CC116" s="173">
        <f>SUM(CC117:CC140)</f>
        <v>24</v>
      </c>
      <c r="CD116" s="173"/>
      <c r="CE116" s="173">
        <f>SUM(CE117:CE140)</f>
        <v>24</v>
      </c>
      <c r="CF116" s="173"/>
      <c r="CG116" s="173">
        <f>SUM(CG117:CG140)</f>
        <v>18</v>
      </c>
      <c r="CH116" s="173"/>
      <c r="CI116" s="173">
        <f>SUM(CI117:CI140)</f>
        <v>13</v>
      </c>
      <c r="CJ116" s="173"/>
      <c r="CK116" s="173">
        <f>SUM(CK117:CK140)</f>
        <v>13</v>
      </c>
      <c r="CL116" s="173"/>
      <c r="CM116" s="173">
        <f>SUM(CM117:CM140)</f>
        <v>13</v>
      </c>
      <c r="CN116" s="173"/>
      <c r="CO116" s="173">
        <f>SUM(CO117:CO140)</f>
        <v>12</v>
      </c>
      <c r="CP116" s="173"/>
      <c r="CQ116" s="173">
        <f>SUM(CQ117:CQ140)</f>
        <v>10</v>
      </c>
      <c r="CR116" s="173"/>
      <c r="CS116" s="173">
        <f>SUM(CS117:CS140)</f>
        <v>13</v>
      </c>
      <c r="CT116" s="173"/>
      <c r="CU116" s="173">
        <f>SUM(CU117:CU140)</f>
        <v>16</v>
      </c>
      <c r="CV116" s="173"/>
      <c r="CW116" s="173">
        <f>SUM(CW117:CW140)</f>
        <v>17</v>
      </c>
      <c r="CX116" s="173"/>
      <c r="CY116" s="173">
        <f>SUM(CY117:CY140)</f>
        <v>19</v>
      </c>
      <c r="CZ116" s="173"/>
      <c r="DA116" s="173">
        <f>SUM(DA117:DA140)</f>
        <v>9</v>
      </c>
      <c r="DB116" s="173"/>
      <c r="DC116" s="173">
        <f>SUM(DC117:DC140)</f>
        <v>14</v>
      </c>
      <c r="DD116" s="173"/>
      <c r="DE116" s="173">
        <f>SUM(DE117:DE140)</f>
        <v>20</v>
      </c>
      <c r="DF116" s="173"/>
      <c r="DG116" s="173">
        <f>SUM(DG117:DG140)</f>
        <v>20</v>
      </c>
      <c r="DH116" s="173"/>
      <c r="DI116" s="173">
        <f>SUM(DI117:DI140)</f>
        <v>10</v>
      </c>
      <c r="DJ116" s="173"/>
      <c r="DK116" s="173">
        <f t="shared" ref="DK116" si="234">SUM(DK117:DK140)</f>
        <v>14</v>
      </c>
      <c r="DL116" s="173"/>
      <c r="DM116" s="174">
        <f>SUM(DM16:DM115)</f>
        <v>162</v>
      </c>
      <c r="DN116" s="174">
        <f t="shared" ref="DN116:DQ116" si="235">SUM(DN16:DN115)</f>
        <v>298</v>
      </c>
      <c r="DO116" s="174">
        <f t="shared" si="235"/>
        <v>280</v>
      </c>
      <c r="DP116" s="174">
        <f t="shared" si="235"/>
        <v>211</v>
      </c>
      <c r="DQ116" s="174">
        <f t="shared" si="235"/>
        <v>951</v>
      </c>
      <c r="DR116" s="174"/>
      <c r="DS116" s="174"/>
      <c r="DT116" s="174"/>
      <c r="DU116" s="174"/>
      <c r="DV116" s="174"/>
      <c r="DW116" s="174"/>
      <c r="DX116" s="174"/>
      <c r="DY116" s="174"/>
      <c r="DZ116" s="174"/>
      <c r="EA116" s="174"/>
      <c r="EB116" s="174"/>
      <c r="EC116" s="174"/>
      <c r="ED116" s="174"/>
      <c r="EE116" s="174"/>
      <c r="EF116" s="174"/>
      <c r="EG116" s="174"/>
      <c r="EH116" s="174"/>
      <c r="EI116" s="174"/>
      <c r="EJ116" s="174"/>
      <c r="EK116" s="174"/>
      <c r="EL116" s="174"/>
      <c r="EM116" s="174"/>
      <c r="EN116" s="174"/>
      <c r="EO116" s="174"/>
      <c r="EP116" s="174"/>
      <c r="EQ116" s="174"/>
      <c r="ER116" s="174"/>
      <c r="ES116" s="174"/>
      <c r="ET116" s="174"/>
      <c r="EU116" s="174"/>
      <c r="EV116" s="174"/>
      <c r="EW116" s="174"/>
      <c r="EX116" s="174"/>
      <c r="EY116" s="174"/>
      <c r="EZ116" s="174"/>
      <c r="FA116" s="174"/>
      <c r="FB116" s="174"/>
      <c r="FC116" s="174"/>
      <c r="FD116" s="174"/>
      <c r="FE116" s="174"/>
      <c r="FF116" s="174"/>
      <c r="FG116" s="174"/>
      <c r="FH116" s="174"/>
      <c r="FI116" s="174"/>
      <c r="FJ116" s="174"/>
      <c r="FK116" s="174"/>
      <c r="FL116" s="174"/>
      <c r="FM116" s="174"/>
      <c r="FN116" s="174"/>
      <c r="FO116" s="174"/>
      <c r="FP116" s="174"/>
      <c r="FQ116" s="174"/>
      <c r="FR116" s="174"/>
      <c r="FS116" s="174"/>
      <c r="FT116" s="174"/>
      <c r="FU116" s="174"/>
      <c r="FV116" s="174"/>
      <c r="FW116" s="174"/>
      <c r="FX116" s="174"/>
      <c r="FY116" s="174"/>
      <c r="FZ116" s="174"/>
      <c r="GA116" s="174"/>
      <c r="GB116" s="174"/>
      <c r="GC116" s="174"/>
      <c r="GD116" s="174"/>
      <c r="GE116" s="174"/>
      <c r="GF116" s="174"/>
      <c r="GG116" s="174"/>
      <c r="GH116" s="174"/>
      <c r="GI116" s="174"/>
      <c r="GJ116" s="174"/>
      <c r="GK116" s="174"/>
      <c r="GL116" s="174"/>
      <c r="GM116" s="174"/>
      <c r="GN116" s="174"/>
      <c r="GO116" s="174"/>
      <c r="GP116" s="174"/>
      <c r="GQ116" s="174"/>
      <c r="GR116" s="174"/>
      <c r="GS116" s="174"/>
      <c r="GT116" s="174"/>
      <c r="GU116" s="174"/>
      <c r="GV116" s="174"/>
      <c r="GW116" s="174"/>
      <c r="GX116" s="174"/>
      <c r="GY116" s="174"/>
      <c r="GZ116" s="174"/>
      <c r="HA116" s="174"/>
      <c r="HB116" s="174"/>
      <c r="HC116" s="174"/>
      <c r="HD116" s="174"/>
      <c r="HE116" s="174"/>
      <c r="HF116" s="174"/>
      <c r="HG116" s="174"/>
      <c r="HH116" s="174"/>
      <c r="HI116" s="174"/>
      <c r="HJ116" s="174"/>
      <c r="HK116" s="174"/>
      <c r="HL116" s="174"/>
      <c r="HM116" s="174"/>
      <c r="HN116" s="174"/>
      <c r="HO116" s="175"/>
      <c r="HP116" s="175"/>
      <c r="HQ116" s="175"/>
      <c r="HR116" s="175"/>
      <c r="HS116" s="175"/>
      <c r="HT116" s="175"/>
      <c r="HU116" s="175"/>
      <c r="HV116" s="175"/>
      <c r="HW116" s="175"/>
      <c r="HX116" s="175"/>
      <c r="HY116" s="175"/>
      <c r="HZ116" s="175"/>
      <c r="IA116" s="175"/>
      <c r="IB116" s="175"/>
      <c r="IC116" s="175"/>
      <c r="ID116" s="175"/>
      <c r="IE116" s="175"/>
      <c r="IF116" s="175"/>
      <c r="IG116" s="175"/>
      <c r="IH116" s="175"/>
      <c r="II116" s="175"/>
      <c r="IJ116" s="175"/>
      <c r="IK116" s="175"/>
      <c r="IL116" s="175"/>
      <c r="IM116" s="175"/>
      <c r="IN116" s="175"/>
      <c r="IO116" s="175"/>
      <c r="IP116" s="175"/>
      <c r="IQ116" s="175"/>
      <c r="IR116" s="175"/>
      <c r="IS116" s="175"/>
      <c r="IT116" s="175"/>
      <c r="IU116" s="175"/>
      <c r="IV116" s="175"/>
      <c r="IW116" s="175"/>
      <c r="IX116" s="175"/>
      <c r="IY116" s="175"/>
      <c r="IZ116" s="175"/>
      <c r="JA116" s="175"/>
      <c r="JB116" s="175"/>
      <c r="JC116" s="175"/>
      <c r="JD116" s="175"/>
    </row>
    <row r="117" spans="1:264" s="177" customFormat="1" x14ac:dyDescent="0.35">
      <c r="A117" s="171"/>
      <c r="B117" s="171" t="s">
        <v>366</v>
      </c>
      <c r="C117" s="171" t="s">
        <v>49</v>
      </c>
      <c r="D117" s="171"/>
      <c r="E117" s="177">
        <f>COUNTIF(MucYC1.1,$C117)</f>
        <v>2</v>
      </c>
      <c r="G117" s="177">
        <f>COUNTIF(MucYC1.2,$C117)</f>
        <v>4</v>
      </c>
      <c r="I117" s="177">
        <f>COUNTIF(MucYC1.3,$C117)</f>
        <v>3</v>
      </c>
      <c r="K117" s="177">
        <f>COUNTIF(MucYC1.4,$C117)</f>
        <v>1</v>
      </c>
      <c r="L117" s="170"/>
      <c r="M117" s="177">
        <f>COUNTIF(MucYC2.1,$C117)</f>
        <v>8</v>
      </c>
      <c r="O117" s="177">
        <f>COUNTIF(MucYC2.2,$C117)</f>
        <v>2</v>
      </c>
      <c r="Q117" s="177">
        <f>COUNTIF(MucYC2.3,$C117)</f>
        <v>1</v>
      </c>
      <c r="S117" s="177">
        <f>COUNTIF(MucYC2.4,$C117)</f>
        <v>1</v>
      </c>
      <c r="T117" s="170"/>
      <c r="U117" s="177">
        <f>COUNTIF(MucYC3.1,$C117)</f>
        <v>2</v>
      </c>
      <c r="W117" s="177">
        <f>COUNTIF(MucYC3.2,$C117)</f>
        <v>3</v>
      </c>
      <c r="Y117" s="177">
        <f>COUNTIF(MucYC3.3,$C117)</f>
        <v>4</v>
      </c>
      <c r="AA117" s="177">
        <f>COUNTIF(MucYC3.4,$C117)</f>
        <v>4</v>
      </c>
      <c r="AB117" s="170"/>
      <c r="AC117" s="177">
        <f>COUNTIF(MucYC4.1,$C117)</f>
        <v>3</v>
      </c>
      <c r="AE117" s="177">
        <f>COUNTIF(MucYC4.2,$C117)</f>
        <v>4</v>
      </c>
      <c r="AG117" s="177">
        <f>COUNTIF(MucYC4.3,$C117)</f>
        <v>2</v>
      </c>
      <c r="AI117" s="177">
        <f>COUNTIF(MucYC4.4,$C117)</f>
        <v>1</v>
      </c>
      <c r="AK117" s="177">
        <f>COUNTIF(MucYC5.1,$C117)</f>
        <v>4</v>
      </c>
      <c r="AM117" s="177">
        <f>COUNTIF(MucYC5.2,$C117)</f>
        <v>3</v>
      </c>
      <c r="AO117" s="177">
        <f>COUNTIF(MucYC5.3,$C117)</f>
        <v>0</v>
      </c>
      <c r="AQ117" s="177">
        <f>COUNTIF(MucYC5.4,$C117)</f>
        <v>3</v>
      </c>
      <c r="AS117" s="177">
        <f>COUNTIF(MucYC6.1,$C117)</f>
        <v>5</v>
      </c>
      <c r="AU117" s="177">
        <f>COUNTIF(MucYC6.2,$C117)</f>
        <v>2</v>
      </c>
      <c r="AW117" s="177">
        <f>COUNTIF(MucYC6.3,$C117)</f>
        <v>2</v>
      </c>
      <c r="AY117" s="177">
        <f>COUNTIF(MucYC6.4,$C117)</f>
        <v>2</v>
      </c>
      <c r="BA117" s="177">
        <f>COUNTIF(MucYC7.1,$C117)</f>
        <v>4</v>
      </c>
      <c r="BC117" s="177">
        <f>COUNTIF(MucYC7.2,$C117)</f>
        <v>2</v>
      </c>
      <c r="BE117" s="177">
        <f>COUNTIF(MucYC7.3,$C117)</f>
        <v>2</v>
      </c>
      <c r="BG117" s="177">
        <f>COUNTIF(MucYC7.4,$C117)</f>
        <v>2</v>
      </c>
      <c r="BI117" s="177">
        <f>COUNTIF(MucYC8.1,$C117)</f>
        <v>4</v>
      </c>
      <c r="BK117" s="177">
        <f>COUNTIF(MucYC8.2,$C117)</f>
        <v>4</v>
      </c>
      <c r="BM117" s="177">
        <f>COUNTIF(MucYC8.3,$C117)</f>
        <v>4</v>
      </c>
      <c r="BO117" s="177">
        <f>COUNTIF(MucYC8.4,$C117)</f>
        <v>2</v>
      </c>
      <c r="BQ117" s="177">
        <f>COUNTIF(MucYC9.1,$C117)</f>
        <v>1</v>
      </c>
      <c r="BS117" s="177">
        <f>COUNTIF(MucYC9.2,$C117)</f>
        <v>2</v>
      </c>
      <c r="BU117" s="177">
        <f>COUNTIF(MucYC9.3,$C117)</f>
        <v>2</v>
      </c>
      <c r="BW117" s="177">
        <f>COUNTIF(MucYC9.4,$C117)</f>
        <v>2</v>
      </c>
      <c r="BY117" s="177">
        <f>COUNTIF(MucYC10.1,$C117)</f>
        <v>3</v>
      </c>
      <c r="CA117" s="177">
        <f>COUNTIF(MucYC10.2,$C117)</f>
        <v>6</v>
      </c>
      <c r="CC117" s="177">
        <f>COUNTIF(MucYC10.3,$C117)</f>
        <v>6</v>
      </c>
      <c r="CE117" s="177">
        <f>COUNTIF(MucYC10.4,$C117)</f>
        <v>6</v>
      </c>
      <c r="CG117" s="177">
        <f>COUNTIF(MucYC11.1,$C117)</f>
        <v>4</v>
      </c>
      <c r="CI117" s="177">
        <f>COUNTIF(MucYC11.2,$C117)</f>
        <v>2</v>
      </c>
      <c r="CK117" s="177">
        <f>COUNTIF(MucYC11.3,$C117)</f>
        <v>2</v>
      </c>
      <c r="CM117" s="177">
        <f>COUNTIF(MucYC11.4,$C117)</f>
        <v>2</v>
      </c>
      <c r="CO117" s="177">
        <f>COUNTIF(MucYC12.1,$C117)</f>
        <v>4</v>
      </c>
      <c r="CQ117" s="177">
        <f>COUNTIF(MucYC12.2,$C117)</f>
        <v>4</v>
      </c>
      <c r="CS117" s="177">
        <f>COUNTIF(MucYC12.3,$C117)</f>
        <v>4</v>
      </c>
      <c r="CU117" s="177">
        <f>COUNTIF(MucYC12.4,$C117)</f>
        <v>2</v>
      </c>
      <c r="CW117" s="177">
        <f>COUNTIF(MucYC13.1,$C117)</f>
        <v>1</v>
      </c>
      <c r="CY117" s="177">
        <f>COUNTIF(MucYC13.2,$C117)</f>
        <v>2</v>
      </c>
      <c r="DA117" s="177">
        <f>COUNTIF(MucYC13.3,$C117)</f>
        <v>0</v>
      </c>
      <c r="DC117" s="177">
        <f>COUNTIF(MucYC13.4,$C117)</f>
        <v>2</v>
      </c>
      <c r="DE117" s="177">
        <f>COUNTIF(MucYC14.1,$C117)</f>
        <v>3</v>
      </c>
      <c r="DG117" s="177">
        <f>COUNTIF(MucYC14.2,$C117)</f>
        <v>6</v>
      </c>
      <c r="DI117" s="177">
        <f>COUNTIF(MucYC14.3,$C117)</f>
        <v>2</v>
      </c>
      <c r="DK117" s="177">
        <f>COUNTIF(MucYC14.4,$C117)</f>
        <v>4</v>
      </c>
      <c r="DM117" s="178">
        <f>SUM(E117:DL117)</f>
        <v>162</v>
      </c>
      <c r="DN117" s="178"/>
      <c r="DO117" s="178"/>
      <c r="DP117" s="178"/>
      <c r="DQ117" s="178"/>
      <c r="DR117" s="178"/>
      <c r="DS117" s="178"/>
      <c r="DT117" s="178"/>
      <c r="DU117" s="178"/>
      <c r="DV117" s="178"/>
      <c r="DW117" s="178"/>
      <c r="DX117" s="178"/>
      <c r="DY117" s="178"/>
      <c r="DZ117" s="178"/>
      <c r="EA117" s="178"/>
      <c r="EB117" s="178"/>
      <c r="EC117" s="178"/>
      <c r="ED117" s="178"/>
      <c r="EE117" s="178"/>
      <c r="EF117" s="178"/>
      <c r="EG117" s="178"/>
      <c r="EH117" s="178"/>
      <c r="EI117" s="178"/>
      <c r="EJ117" s="178"/>
      <c r="EK117" s="178"/>
      <c r="EL117" s="178"/>
      <c r="EM117" s="178"/>
      <c r="EN117" s="178"/>
      <c r="EO117" s="178"/>
      <c r="EP117" s="178"/>
      <c r="EQ117" s="178"/>
      <c r="ER117" s="178"/>
      <c r="ES117" s="178"/>
      <c r="ET117" s="178"/>
      <c r="EU117" s="178"/>
      <c r="EV117" s="178"/>
      <c r="EW117" s="178"/>
      <c r="EX117" s="178"/>
      <c r="EY117" s="178"/>
      <c r="EZ117" s="178"/>
      <c r="FA117" s="178"/>
      <c r="FB117" s="178"/>
      <c r="FC117" s="178"/>
      <c r="FD117" s="178"/>
      <c r="FE117" s="178"/>
      <c r="FF117" s="178"/>
      <c r="FG117" s="178"/>
      <c r="FH117" s="178"/>
      <c r="FI117" s="178"/>
      <c r="FJ117" s="178"/>
      <c r="FK117" s="178"/>
      <c r="FL117" s="178"/>
      <c r="FM117" s="178"/>
      <c r="FN117" s="178"/>
      <c r="FO117" s="178"/>
      <c r="FP117" s="178"/>
      <c r="FQ117" s="178"/>
      <c r="FR117" s="178"/>
      <c r="FS117" s="178"/>
      <c r="FT117" s="178"/>
      <c r="FU117" s="178"/>
      <c r="FV117" s="178"/>
      <c r="FW117" s="178"/>
      <c r="FX117" s="178"/>
      <c r="FY117" s="178"/>
      <c r="FZ117" s="178"/>
      <c r="GA117" s="178"/>
      <c r="GB117" s="178"/>
      <c r="GC117" s="178"/>
      <c r="GD117" s="178"/>
      <c r="GE117" s="178"/>
      <c r="GF117" s="178"/>
      <c r="GG117" s="178"/>
      <c r="GH117" s="178"/>
      <c r="GI117" s="178"/>
      <c r="GJ117" s="178"/>
      <c r="GK117" s="178"/>
      <c r="GL117" s="178"/>
      <c r="GM117" s="178"/>
      <c r="GN117" s="178"/>
      <c r="GO117" s="178"/>
      <c r="GP117" s="178"/>
      <c r="GQ117" s="178"/>
      <c r="GR117" s="178"/>
      <c r="GS117" s="178"/>
      <c r="GT117" s="178"/>
      <c r="GU117" s="178"/>
      <c r="GV117" s="178"/>
      <c r="GW117" s="178"/>
      <c r="GX117" s="178"/>
      <c r="GY117" s="178"/>
      <c r="GZ117" s="178"/>
      <c r="HA117" s="178"/>
      <c r="HB117" s="178"/>
      <c r="HC117" s="178"/>
      <c r="HD117" s="178"/>
      <c r="HE117" s="178"/>
      <c r="HF117" s="178"/>
      <c r="HG117" s="178"/>
      <c r="HH117" s="178"/>
      <c r="HI117" s="178"/>
      <c r="HJ117" s="178"/>
      <c r="HK117" s="178"/>
      <c r="HL117" s="178"/>
      <c r="HM117" s="178"/>
      <c r="HN117" s="178"/>
      <c r="HO117" s="179"/>
      <c r="HP117" s="179"/>
      <c r="HQ117" s="179"/>
      <c r="HR117" s="179"/>
      <c r="HS117" s="179"/>
      <c r="HT117" s="179"/>
      <c r="HU117" s="179"/>
      <c r="HV117" s="179"/>
      <c r="HW117" s="179"/>
      <c r="HX117" s="179"/>
      <c r="HY117" s="179"/>
      <c r="HZ117" s="179"/>
      <c r="IA117" s="179"/>
      <c r="IB117" s="179"/>
      <c r="IC117" s="179"/>
      <c r="ID117" s="179"/>
      <c r="IE117" s="179"/>
      <c r="IF117" s="179"/>
      <c r="IG117" s="179"/>
      <c r="IH117" s="179"/>
      <c r="II117" s="179"/>
      <c r="IJ117" s="179"/>
      <c r="IK117" s="179"/>
      <c r="IL117" s="179"/>
      <c r="IM117" s="179"/>
      <c r="IN117" s="179"/>
      <c r="IO117" s="179"/>
      <c r="IP117" s="179"/>
      <c r="IQ117" s="179"/>
      <c r="IR117" s="179"/>
      <c r="IS117" s="179"/>
      <c r="IT117" s="179"/>
      <c r="IU117" s="179"/>
      <c r="IV117" s="179"/>
      <c r="IW117" s="179"/>
      <c r="IX117" s="179"/>
      <c r="IY117" s="179"/>
      <c r="IZ117" s="179"/>
      <c r="JA117" s="179"/>
      <c r="JB117" s="179"/>
      <c r="JC117" s="179"/>
      <c r="JD117" s="179"/>
    </row>
    <row r="118" spans="1:264" s="170" customFormat="1" x14ac:dyDescent="0.35">
      <c r="C118" s="180" t="s">
        <v>320</v>
      </c>
      <c r="F118" s="170">
        <f>COUNTIFS(MucYC1.1,$C$117,Xeploai1.1,"Giỏi")</f>
        <v>0</v>
      </c>
      <c r="H118" s="170">
        <f>COUNTIFS(MucYC1.2,$C$117,Xeploai1.2,"Giỏi")</f>
        <v>0</v>
      </c>
      <c r="J118" s="170">
        <f>COUNTIFS(MucYC1.3,$C$117,Xeploai1.3,"Giỏi")</f>
        <v>0</v>
      </c>
      <c r="L118" s="170">
        <f>COUNTIFS(MucYC1.4,$C$117,Xeploai1.4,"Giỏi")</f>
        <v>0</v>
      </c>
      <c r="N118" s="170">
        <f>COUNTIFS(MucYC2.1,$C$117,Xeploai2.1,"Giỏi")</f>
        <v>0</v>
      </c>
      <c r="P118" s="170">
        <f>COUNTIFS(MucYC2.2,$C$117,Xeploai2.2,"Giỏi")</f>
        <v>0</v>
      </c>
      <c r="R118" s="170">
        <f>COUNTIFS(MucYC2.3,$C$117,Xeploai2.3,"Giỏi")</f>
        <v>0</v>
      </c>
      <c r="T118" s="170">
        <f>COUNTIFS(MucYC2.4,$C$117,Xeploai2.4,"Giỏi")</f>
        <v>0</v>
      </c>
      <c r="V118" s="170">
        <f>COUNTIFS(MucYC3.1,$C$117,Xeploai3.1,"Giỏi")</f>
        <v>0</v>
      </c>
      <c r="X118" s="170">
        <f>COUNTIFS(MucYC3.2,$C$117,Xeploai3.2,"Giỏi")</f>
        <v>0</v>
      </c>
      <c r="Z118" s="170">
        <f>COUNTIFS(MucYC3.3,$C$117,Xeploai3.3,"Giỏi")</f>
        <v>0</v>
      </c>
      <c r="AB118" s="170">
        <f>COUNTIFS(MucYC3.4,$C$117,Xeploai3.4,"Giỏi")</f>
        <v>0</v>
      </c>
      <c r="AD118" s="170">
        <f>COUNTIFS(MucYC4.1,$C$117,Xeploai4.1,"Giỏi")</f>
        <v>0</v>
      </c>
      <c r="AF118" s="170">
        <f>COUNTIFS(MucYC4.2,$C$117,Xeploai4.2,"Giỏi")</f>
        <v>0</v>
      </c>
      <c r="AH118" s="170">
        <f>COUNTIFS(MucYC4.3,$C$117,Xeploai4.3,"Giỏi")</f>
        <v>0</v>
      </c>
      <c r="AJ118" s="170">
        <f>COUNTIFS(MucYC4.4,$C$117,Xeploai4.4,"Giỏi")</f>
        <v>0</v>
      </c>
      <c r="AL118" s="170">
        <f>COUNTIFS(MucYC5.1,$C$117,Xeploai5.1,"Giỏi")</f>
        <v>0</v>
      </c>
      <c r="AN118" s="170">
        <f>COUNTIFS(MucYC5.2,$C$117,Xeploai5.2,"Giỏi")</f>
        <v>0</v>
      </c>
      <c r="AP118" s="170">
        <f>COUNTIFS(MucYC5.3,$C$117,Xeploai5.3,"Giỏi")</f>
        <v>0</v>
      </c>
      <c r="AR118" s="170">
        <f>COUNTIFS(MucYC5.4,$C$117,Xeploai5.4,"Giỏi")</f>
        <v>0</v>
      </c>
      <c r="AT118" s="170">
        <f>COUNTIFS(MucYC6.1,$C$117,Xeploai6.1,"Giỏi")</f>
        <v>0</v>
      </c>
      <c r="AV118" s="170">
        <f>COUNTIFS(MucYC6.2,$C$117,Xeploai6.2,"Giỏi")</f>
        <v>0</v>
      </c>
      <c r="AX118" s="170">
        <f>COUNTIFS(MucYC6.3,$C$117,Xeploai6.3,"Giỏi")</f>
        <v>0</v>
      </c>
      <c r="AZ118" s="170">
        <f>COUNTIFS(MucYC6.4,$C$117,Xeploai6.4,"Giỏi")</f>
        <v>0</v>
      </c>
      <c r="BB118" s="170">
        <f>COUNTIFS(MucYC7.1,$C$117,Xeploai7.1,"Giỏi")</f>
        <v>0</v>
      </c>
      <c r="BD118" s="170">
        <f>COUNTIFS(MucYC7.2,$C$117,Xeploai7.2,"Giỏi")</f>
        <v>0</v>
      </c>
      <c r="BF118" s="170">
        <f>COUNTIFS(MucYC7.3,$C$117,Xeploai7.3,"Giỏi")</f>
        <v>0</v>
      </c>
      <c r="BH118" s="170">
        <f>COUNTIFS(MucYC7.4,$C$117,Xeploai7.4,"Giỏi")</f>
        <v>0</v>
      </c>
      <c r="BJ118" s="170">
        <f>COUNTIFS(MucYC8.1,$C$117,Xeploai8.1,"Giỏi")</f>
        <v>0</v>
      </c>
      <c r="BL118" s="170">
        <f>COUNTIFS(MucYC8.2,$C$117,Xeploai8.2,"Giỏi")</f>
        <v>0</v>
      </c>
      <c r="BN118" s="170">
        <f>COUNTIFS(MucYC8.3,$C$117,Xeploai8.3,"Giỏi")</f>
        <v>0</v>
      </c>
      <c r="BP118" s="170">
        <f>COUNTIFS(MucYC8.4,$C$117,Xeploai8.4,"Giỏi")</f>
        <v>0</v>
      </c>
      <c r="BR118" s="170">
        <f>COUNTIFS(MucYC9.1,$C$117,Xeploai9.1,"Giỏi")</f>
        <v>0</v>
      </c>
      <c r="BT118" s="170">
        <f>COUNTIFS(MucYC9.2,$C$117,Xeploai9.2,"Giỏi")</f>
        <v>0</v>
      </c>
      <c r="BV118" s="170">
        <f>COUNTIFS(MucYC9.3,$C$117,Xeploai9.3,"Giỏi")</f>
        <v>0</v>
      </c>
      <c r="BX118" s="170">
        <f>COUNTIFS(MucYC9.4,$C$117,Xeploai9.4,"Giỏi")</f>
        <v>0</v>
      </c>
      <c r="BZ118" s="170">
        <f>COUNTIFS(MucYC10.1,$C$117,Xeploai10.1,"Giỏi")</f>
        <v>0</v>
      </c>
      <c r="CB118" s="170">
        <f>COUNTIFS(MucYC10.2,$C$117,Xeploai10.2,"Giỏi")</f>
        <v>0</v>
      </c>
      <c r="CD118" s="170">
        <f>COUNTIFS(MucYC10.3,$C$117,Xeploai10.3,"Giỏi")</f>
        <v>0</v>
      </c>
      <c r="CF118" s="170">
        <f>COUNTIFS(MucYC10.4,$C$117,Xeploai10.4,"Giỏi")</f>
        <v>0</v>
      </c>
      <c r="CH118" s="170">
        <f>COUNTIFS(MucYC11.1,$C$117,Xeploai11.1,"Giỏi")</f>
        <v>0</v>
      </c>
      <c r="CJ118" s="170">
        <f>COUNTIFS(MucYC11.2,$C$117,Xeploai11.2,"Giỏi")</f>
        <v>0</v>
      </c>
      <c r="CL118" s="170">
        <f>COUNTIFS(MucYC11.3,$C$117,Xeploai11.3,"Giỏi")</f>
        <v>0</v>
      </c>
      <c r="CN118" s="170">
        <f>COUNTIFS(MucYC11.4,$C$117,Xeploai11.4,"Giỏi")</f>
        <v>0</v>
      </c>
      <c r="CP118" s="170">
        <f>COUNTIFS(MucYC12.1,$C$117,Xeploai12.1,"Giỏi")</f>
        <v>0</v>
      </c>
      <c r="CR118" s="170">
        <f>COUNTIFS(MucYC12.2,$C$117,Xeploai12.2,"Giỏi")</f>
        <v>0</v>
      </c>
      <c r="CT118" s="170">
        <f>COUNTIFS(MucYC12.3,$C$117,Xeploai12.3,"Giỏi")</f>
        <v>0</v>
      </c>
      <c r="CV118" s="170">
        <f>COUNTIFS(MucYC12.4,$C$117,Xeploai12.4,"Giỏi")</f>
        <v>0</v>
      </c>
      <c r="CX118" s="170">
        <f>COUNTIFS(MucYC13.1,$C$117,Xeploai13.1,"Giỏi")</f>
        <v>0</v>
      </c>
      <c r="CZ118" s="170">
        <f>COUNTIFS(MucYC13.2,$C$117,Xeploai13.2,"Giỏi")</f>
        <v>0</v>
      </c>
      <c r="DB118" s="170">
        <f>COUNTIFS(MucYC13.3,$C$117,Xeploai13.3,"Giỏi")</f>
        <v>0</v>
      </c>
      <c r="DD118" s="170">
        <f>COUNTIFS(MucYC13.4,$C$117,Xeploai13.4,"Giỏi")</f>
        <v>0</v>
      </c>
      <c r="DF118" s="170">
        <f>COUNTIFS(MucYC14.1,$C$117,Xeploai14.1,"Giỏi")</f>
        <v>0</v>
      </c>
      <c r="DH118" s="170">
        <f>COUNTIFS(MucYC14.2,$C$117,Xeploai14.2,"Giỏi")</f>
        <v>0</v>
      </c>
      <c r="DJ118" s="170">
        <f>COUNTIFS(MucYC14.3,$C$117,Xeploai14.3,"Giỏi")</f>
        <v>0</v>
      </c>
      <c r="DL118" s="170">
        <f>COUNTIFS(MucYC14.4,$C$117,Xeploai14.4,"Giỏi")</f>
        <v>0</v>
      </c>
      <c r="DM118" s="181">
        <f>SUM(F118:DL122)</f>
        <v>28</v>
      </c>
      <c r="DN118" s="181"/>
      <c r="DO118" s="181"/>
      <c r="DP118" s="181"/>
      <c r="DQ118" s="181"/>
      <c r="DR118" s="181"/>
      <c r="DS118" s="181"/>
      <c r="DT118" s="181"/>
      <c r="DU118" s="181"/>
      <c r="DV118" s="181"/>
      <c r="DW118" s="181"/>
      <c r="DX118" s="181"/>
      <c r="DY118" s="181"/>
      <c r="DZ118" s="181"/>
      <c r="EA118" s="181"/>
      <c r="EB118" s="181"/>
      <c r="EC118" s="181"/>
      <c r="ED118" s="181"/>
      <c r="EE118" s="181"/>
      <c r="EF118" s="181"/>
      <c r="EG118" s="181"/>
      <c r="EH118" s="181"/>
      <c r="EI118" s="181"/>
      <c r="EJ118" s="181"/>
      <c r="EK118" s="181"/>
      <c r="EL118" s="181"/>
      <c r="EM118" s="181"/>
      <c r="EN118" s="181"/>
      <c r="EO118" s="181"/>
      <c r="EP118" s="181"/>
      <c r="EQ118" s="181"/>
      <c r="ER118" s="181"/>
      <c r="ES118" s="181"/>
      <c r="ET118" s="181"/>
      <c r="EU118" s="181"/>
      <c r="EV118" s="181"/>
      <c r="EW118" s="181"/>
      <c r="EX118" s="181"/>
      <c r="EY118" s="181"/>
      <c r="EZ118" s="181"/>
      <c r="FA118" s="181"/>
      <c r="FB118" s="181"/>
      <c r="FC118" s="181"/>
      <c r="FD118" s="181"/>
      <c r="FE118" s="181"/>
      <c r="FF118" s="181"/>
      <c r="FG118" s="181"/>
      <c r="FH118" s="181"/>
      <c r="FI118" s="181"/>
      <c r="FJ118" s="181"/>
      <c r="FK118" s="181"/>
      <c r="FL118" s="181"/>
      <c r="FM118" s="181"/>
      <c r="FN118" s="181"/>
      <c r="FO118" s="181"/>
      <c r="FP118" s="181"/>
      <c r="FQ118" s="181"/>
      <c r="FR118" s="181"/>
      <c r="FS118" s="181"/>
      <c r="FT118" s="181"/>
      <c r="FU118" s="181"/>
      <c r="FV118" s="181"/>
      <c r="FW118" s="181"/>
      <c r="FX118" s="181"/>
      <c r="FY118" s="181"/>
      <c r="FZ118" s="181"/>
      <c r="GA118" s="181"/>
      <c r="GB118" s="181"/>
      <c r="GC118" s="181"/>
      <c r="GD118" s="181"/>
      <c r="GE118" s="181"/>
      <c r="GF118" s="181"/>
      <c r="GG118" s="181"/>
      <c r="GH118" s="181"/>
      <c r="GI118" s="181"/>
      <c r="GJ118" s="181"/>
      <c r="GK118" s="181"/>
      <c r="GL118" s="181"/>
      <c r="GM118" s="181"/>
      <c r="GN118" s="181"/>
      <c r="GO118" s="181"/>
      <c r="GP118" s="181"/>
      <c r="GQ118" s="181"/>
      <c r="GR118" s="181"/>
      <c r="GS118" s="181"/>
      <c r="GT118" s="181"/>
      <c r="GU118" s="181"/>
      <c r="GV118" s="181"/>
      <c r="GW118" s="181"/>
      <c r="GX118" s="181"/>
      <c r="GY118" s="181"/>
      <c r="GZ118" s="181"/>
      <c r="HA118" s="181"/>
      <c r="HB118" s="181"/>
      <c r="HC118" s="181"/>
      <c r="HD118" s="181"/>
      <c r="HE118" s="181"/>
      <c r="HF118" s="181"/>
      <c r="HG118" s="181"/>
      <c r="HH118" s="181"/>
      <c r="HI118" s="181"/>
      <c r="HJ118" s="181"/>
      <c r="HK118" s="181"/>
      <c r="HL118" s="181"/>
      <c r="HM118" s="181"/>
      <c r="HN118" s="181"/>
      <c r="HO118" s="182"/>
      <c r="HP118" s="182"/>
      <c r="HQ118" s="182"/>
      <c r="HR118" s="182"/>
      <c r="HS118" s="182"/>
      <c r="HT118" s="182"/>
      <c r="HU118" s="182"/>
      <c r="HV118" s="182"/>
      <c r="HW118" s="182"/>
      <c r="HX118" s="182"/>
      <c r="HY118" s="182"/>
      <c r="HZ118" s="182"/>
      <c r="IA118" s="182"/>
      <c r="IB118" s="182"/>
      <c r="IC118" s="182"/>
      <c r="ID118" s="182"/>
      <c r="IE118" s="182"/>
      <c r="IF118" s="182"/>
      <c r="IG118" s="182"/>
      <c r="IH118" s="182"/>
      <c r="II118" s="182"/>
      <c r="IJ118" s="182"/>
      <c r="IK118" s="182"/>
      <c r="IL118" s="182"/>
      <c r="IM118" s="182"/>
      <c r="IN118" s="182"/>
      <c r="IO118" s="182"/>
      <c r="IP118" s="182"/>
      <c r="IQ118" s="182"/>
      <c r="IR118" s="182"/>
      <c r="IS118" s="182"/>
      <c r="IT118" s="182"/>
      <c r="IU118" s="182"/>
      <c r="IV118" s="182"/>
      <c r="IW118" s="182"/>
      <c r="IX118" s="182"/>
      <c r="IY118" s="182"/>
      <c r="IZ118" s="182"/>
      <c r="JA118" s="182"/>
      <c r="JB118" s="182"/>
      <c r="JC118" s="182"/>
      <c r="JD118" s="182"/>
    </row>
    <row r="119" spans="1:264" s="187" customFormat="1" x14ac:dyDescent="0.3">
      <c r="A119" s="183"/>
      <c r="B119" s="183"/>
      <c r="C119" s="180" t="s">
        <v>321</v>
      </c>
      <c r="D119" s="170"/>
      <c r="E119" s="184"/>
      <c r="F119" s="170">
        <f>COUNTIFS(MucYC1.1,$C$117,Xeploai1.1,"Khá")</f>
        <v>0</v>
      </c>
      <c r="G119" s="184"/>
      <c r="H119" s="170">
        <f>COUNTIFS(MucYC1.2,$C$117,Xeploai1.2,"Khá")</f>
        <v>1</v>
      </c>
      <c r="I119" s="184"/>
      <c r="J119" s="170">
        <f>COUNTIFS(MucYC1.3,$C$117,Xeploai1.3,"Khá")</f>
        <v>0</v>
      </c>
      <c r="K119" s="184"/>
      <c r="L119" s="170">
        <f>COUNTIFS(MucYC1.4,$C$117,Xeploai1.4,"Khá")</f>
        <v>1</v>
      </c>
      <c r="M119" s="184"/>
      <c r="N119" s="170">
        <f>COUNTIFS(MucYC2.1,$C$117,Xeploai2.1,"Khá")</f>
        <v>1</v>
      </c>
      <c r="O119" s="184"/>
      <c r="P119" s="170">
        <f>COUNTIFS(MucYC2.2,$C$117,Xeploai2.2,"Khá")</f>
        <v>0</v>
      </c>
      <c r="Q119" s="184"/>
      <c r="R119" s="170">
        <f>COUNTIFS(MucYC2.3,$C$117,Xeploai2.3,"Khá")</f>
        <v>0</v>
      </c>
      <c r="S119" s="184"/>
      <c r="T119" s="170">
        <f>COUNTIFS(MucYC2.4,$C$117,Xeploai2.4,"Khá")</f>
        <v>0</v>
      </c>
      <c r="U119" s="184"/>
      <c r="V119" s="170">
        <f>COUNTIFS(MucYC3.1,$C$117,Xeploai3.1,"Khá")</f>
        <v>0</v>
      </c>
      <c r="W119" s="184"/>
      <c r="X119" s="170">
        <f>COUNTIFS(MucYC3.2,$C$117,Xeploai3.2,"Khá")</f>
        <v>1</v>
      </c>
      <c r="Y119" s="184"/>
      <c r="Z119" s="170">
        <f>COUNTIFS(MucYC3.3,$C$117,Xeploai3.3,"Khá")</f>
        <v>0</v>
      </c>
      <c r="AA119" s="184"/>
      <c r="AB119" s="170">
        <f>COUNTIFS(MucYC3.4,$C$117,Xeploai3.4,"Khá")</f>
        <v>0</v>
      </c>
      <c r="AC119" s="184"/>
      <c r="AD119" s="170">
        <f>COUNTIFS(MucYC4.1,$C$117,Xeploai4.1,"Khá")</f>
        <v>0</v>
      </c>
      <c r="AE119" s="184"/>
      <c r="AF119" s="170">
        <f>COUNTIFS(MucYC4.2,$C$117,Xeploai4.2,"Khá")</f>
        <v>0</v>
      </c>
      <c r="AG119" s="184"/>
      <c r="AH119" s="170">
        <f>COUNTIFS(MucYC4.3,$C$117,Xeploai4.3,"Khá")</f>
        <v>0</v>
      </c>
      <c r="AI119" s="184"/>
      <c r="AJ119" s="170">
        <f>COUNTIFS(MucYC4.4,$C$117,Xeploai4.4,"Khá")</f>
        <v>1</v>
      </c>
      <c r="AK119" s="184"/>
      <c r="AL119" s="170">
        <f>COUNTIFS(MucYC5.1,$C$117,Xeploai5.1,"Khá")</f>
        <v>1</v>
      </c>
      <c r="AM119" s="184"/>
      <c r="AN119" s="170">
        <f>COUNTIFS(MucYC5.2,$C$117,Xeploai5.2,"Khá")</f>
        <v>0</v>
      </c>
      <c r="AO119" s="184"/>
      <c r="AP119" s="170">
        <f>COUNTIFS(MucYC5.3,$C$117,Xeploai5.3,"Khá")</f>
        <v>0</v>
      </c>
      <c r="AQ119" s="184"/>
      <c r="AR119" s="170">
        <f>COUNTIFS(MucYC5.4,$C$117,Xeploai5.4,"Khá")</f>
        <v>0</v>
      </c>
      <c r="AS119" s="184"/>
      <c r="AT119" s="170">
        <f>COUNTIFS(MucYC6.1,$C$117,Xeploai6.1,"Khá")</f>
        <v>1</v>
      </c>
      <c r="AU119" s="184"/>
      <c r="AV119" s="170">
        <f>COUNTIFS(MucYC6.2,$C$117,Xeploai6.2,"Khá")</f>
        <v>0</v>
      </c>
      <c r="AW119" s="184"/>
      <c r="AX119" s="170">
        <f>COUNTIFS(MucYC6.3,$C$117,Xeploai6.3,"Khá")</f>
        <v>0</v>
      </c>
      <c r="AY119" s="184"/>
      <c r="AZ119" s="170">
        <f>COUNTIFS(MucYC6.4,$C$117,Xeploai6.4,"Khá")</f>
        <v>0</v>
      </c>
      <c r="BA119" s="184"/>
      <c r="BB119" s="170">
        <f>COUNTIFS(MucYC7.1,$C$117,Xeploai7.1,"Khá")</f>
        <v>1</v>
      </c>
      <c r="BC119" s="184"/>
      <c r="BD119" s="170">
        <f>COUNTIFS(MucYC7.2,$C$117,Xeploai7.2,"Khá")</f>
        <v>1</v>
      </c>
      <c r="BE119" s="184"/>
      <c r="BF119" s="170">
        <f>COUNTIFS(MucYC7.3,$C$117,Xeploai7.3,"Khá")</f>
        <v>1</v>
      </c>
      <c r="BG119" s="184"/>
      <c r="BH119" s="170">
        <f>COUNTIFS(MucYC7.4,$C$117,Xeploai7.4,"Khá")</f>
        <v>1</v>
      </c>
      <c r="BI119" s="184"/>
      <c r="BJ119" s="170">
        <f>COUNTIFS(MucYC8.1,$C$117,Xeploai8.1,"Khá")</f>
        <v>0</v>
      </c>
      <c r="BK119" s="184"/>
      <c r="BL119" s="170">
        <f>COUNTIFS(MucYC8.2,$C$117,Xeploai8.2,"Khá")</f>
        <v>0</v>
      </c>
      <c r="BM119" s="184"/>
      <c r="BN119" s="170">
        <f>COUNTIFS(MucYC8.3,$C$117,Xeploai8.3,"Khá")</f>
        <v>0</v>
      </c>
      <c r="BO119" s="184"/>
      <c r="BP119" s="170">
        <f>COUNTIFS(MucYC8.4,$C$117,Xeploai8.4,"Khá")</f>
        <v>0</v>
      </c>
      <c r="BQ119" s="184"/>
      <c r="BR119" s="170">
        <f>COUNTIFS(MucYC9.1,$C$117,Xeploai9.1,"Khá")</f>
        <v>1</v>
      </c>
      <c r="BS119" s="184"/>
      <c r="BT119" s="170">
        <f>COUNTIFS(MucYC9.2,$C$117,Xeploai9.2,"Khá")</f>
        <v>0</v>
      </c>
      <c r="BU119" s="184"/>
      <c r="BV119" s="170">
        <f>COUNTIFS(MucYC9.3,$C$117,Xeploai9.3,"Khá")</f>
        <v>0</v>
      </c>
      <c r="BW119" s="184"/>
      <c r="BX119" s="170">
        <f>COUNTIFS(MucYC9.4,$C$117,Xeploai9.4,"Khá")</f>
        <v>0</v>
      </c>
      <c r="BY119" s="184"/>
      <c r="BZ119" s="170">
        <f>COUNTIFS(MucYC10.1,$C$117,Xeploai10.1,"Khá")</f>
        <v>1</v>
      </c>
      <c r="CA119" s="184"/>
      <c r="CB119" s="170">
        <f>COUNTIFS(MucYC10.2,$C$117,Xeploai10.2,"Khá")</f>
        <v>0</v>
      </c>
      <c r="CC119" s="184"/>
      <c r="CD119" s="170">
        <f>COUNTIFS(MucYC10.3,$C$117,Xeploai10.3,"Khá")</f>
        <v>0</v>
      </c>
      <c r="CE119" s="184"/>
      <c r="CF119" s="170">
        <f>COUNTIFS(MucYC10.4,$C$117,Xeploai10.4,"Khá")</f>
        <v>0</v>
      </c>
      <c r="CG119" s="184"/>
      <c r="CH119" s="170">
        <f>COUNTIFS(MucYC11.1,$C$117,Xeploai11.1,"Khá")</f>
        <v>1</v>
      </c>
      <c r="CI119" s="184"/>
      <c r="CJ119" s="170">
        <f>COUNTIFS(MucYC11.2,$C$117,Xeploai11.2,"Khá")</f>
        <v>1</v>
      </c>
      <c r="CK119" s="184"/>
      <c r="CL119" s="170">
        <f>COUNTIFS(MucYC11.3,$C$117,Xeploai11.3,"Khá")</f>
        <v>1</v>
      </c>
      <c r="CM119" s="184"/>
      <c r="CN119" s="170">
        <f>COUNTIFS(MucYC11.4,$C$117,Xeploai11.4,"Khá")</f>
        <v>1</v>
      </c>
      <c r="CO119" s="184"/>
      <c r="CP119" s="170">
        <f>COUNTIFS(MucYC12.1,$C$117,Xeploai12.1,"Khá")</f>
        <v>0</v>
      </c>
      <c r="CQ119" s="184"/>
      <c r="CR119" s="170">
        <f>COUNTIFS(MucYC12.2,$C$117,Xeploai12.2,"Khá")</f>
        <v>0</v>
      </c>
      <c r="CS119" s="184"/>
      <c r="CT119" s="170">
        <f>COUNTIFS(MucYC12.3,$C$117,Xeploai12.3,"Khá")</f>
        <v>0</v>
      </c>
      <c r="CU119" s="184"/>
      <c r="CV119" s="170">
        <f>COUNTIFS(MucYC12.4,$C$117,Xeploai12.4,"Khá")</f>
        <v>0</v>
      </c>
      <c r="CW119" s="184"/>
      <c r="CX119" s="170">
        <f>COUNTIFS(MucYC13.1,$C$117,Xeploai13.1,"Khá")</f>
        <v>1</v>
      </c>
      <c r="CY119" s="184"/>
      <c r="CZ119" s="170">
        <f>COUNTIFS(MucYC13.2,$C$117,Xeploai13.2,"Khá")</f>
        <v>0</v>
      </c>
      <c r="DA119" s="184"/>
      <c r="DB119" s="170">
        <f>COUNTIFS(MucYC13.3,$C$117,Xeploai13.3,"Khá")</f>
        <v>0</v>
      </c>
      <c r="DC119" s="184"/>
      <c r="DD119" s="170">
        <f>COUNTIFS(MucYC13.4,$C$117,Xeploai13.4,"Khá")</f>
        <v>0</v>
      </c>
      <c r="DE119" s="184"/>
      <c r="DF119" s="170">
        <f>COUNTIFS(MucYC14.1,$C$117,Xeploai14.1,"Khá")</f>
        <v>1</v>
      </c>
      <c r="DG119" s="184"/>
      <c r="DH119" s="170">
        <f>COUNTIFS(MucYC14.2,$C$117,Xeploai14.2,"Khá")</f>
        <v>0</v>
      </c>
      <c r="DI119" s="184"/>
      <c r="DJ119" s="170">
        <f>COUNTIFS(MucYC14.3,$C$117,Xeploai14.3,"Khá")</f>
        <v>0</v>
      </c>
      <c r="DK119" s="184"/>
      <c r="DL119" s="170">
        <f>COUNTIFS(MucYC14.4,$C$117,Xeploai14.4,"Khá")</f>
        <v>0</v>
      </c>
      <c r="DM119" s="185"/>
      <c r="DN119" s="185"/>
      <c r="DO119" s="185"/>
      <c r="DP119" s="185"/>
      <c r="DQ119" s="185"/>
      <c r="DR119" s="185"/>
      <c r="DS119" s="185"/>
      <c r="DT119" s="185"/>
      <c r="DU119" s="185"/>
      <c r="DV119" s="185"/>
      <c r="DW119" s="185"/>
      <c r="DX119" s="185"/>
      <c r="DY119" s="185"/>
      <c r="DZ119" s="185"/>
      <c r="EA119" s="185"/>
      <c r="EB119" s="185"/>
      <c r="EC119" s="185"/>
      <c r="ED119" s="185"/>
      <c r="EE119" s="185"/>
      <c r="EF119" s="185"/>
      <c r="EG119" s="185"/>
      <c r="EH119" s="185"/>
      <c r="EI119" s="185"/>
      <c r="EJ119" s="185"/>
      <c r="EK119" s="185"/>
      <c r="EL119" s="185"/>
      <c r="EM119" s="185"/>
      <c r="EN119" s="185"/>
      <c r="EO119" s="185"/>
      <c r="EP119" s="185"/>
      <c r="EQ119" s="185"/>
      <c r="ER119" s="185"/>
      <c r="ES119" s="185"/>
      <c r="ET119" s="185"/>
      <c r="EU119" s="185"/>
      <c r="EV119" s="185"/>
      <c r="EW119" s="185"/>
      <c r="EX119" s="185"/>
      <c r="EY119" s="185"/>
      <c r="EZ119" s="185"/>
      <c r="FA119" s="185"/>
      <c r="FB119" s="185"/>
      <c r="FC119" s="185"/>
      <c r="FD119" s="185"/>
      <c r="FE119" s="185"/>
      <c r="FF119" s="185"/>
      <c r="FG119" s="185"/>
      <c r="FH119" s="185"/>
      <c r="FI119" s="185"/>
      <c r="FJ119" s="185"/>
      <c r="FK119" s="185"/>
      <c r="FL119" s="185"/>
      <c r="FM119" s="185"/>
      <c r="FN119" s="185"/>
      <c r="FO119" s="185"/>
      <c r="FP119" s="185"/>
      <c r="FQ119" s="185"/>
      <c r="FR119" s="185"/>
      <c r="FS119" s="185"/>
      <c r="FT119" s="185"/>
      <c r="FU119" s="185"/>
      <c r="FV119" s="185"/>
      <c r="FW119" s="185"/>
      <c r="FX119" s="185"/>
      <c r="FY119" s="185"/>
      <c r="FZ119" s="185"/>
      <c r="GA119" s="185"/>
      <c r="GB119" s="185"/>
      <c r="GC119" s="185"/>
      <c r="GD119" s="185"/>
      <c r="GE119" s="185"/>
      <c r="GF119" s="185"/>
      <c r="GG119" s="185"/>
      <c r="GH119" s="185"/>
      <c r="GI119" s="185"/>
      <c r="GJ119" s="185"/>
      <c r="GK119" s="185"/>
      <c r="GL119" s="185"/>
      <c r="GM119" s="185"/>
      <c r="GN119" s="185"/>
      <c r="GO119" s="185"/>
      <c r="GP119" s="185"/>
      <c r="GQ119" s="185"/>
      <c r="GR119" s="185"/>
      <c r="GS119" s="185"/>
      <c r="GT119" s="185"/>
      <c r="GU119" s="185"/>
      <c r="GV119" s="185"/>
      <c r="GW119" s="185"/>
      <c r="GX119" s="185"/>
      <c r="GY119" s="185"/>
      <c r="GZ119" s="185"/>
      <c r="HA119" s="185"/>
      <c r="HB119" s="185"/>
      <c r="HC119" s="185"/>
      <c r="HD119" s="185"/>
      <c r="HE119" s="185"/>
      <c r="HF119" s="185"/>
      <c r="HG119" s="185"/>
      <c r="HH119" s="185"/>
      <c r="HI119" s="185"/>
      <c r="HJ119" s="185"/>
      <c r="HK119" s="185"/>
      <c r="HL119" s="185"/>
      <c r="HM119" s="185"/>
      <c r="HN119" s="185"/>
      <c r="HO119" s="186"/>
      <c r="HP119" s="186"/>
      <c r="HQ119" s="186"/>
      <c r="HR119" s="186"/>
      <c r="HS119" s="186"/>
      <c r="HT119" s="186"/>
      <c r="HU119" s="186"/>
      <c r="HV119" s="186"/>
      <c r="HW119" s="186"/>
      <c r="HX119" s="186"/>
      <c r="HY119" s="186"/>
      <c r="HZ119" s="186"/>
      <c r="IA119" s="186"/>
      <c r="IB119" s="186"/>
      <c r="IC119" s="186"/>
      <c r="ID119" s="186"/>
      <c r="IE119" s="186"/>
      <c r="IF119" s="186"/>
      <c r="IG119" s="186"/>
      <c r="IH119" s="186"/>
      <c r="II119" s="186"/>
      <c r="IJ119" s="186"/>
      <c r="IK119" s="186"/>
      <c r="IL119" s="186"/>
      <c r="IM119" s="186"/>
      <c r="IN119" s="186"/>
      <c r="IO119" s="186"/>
      <c r="IP119" s="186"/>
      <c r="IQ119" s="186"/>
      <c r="IR119" s="186"/>
      <c r="IS119" s="186"/>
      <c r="IT119" s="186"/>
      <c r="IU119" s="186"/>
      <c r="IV119" s="186"/>
      <c r="IW119" s="186"/>
      <c r="IX119" s="186"/>
      <c r="IY119" s="186"/>
      <c r="IZ119" s="186"/>
      <c r="JA119" s="186"/>
      <c r="JB119" s="186"/>
      <c r="JC119" s="186"/>
      <c r="JD119" s="186"/>
    </row>
    <row r="120" spans="1:264" s="187" customFormat="1" x14ac:dyDescent="0.3">
      <c r="A120" s="183"/>
      <c r="B120" s="183"/>
      <c r="C120" s="180" t="s">
        <v>322</v>
      </c>
      <c r="D120" s="170"/>
      <c r="E120" s="184"/>
      <c r="F120" s="170">
        <f>COUNTIFS(MucYC1.1,$C$117,Xeploai1.1,"Trung bình")</f>
        <v>0</v>
      </c>
      <c r="G120" s="184"/>
      <c r="H120" s="170">
        <f>COUNTIFS(MucYC1.2,$C$117,Xeploai1.2,"Trung bình")</f>
        <v>0</v>
      </c>
      <c r="I120" s="184"/>
      <c r="J120" s="170">
        <f>COUNTIFS(MucYC1.3,$C$117,Xeploai1.3,"Trung bình")</f>
        <v>0</v>
      </c>
      <c r="K120" s="184"/>
      <c r="L120" s="170">
        <f>COUNTIFS(MucYC1.4,$C$117,Xeploai1.4,"Trung bình")</f>
        <v>0</v>
      </c>
      <c r="M120" s="184"/>
      <c r="N120" s="170">
        <f>COUNTIFS(MucYC2.1,$C$117,Xeploai2.1,"Trung bình")</f>
        <v>0</v>
      </c>
      <c r="O120" s="184"/>
      <c r="P120" s="170">
        <f>COUNTIFS(MucYC2.2,$C$117,Xeploai2.2,"Trung bình")</f>
        <v>0</v>
      </c>
      <c r="Q120" s="184"/>
      <c r="R120" s="170">
        <f>COUNTIFS(MucYC2.3,$C$117,Xeploai2.3,"Trung bình")</f>
        <v>0</v>
      </c>
      <c r="S120" s="184"/>
      <c r="T120" s="170">
        <f>COUNTIFS(MucYC2.4,$C$117,Xeploai2.4,"Trung bình")</f>
        <v>0</v>
      </c>
      <c r="U120" s="184"/>
      <c r="V120" s="170">
        <f>COUNTIFS(MucYC3.1,$C$117,Xeploai3.1,"Trung bình")</f>
        <v>0</v>
      </c>
      <c r="W120" s="184"/>
      <c r="X120" s="170">
        <f>COUNTIFS(MucYC3.2,$C$117,Xeploai3.2,"Trung bình")</f>
        <v>0</v>
      </c>
      <c r="Y120" s="184"/>
      <c r="Z120" s="170">
        <f>COUNTIFS(MucYC3.3,$C$117,Xeploai3.3,"Trung bình")</f>
        <v>0</v>
      </c>
      <c r="AA120" s="184"/>
      <c r="AB120" s="170">
        <f>COUNTIFS(MucYC3.4,$C$117,Xeploai3.4,"Trung bình")</f>
        <v>0</v>
      </c>
      <c r="AC120" s="184"/>
      <c r="AD120" s="170">
        <f>COUNTIFS(MucYC4.1,$C$117,Xeploai4.1,"Trung bình")</f>
        <v>0</v>
      </c>
      <c r="AE120" s="184"/>
      <c r="AF120" s="170">
        <f>COUNTIFS(MucYC4.2,$C$117,Xeploai4.2,"Trung bình")</f>
        <v>0</v>
      </c>
      <c r="AG120" s="184"/>
      <c r="AH120" s="170">
        <f>COUNTIFS(MucYC4.3,$C$117,Xeploai4.3,"Trung bình")</f>
        <v>0</v>
      </c>
      <c r="AI120" s="184"/>
      <c r="AJ120" s="170">
        <f>COUNTIFS(MucYC4.4,$C$117,Xeploai4.4,"Trung bình")</f>
        <v>0</v>
      </c>
      <c r="AK120" s="184"/>
      <c r="AL120" s="170">
        <f>COUNTIFS(MucYC5.1,$C$117,Xeploai5.1,"Trung bình")</f>
        <v>0</v>
      </c>
      <c r="AM120" s="184"/>
      <c r="AN120" s="170">
        <f>COUNTIFS(MucYC5.2,$C$117,Xeploai5.2,"Trung bình")</f>
        <v>0</v>
      </c>
      <c r="AO120" s="184"/>
      <c r="AP120" s="170">
        <f>COUNTIFS(MucYC5.3,$C$117,Xeploai5.3,"Trung bình")</f>
        <v>0</v>
      </c>
      <c r="AQ120" s="184"/>
      <c r="AR120" s="170">
        <f>COUNTIFS(MucYC5.4,$C$117,Xeploai5.4,"Trung bình")</f>
        <v>0</v>
      </c>
      <c r="AS120" s="184"/>
      <c r="AT120" s="170">
        <f>COUNTIFS(MucYC6.1,$C$117,Xeploai6.1,"Trung bình")</f>
        <v>0</v>
      </c>
      <c r="AU120" s="184"/>
      <c r="AV120" s="170">
        <f>COUNTIFS(MucYC6.2,$C$117,Xeploai6.2,"Trung bình")</f>
        <v>0</v>
      </c>
      <c r="AW120" s="184"/>
      <c r="AX120" s="170">
        <f>COUNTIFS(MucYC6.3,$C$117,Xeploai6.3,"Trung bình")</f>
        <v>0</v>
      </c>
      <c r="AY120" s="184"/>
      <c r="AZ120" s="170">
        <f>COUNTIFS(MucYC6.4,$C$117,Xeploai6.4,"Trung bình")</f>
        <v>0</v>
      </c>
      <c r="BA120" s="184"/>
      <c r="BB120" s="170">
        <f>COUNTIFS(MucYC7.1,$C$117,Xeploai7.1,"Trung bình")</f>
        <v>0</v>
      </c>
      <c r="BC120" s="184"/>
      <c r="BD120" s="170">
        <f>COUNTIFS(MucYC7.2,$C$117,Xeploai7.2,"Trung bình")</f>
        <v>0</v>
      </c>
      <c r="BE120" s="184"/>
      <c r="BF120" s="170">
        <f>COUNTIFS(MucYC7.3,$C$117,Xeploai7.3,"Trung bình")</f>
        <v>0</v>
      </c>
      <c r="BG120" s="184"/>
      <c r="BH120" s="170">
        <f>COUNTIFS(MucYC7.4,$C$117,Xeploai7.4,"Trung bình")</f>
        <v>0</v>
      </c>
      <c r="BI120" s="184"/>
      <c r="BJ120" s="170">
        <f>COUNTIFS(MucYC8.1,$C$117,Xeploai8.1,"Trung bình")</f>
        <v>0</v>
      </c>
      <c r="BK120" s="184"/>
      <c r="BL120" s="170">
        <f>COUNTIFS(MucYC8.2,$C$117,Xeploai8.2,"Trung bình")</f>
        <v>0</v>
      </c>
      <c r="BM120" s="184"/>
      <c r="BN120" s="170">
        <f>COUNTIFS(MucYC8.3,$C$117,Xeploai8.3,"Trung bình")</f>
        <v>0</v>
      </c>
      <c r="BO120" s="184"/>
      <c r="BP120" s="170">
        <f>COUNTIFS(MucYC8.4,$C$117,Xeploai8.4,"Trung bình")</f>
        <v>0</v>
      </c>
      <c r="BQ120" s="184"/>
      <c r="BR120" s="170">
        <f>COUNTIFS(MucYC9.1,$C$117,Xeploai9.1,"Trung bình")</f>
        <v>0</v>
      </c>
      <c r="BS120" s="184"/>
      <c r="BT120" s="170">
        <f>COUNTIFS(MucYC9.2,$C$117,Xeploai9.2,"Trung bình")</f>
        <v>0</v>
      </c>
      <c r="BU120" s="184"/>
      <c r="BV120" s="170">
        <f>COUNTIFS(MucYC9.3,$C$117,Xeploai9.3,"Trung bình")</f>
        <v>0</v>
      </c>
      <c r="BW120" s="184"/>
      <c r="BX120" s="170">
        <f>COUNTIFS(MucYC9.4,$C$117,Xeploai9.4,"Trung bình")</f>
        <v>0</v>
      </c>
      <c r="BY120" s="184"/>
      <c r="BZ120" s="170">
        <f>COUNTIFS(MucYC10.1,$C$117,Xeploai10.1,"Trung bình")</f>
        <v>0</v>
      </c>
      <c r="CA120" s="184"/>
      <c r="CB120" s="170">
        <f>COUNTIFS(MucYC10.2,$C$117,Xeploai10.2,"Trung bình")</f>
        <v>0</v>
      </c>
      <c r="CC120" s="184"/>
      <c r="CD120" s="170">
        <f>COUNTIFS(MucYC10.3,$C$117,Xeploai10.3,"Trung bình")</f>
        <v>0</v>
      </c>
      <c r="CE120" s="184"/>
      <c r="CF120" s="170">
        <f>COUNTIFS(MucYC10.4,$C$117,Xeploai10.4,"Trung bình")</f>
        <v>0</v>
      </c>
      <c r="CG120" s="184"/>
      <c r="CH120" s="170">
        <f>COUNTIFS(MucYC11.1,$C$117,Xeploai11.1,"Trung bình")</f>
        <v>0</v>
      </c>
      <c r="CI120" s="184"/>
      <c r="CJ120" s="170">
        <f>COUNTIFS(MucYC11.2,$C$117,Xeploai11.2,"Trung bình")</f>
        <v>0</v>
      </c>
      <c r="CK120" s="184"/>
      <c r="CL120" s="170">
        <f>COUNTIFS(MucYC11.3,$C$117,Xeploai11.3,"Trung bình")</f>
        <v>0</v>
      </c>
      <c r="CM120" s="184"/>
      <c r="CN120" s="170">
        <f>COUNTIFS(MucYC11.4,$C$117,Xeploai11.4,"Trung bình")</f>
        <v>0</v>
      </c>
      <c r="CO120" s="184"/>
      <c r="CP120" s="170">
        <f>COUNTIFS(MucYC12.1,$C$117,Xeploai12.1,"Trung bình")</f>
        <v>0</v>
      </c>
      <c r="CQ120" s="184"/>
      <c r="CR120" s="170">
        <f>COUNTIFS(MucYC12.2,$C$117,Xeploai12.2,"Trung bình")</f>
        <v>0</v>
      </c>
      <c r="CS120" s="184"/>
      <c r="CT120" s="170">
        <f>COUNTIFS(MucYC12.3,$C$117,Xeploai12.3,"Trung bình")</f>
        <v>0</v>
      </c>
      <c r="CU120" s="184"/>
      <c r="CV120" s="170">
        <f>COUNTIFS(MucYC12.4,$C$117,Xeploai12.4,"Trung bình")</f>
        <v>0</v>
      </c>
      <c r="CW120" s="184"/>
      <c r="CX120" s="170">
        <f>COUNTIFS(MucYC13.1,$C$117,Xeploai13.1,"Trung bình")</f>
        <v>0</v>
      </c>
      <c r="CY120" s="184"/>
      <c r="CZ120" s="170">
        <f>COUNTIFS(MucYC13.2,$C$117,Xeploai13.2,"Trung bình")</f>
        <v>0</v>
      </c>
      <c r="DA120" s="184"/>
      <c r="DB120" s="170">
        <f>COUNTIFS(MucYC13.3,$C$117,Xeploai13.3,"Trung bình")</f>
        <v>0</v>
      </c>
      <c r="DC120" s="184"/>
      <c r="DD120" s="170">
        <f>COUNTIFS(MucYC13.4,$C$117,Xeploai13.4,"Trung bình")</f>
        <v>0</v>
      </c>
      <c r="DE120" s="184"/>
      <c r="DF120" s="170">
        <f>COUNTIFS(MucYC14.1,$C$117,Xeploai14.1,"Trung bình")</f>
        <v>0</v>
      </c>
      <c r="DG120" s="184"/>
      <c r="DH120" s="170">
        <f>COUNTIFS(MucYC14.2,$C$117,Xeploai14.2,"Trung bình")</f>
        <v>0</v>
      </c>
      <c r="DI120" s="184"/>
      <c r="DJ120" s="170">
        <f>COUNTIFS(MucYC14.3,$C$117,Xeploai14.3,"Trung bình")</f>
        <v>0</v>
      </c>
      <c r="DK120" s="184"/>
      <c r="DL120" s="170">
        <f>COUNTIFS(MucYC14.4,$C$117,Xeploai14.4,"Trung bình")</f>
        <v>0</v>
      </c>
      <c r="DM120" s="185"/>
      <c r="DN120" s="185"/>
      <c r="DO120" s="185"/>
      <c r="DP120" s="185"/>
      <c r="DQ120" s="185"/>
      <c r="DR120" s="185"/>
      <c r="DS120" s="185"/>
      <c r="DT120" s="185"/>
      <c r="DU120" s="185"/>
      <c r="DV120" s="185"/>
      <c r="DW120" s="185"/>
      <c r="DX120" s="185"/>
      <c r="DY120" s="185"/>
      <c r="DZ120" s="185"/>
      <c r="EA120" s="185"/>
      <c r="EB120" s="185"/>
      <c r="EC120" s="185"/>
      <c r="ED120" s="185"/>
      <c r="EE120" s="185"/>
      <c r="EF120" s="185"/>
      <c r="EG120" s="185"/>
      <c r="EH120" s="185"/>
      <c r="EI120" s="185"/>
      <c r="EJ120" s="185"/>
      <c r="EK120" s="185"/>
      <c r="EL120" s="185"/>
      <c r="EM120" s="185"/>
      <c r="EN120" s="185"/>
      <c r="EO120" s="185"/>
      <c r="EP120" s="185"/>
      <c r="EQ120" s="185"/>
      <c r="ER120" s="185"/>
      <c r="ES120" s="185"/>
      <c r="ET120" s="185"/>
      <c r="EU120" s="185"/>
      <c r="EV120" s="185"/>
      <c r="EW120" s="185"/>
      <c r="EX120" s="185"/>
      <c r="EY120" s="185"/>
      <c r="EZ120" s="185"/>
      <c r="FA120" s="185"/>
      <c r="FB120" s="185"/>
      <c r="FC120" s="185"/>
      <c r="FD120" s="185"/>
      <c r="FE120" s="185"/>
      <c r="FF120" s="185"/>
      <c r="FG120" s="185"/>
      <c r="FH120" s="185"/>
      <c r="FI120" s="185"/>
      <c r="FJ120" s="185"/>
      <c r="FK120" s="185"/>
      <c r="FL120" s="185"/>
      <c r="FM120" s="185"/>
      <c r="FN120" s="185"/>
      <c r="FO120" s="185"/>
      <c r="FP120" s="185"/>
      <c r="FQ120" s="185"/>
      <c r="FR120" s="185"/>
      <c r="FS120" s="185"/>
      <c r="FT120" s="185"/>
      <c r="FU120" s="185"/>
      <c r="FV120" s="185"/>
      <c r="FW120" s="185"/>
      <c r="FX120" s="185"/>
      <c r="FY120" s="185"/>
      <c r="FZ120" s="185"/>
      <c r="GA120" s="185"/>
      <c r="GB120" s="185"/>
      <c r="GC120" s="185"/>
      <c r="GD120" s="185"/>
      <c r="GE120" s="185"/>
      <c r="GF120" s="185"/>
      <c r="GG120" s="185"/>
      <c r="GH120" s="185"/>
      <c r="GI120" s="185"/>
      <c r="GJ120" s="185"/>
      <c r="GK120" s="185"/>
      <c r="GL120" s="185"/>
      <c r="GM120" s="185"/>
      <c r="GN120" s="185"/>
      <c r="GO120" s="185"/>
      <c r="GP120" s="185"/>
      <c r="GQ120" s="185"/>
      <c r="GR120" s="185"/>
      <c r="GS120" s="185"/>
      <c r="GT120" s="185"/>
      <c r="GU120" s="185"/>
      <c r="GV120" s="185"/>
      <c r="GW120" s="185"/>
      <c r="GX120" s="185"/>
      <c r="GY120" s="185"/>
      <c r="GZ120" s="185"/>
      <c r="HA120" s="185"/>
      <c r="HB120" s="185"/>
      <c r="HC120" s="185"/>
      <c r="HD120" s="185"/>
      <c r="HE120" s="185"/>
      <c r="HF120" s="185"/>
      <c r="HG120" s="185"/>
      <c r="HH120" s="185"/>
      <c r="HI120" s="185"/>
      <c r="HJ120" s="185"/>
      <c r="HK120" s="185"/>
      <c r="HL120" s="185"/>
      <c r="HM120" s="185"/>
      <c r="HN120" s="185"/>
      <c r="HO120" s="186"/>
      <c r="HP120" s="186"/>
      <c r="HQ120" s="186"/>
      <c r="HR120" s="186"/>
      <c r="HS120" s="186"/>
      <c r="HT120" s="186"/>
      <c r="HU120" s="186"/>
      <c r="HV120" s="186"/>
      <c r="HW120" s="186"/>
      <c r="HX120" s="186"/>
      <c r="HY120" s="186"/>
      <c r="HZ120" s="186"/>
      <c r="IA120" s="186"/>
      <c r="IB120" s="186"/>
      <c r="IC120" s="186"/>
      <c r="ID120" s="186"/>
      <c r="IE120" s="186"/>
      <c r="IF120" s="186"/>
      <c r="IG120" s="186"/>
      <c r="IH120" s="186"/>
      <c r="II120" s="186"/>
      <c r="IJ120" s="186"/>
      <c r="IK120" s="186"/>
      <c r="IL120" s="186"/>
      <c r="IM120" s="186"/>
      <c r="IN120" s="186"/>
      <c r="IO120" s="186"/>
      <c r="IP120" s="186"/>
      <c r="IQ120" s="186"/>
      <c r="IR120" s="186"/>
      <c r="IS120" s="186"/>
      <c r="IT120" s="186"/>
      <c r="IU120" s="186"/>
      <c r="IV120" s="186"/>
      <c r="IW120" s="186"/>
      <c r="IX120" s="186"/>
      <c r="IY120" s="186"/>
      <c r="IZ120" s="186"/>
      <c r="JA120" s="186"/>
      <c r="JB120" s="186"/>
      <c r="JC120" s="186"/>
      <c r="JD120" s="186"/>
    </row>
    <row r="121" spans="1:264" s="187" customFormat="1" x14ac:dyDescent="0.3">
      <c r="A121" s="183"/>
      <c r="B121" s="183"/>
      <c r="C121" s="180" t="s">
        <v>323</v>
      </c>
      <c r="D121" s="170"/>
      <c r="E121" s="184"/>
      <c r="F121" s="170">
        <f>COUNTIFS(MucYC1.1,$C$117,Xeploai1.1,"TB kém")</f>
        <v>0</v>
      </c>
      <c r="G121" s="184"/>
      <c r="H121" s="170">
        <f>COUNTIFS(MucYC1.2,$C$117,Xeploai1.2,"TB kém")</f>
        <v>1</v>
      </c>
      <c r="I121" s="184"/>
      <c r="J121" s="170">
        <f>COUNTIFS(MucYC1.3,$C$117,Xeploai1.3,"TB kém")</f>
        <v>1</v>
      </c>
      <c r="K121" s="184"/>
      <c r="L121" s="170">
        <f>COUNTIFS(MucYC1.4,$C$117,Xeploai1.4,"TB kém")</f>
        <v>0</v>
      </c>
      <c r="M121" s="184"/>
      <c r="N121" s="170">
        <f>COUNTIFS(MucYC2.1,$C$117,Xeploai2.1,"TB kém")</f>
        <v>0</v>
      </c>
      <c r="O121" s="184"/>
      <c r="P121" s="170">
        <f>COUNTIFS(MucYC2.2,$C$117,Xeploai2.2,"TB kém")</f>
        <v>0</v>
      </c>
      <c r="Q121" s="184"/>
      <c r="R121" s="170">
        <f>COUNTIFS(MucYC2.3,$C$117,Xeploai2.3,"TB kém")</f>
        <v>1</v>
      </c>
      <c r="S121" s="184"/>
      <c r="T121" s="170">
        <f>COUNTIFS(MucYC2.4,$C$117,Xeploai2.4,"TB kém")</f>
        <v>1</v>
      </c>
      <c r="U121" s="184"/>
      <c r="V121" s="170">
        <f>COUNTIFS(MucYC3.1,$C$117,Xeploai3.1,"TB kém")</f>
        <v>0</v>
      </c>
      <c r="W121" s="184"/>
      <c r="X121" s="170">
        <f>COUNTIFS(MucYC3.2,$C$117,Xeploai3.2,"TB kém")</f>
        <v>0</v>
      </c>
      <c r="Y121" s="184"/>
      <c r="Z121" s="170">
        <f>COUNTIFS(MucYC3.3,$C$117,Xeploai3.3,"TB kém")</f>
        <v>0</v>
      </c>
      <c r="AA121" s="184"/>
      <c r="AB121" s="170">
        <f>COUNTIFS(MucYC3.4,$C$117,Xeploai3.4,"TB kém")</f>
        <v>0</v>
      </c>
      <c r="AC121" s="184"/>
      <c r="AD121" s="170">
        <f>COUNTIFS(MucYC4.1,$C$117,Xeploai4.1,"TB kém")</f>
        <v>1</v>
      </c>
      <c r="AE121" s="184"/>
      <c r="AF121" s="170">
        <f>COUNTIFS(MucYC4.2,$C$117,Xeploai4.2,"TB kém")</f>
        <v>0</v>
      </c>
      <c r="AG121" s="184"/>
      <c r="AH121" s="170">
        <f>COUNTIFS(MucYC4.3,$C$117,Xeploai4.3,"TB kém")</f>
        <v>0</v>
      </c>
      <c r="AI121" s="184"/>
      <c r="AJ121" s="170">
        <f>COUNTIFS(MucYC4.4,$C$117,Xeploai4.4,"TB kém")</f>
        <v>0</v>
      </c>
      <c r="AK121" s="184"/>
      <c r="AL121" s="170">
        <f>COUNTIFS(MucYC5.1,$C$117,Xeploai5.1,"TB kém")</f>
        <v>0</v>
      </c>
      <c r="AM121" s="184"/>
      <c r="AN121" s="170">
        <f>COUNTIFS(MucYC5.2,$C$117,Xeploai5.2,"TB kém")</f>
        <v>1</v>
      </c>
      <c r="AO121" s="184"/>
      <c r="AP121" s="170">
        <f>COUNTIFS(MucYC5.3,$C$117,Xeploai5.3,"TB kém")</f>
        <v>0</v>
      </c>
      <c r="AQ121" s="184"/>
      <c r="AR121" s="170">
        <f>COUNTIFS(MucYC5.4,$C$117,Xeploai5.4,"TB kém")</f>
        <v>1</v>
      </c>
      <c r="AS121" s="184"/>
      <c r="AT121" s="170">
        <f>COUNTIFS(MucYC6.1,$C$117,Xeploai6.1,"TB kém")</f>
        <v>0</v>
      </c>
      <c r="AU121" s="184"/>
      <c r="AV121" s="170">
        <f>COUNTIFS(MucYC6.2,$C$117,Xeploai6.2,"TB kém")</f>
        <v>0</v>
      </c>
      <c r="AW121" s="184"/>
      <c r="AX121" s="170">
        <f>COUNTIFS(MucYC6.3,$C$117,Xeploai6.3,"TB kém")</f>
        <v>0</v>
      </c>
      <c r="AY121" s="184"/>
      <c r="AZ121" s="170">
        <f>COUNTIFS(MucYC6.4,$C$117,Xeploai6.4,"TB kém")</f>
        <v>0</v>
      </c>
      <c r="BA121" s="184"/>
      <c r="BB121" s="170">
        <f>COUNTIFS(MucYC7.1,$C$117,Xeploai7.1,"TB kém")</f>
        <v>0</v>
      </c>
      <c r="BC121" s="184"/>
      <c r="BD121" s="170">
        <f>COUNTIFS(MucYC7.2,$C$117,Xeploai7.2,"TB kém")</f>
        <v>0</v>
      </c>
      <c r="BE121" s="184"/>
      <c r="BF121" s="170">
        <f>COUNTIFS(MucYC7.3,$C$117,Xeploai7.3,"TB kém")</f>
        <v>0</v>
      </c>
      <c r="BG121" s="184"/>
      <c r="BH121" s="170">
        <f>COUNTIFS(MucYC7.4,$C$117,Xeploai7.4,"TB kém")</f>
        <v>0</v>
      </c>
      <c r="BI121" s="184"/>
      <c r="BJ121" s="170">
        <f>COUNTIFS(MucYC8.1,$C$117,Xeploai8.1,"TB kém")</f>
        <v>0</v>
      </c>
      <c r="BK121" s="184"/>
      <c r="BL121" s="170">
        <f>COUNTIFS(MucYC8.2,$C$117,Xeploai8.2,"TB kém")</f>
        <v>0</v>
      </c>
      <c r="BM121" s="184"/>
      <c r="BN121" s="170">
        <f>COUNTIFS(MucYC8.3,$C$117,Xeploai8.3,"TB kém")</f>
        <v>0</v>
      </c>
      <c r="BO121" s="184"/>
      <c r="BP121" s="170">
        <f>COUNTIFS(MucYC8.4,$C$117,Xeploai8.4,"TB kém")</f>
        <v>0</v>
      </c>
      <c r="BQ121" s="184"/>
      <c r="BR121" s="170">
        <f>COUNTIFS(MucYC9.1,$C$117,Xeploai9.1,"TB kém")</f>
        <v>0</v>
      </c>
      <c r="BS121" s="184"/>
      <c r="BT121" s="170">
        <f>COUNTIFS(MucYC9.2,$C$117,Xeploai9.2,"TB kém")</f>
        <v>0</v>
      </c>
      <c r="BU121" s="184"/>
      <c r="BV121" s="170">
        <f>COUNTIFS(MucYC9.3,$C$117,Xeploai9.3,"TB kém")</f>
        <v>0</v>
      </c>
      <c r="BW121" s="184"/>
      <c r="BX121" s="170">
        <f>COUNTIFS(MucYC9.4,$C$117,Xeploai9.4,"TB kém")</f>
        <v>0</v>
      </c>
      <c r="BY121" s="184"/>
      <c r="BZ121" s="170">
        <f>COUNTIFS(MucYC10.1,$C$117,Xeploai10.1,"TB kém")</f>
        <v>1</v>
      </c>
      <c r="CA121" s="184"/>
      <c r="CB121" s="170">
        <f>COUNTIFS(MucYC10.2,$C$117,Xeploai10.2,"TB kém")</f>
        <v>0</v>
      </c>
      <c r="CC121" s="184"/>
      <c r="CD121" s="170">
        <f>COUNTIFS(MucYC10.3,$C$117,Xeploai10.3,"TB kém")</f>
        <v>0</v>
      </c>
      <c r="CE121" s="184"/>
      <c r="CF121" s="170">
        <f>COUNTIFS(MucYC10.4,$C$117,Xeploai10.4,"TB kém")</f>
        <v>0</v>
      </c>
      <c r="CG121" s="184"/>
      <c r="CH121" s="170">
        <f>COUNTIFS(MucYC11.1,$C$117,Xeploai11.1,"TB kém")</f>
        <v>0</v>
      </c>
      <c r="CI121" s="184"/>
      <c r="CJ121" s="170">
        <f>COUNTIFS(MucYC11.2,$C$117,Xeploai11.2,"TB kém")</f>
        <v>0</v>
      </c>
      <c r="CK121" s="184"/>
      <c r="CL121" s="170">
        <f>COUNTIFS(MucYC11.3,$C$117,Xeploai11.3,"TB kém")</f>
        <v>0</v>
      </c>
      <c r="CM121" s="184"/>
      <c r="CN121" s="170">
        <f>COUNTIFS(MucYC11.4,$C$117,Xeploai11.4,"TB kém")</f>
        <v>0</v>
      </c>
      <c r="CO121" s="184"/>
      <c r="CP121" s="170">
        <f>COUNTIFS(MucYC12.1,$C$117,Xeploai12.1,"TB kém")</f>
        <v>0</v>
      </c>
      <c r="CQ121" s="184"/>
      <c r="CR121" s="170">
        <f>COUNTIFS(MucYC12.2,$C$117,Xeploai12.2,"TB kém")</f>
        <v>0</v>
      </c>
      <c r="CS121" s="184"/>
      <c r="CT121" s="170">
        <f>COUNTIFS(MucYC12.3,$C$117,Xeploai12.3,"TB kém")</f>
        <v>0</v>
      </c>
      <c r="CU121" s="184"/>
      <c r="CV121" s="170">
        <f>COUNTIFS(MucYC12.4,$C$117,Xeploai12.4,"TB kém")</f>
        <v>0</v>
      </c>
      <c r="CW121" s="184"/>
      <c r="CX121" s="170">
        <f>COUNTIFS(MucYC13.1,$C$117,Xeploai13.1,"TB kém")</f>
        <v>0</v>
      </c>
      <c r="CY121" s="184"/>
      <c r="CZ121" s="170">
        <f>COUNTIFS(MucYC13.2,$C$117,Xeploai13.2,"TB kém")</f>
        <v>0</v>
      </c>
      <c r="DA121" s="184"/>
      <c r="DB121" s="170">
        <f>COUNTIFS(MucYC13.3,$C$117,Xeploai13.3,"TB kém")</f>
        <v>0</v>
      </c>
      <c r="DC121" s="184"/>
      <c r="DD121" s="170">
        <f>COUNTIFS(MucYC13.4,$C$117,Xeploai13.4,"TB kém")</f>
        <v>0</v>
      </c>
      <c r="DE121" s="184"/>
      <c r="DF121" s="170">
        <f>COUNTIFS(MucYC14.1,$C$117,Xeploai14.1,"TB kém")</f>
        <v>1</v>
      </c>
      <c r="DG121" s="184"/>
      <c r="DH121" s="170">
        <f>COUNTIFS(MucYC14.2,$C$117,Xeploai14.2,"TB kém")</f>
        <v>0</v>
      </c>
      <c r="DI121" s="184"/>
      <c r="DJ121" s="170">
        <f>COUNTIFS(MucYC14.3,$C$117,Xeploai14.3,"TB kém")</f>
        <v>0</v>
      </c>
      <c r="DK121" s="184"/>
      <c r="DL121" s="170">
        <f>COUNTIFS(MucYC14.4,$C$117,Xeploai14.4,"TB kém")</f>
        <v>0</v>
      </c>
      <c r="DM121" s="185"/>
      <c r="DN121" s="185"/>
      <c r="DO121" s="185"/>
      <c r="DP121" s="185"/>
      <c r="DQ121" s="185"/>
      <c r="DR121" s="185"/>
      <c r="DS121" s="185"/>
      <c r="DT121" s="185"/>
      <c r="DU121" s="185"/>
      <c r="DV121" s="185"/>
      <c r="DW121" s="185"/>
      <c r="DX121" s="185"/>
      <c r="DY121" s="185"/>
      <c r="DZ121" s="185"/>
      <c r="EA121" s="185"/>
      <c r="EB121" s="185"/>
      <c r="EC121" s="185"/>
      <c r="ED121" s="185"/>
      <c r="EE121" s="185"/>
      <c r="EF121" s="185"/>
      <c r="EG121" s="185"/>
      <c r="EH121" s="185"/>
      <c r="EI121" s="185"/>
      <c r="EJ121" s="185"/>
      <c r="EK121" s="185"/>
      <c r="EL121" s="185"/>
      <c r="EM121" s="185"/>
      <c r="EN121" s="185"/>
      <c r="EO121" s="185"/>
      <c r="EP121" s="185"/>
      <c r="EQ121" s="185"/>
      <c r="ER121" s="185"/>
      <c r="ES121" s="185"/>
      <c r="ET121" s="185"/>
      <c r="EU121" s="185"/>
      <c r="EV121" s="185"/>
      <c r="EW121" s="185"/>
      <c r="EX121" s="185"/>
      <c r="EY121" s="185"/>
      <c r="EZ121" s="185"/>
      <c r="FA121" s="185"/>
      <c r="FB121" s="185"/>
      <c r="FC121" s="185"/>
      <c r="FD121" s="185"/>
      <c r="FE121" s="185"/>
      <c r="FF121" s="185"/>
      <c r="FG121" s="185"/>
      <c r="FH121" s="185"/>
      <c r="FI121" s="185"/>
      <c r="FJ121" s="185"/>
      <c r="FK121" s="185"/>
      <c r="FL121" s="185"/>
      <c r="FM121" s="185"/>
      <c r="FN121" s="185"/>
      <c r="FO121" s="185"/>
      <c r="FP121" s="185"/>
      <c r="FQ121" s="185"/>
      <c r="FR121" s="185"/>
      <c r="FS121" s="185"/>
      <c r="FT121" s="185"/>
      <c r="FU121" s="185"/>
      <c r="FV121" s="185"/>
      <c r="FW121" s="185"/>
      <c r="FX121" s="185"/>
      <c r="FY121" s="185"/>
      <c r="FZ121" s="185"/>
      <c r="GA121" s="185"/>
      <c r="GB121" s="185"/>
      <c r="GC121" s="185"/>
      <c r="GD121" s="185"/>
      <c r="GE121" s="185"/>
      <c r="GF121" s="185"/>
      <c r="GG121" s="185"/>
      <c r="GH121" s="185"/>
      <c r="GI121" s="185"/>
      <c r="GJ121" s="185"/>
      <c r="GK121" s="185"/>
      <c r="GL121" s="185"/>
      <c r="GM121" s="185"/>
      <c r="GN121" s="185"/>
      <c r="GO121" s="185"/>
      <c r="GP121" s="185"/>
      <c r="GQ121" s="185"/>
      <c r="GR121" s="185"/>
      <c r="GS121" s="185"/>
      <c r="GT121" s="185"/>
      <c r="GU121" s="185"/>
      <c r="GV121" s="185"/>
      <c r="GW121" s="185"/>
      <c r="GX121" s="185"/>
      <c r="GY121" s="185"/>
      <c r="GZ121" s="185"/>
      <c r="HA121" s="185"/>
      <c r="HB121" s="185"/>
      <c r="HC121" s="185"/>
      <c r="HD121" s="185"/>
      <c r="HE121" s="185"/>
      <c r="HF121" s="185"/>
      <c r="HG121" s="185"/>
      <c r="HH121" s="185"/>
      <c r="HI121" s="185"/>
      <c r="HJ121" s="185"/>
      <c r="HK121" s="185"/>
      <c r="HL121" s="185"/>
      <c r="HM121" s="185"/>
      <c r="HN121" s="185"/>
      <c r="HO121" s="186"/>
      <c r="HP121" s="186"/>
      <c r="HQ121" s="186"/>
      <c r="HR121" s="186"/>
      <c r="HS121" s="186"/>
      <c r="HT121" s="186"/>
      <c r="HU121" s="186"/>
      <c r="HV121" s="186"/>
      <c r="HW121" s="186"/>
      <c r="HX121" s="186"/>
      <c r="HY121" s="186"/>
      <c r="HZ121" s="186"/>
      <c r="IA121" s="186"/>
      <c r="IB121" s="186"/>
      <c r="IC121" s="186"/>
      <c r="ID121" s="186"/>
      <c r="IE121" s="186"/>
      <c r="IF121" s="186"/>
      <c r="IG121" s="186"/>
      <c r="IH121" s="186"/>
      <c r="II121" s="186"/>
      <c r="IJ121" s="186"/>
      <c r="IK121" s="186"/>
      <c r="IL121" s="186"/>
      <c r="IM121" s="186"/>
      <c r="IN121" s="186"/>
      <c r="IO121" s="186"/>
      <c r="IP121" s="186"/>
      <c r="IQ121" s="186"/>
      <c r="IR121" s="186"/>
      <c r="IS121" s="186"/>
      <c r="IT121" s="186"/>
      <c r="IU121" s="186"/>
      <c r="IV121" s="186"/>
      <c r="IW121" s="186"/>
      <c r="IX121" s="186"/>
      <c r="IY121" s="186"/>
      <c r="IZ121" s="186"/>
      <c r="JA121" s="186"/>
      <c r="JB121" s="186"/>
      <c r="JC121" s="186"/>
      <c r="JD121" s="186"/>
    </row>
    <row r="122" spans="1:264" s="187" customFormat="1" x14ac:dyDescent="0.3">
      <c r="A122" s="183"/>
      <c r="B122" s="183"/>
      <c r="C122" s="180" t="s">
        <v>302</v>
      </c>
      <c r="D122" s="170"/>
      <c r="E122" s="184"/>
      <c r="F122" s="170">
        <f>COUNTIFS(MucYC1.1,$C$117,Xeploai1.1,"Kém")</f>
        <v>0</v>
      </c>
      <c r="G122" s="184"/>
      <c r="H122" s="170">
        <f>COUNTIFS(MucYC1.2,$C$117,Xeploai1.2,"Kém")</f>
        <v>0</v>
      </c>
      <c r="I122" s="184"/>
      <c r="J122" s="170">
        <f>COUNTIFS(MucYC1.3,$C$117,Xeploai1.3,"Kém")</f>
        <v>0</v>
      </c>
      <c r="K122" s="184"/>
      <c r="L122" s="170">
        <f>COUNTIFS(MucYC1.4,$C$117,Xeploai1.4,"Kém")</f>
        <v>0</v>
      </c>
      <c r="M122" s="184"/>
      <c r="N122" s="170">
        <f>COUNTIFS(MucYC2.1,$C$117,Xeploai2.1,"Kém")</f>
        <v>0</v>
      </c>
      <c r="O122" s="184"/>
      <c r="P122" s="170">
        <f>COUNTIFS(MucYC2.2,$C$117,Xeploai2.2,"Kém")</f>
        <v>0</v>
      </c>
      <c r="Q122" s="184"/>
      <c r="R122" s="170">
        <f>COUNTIFS(MucYC2.3,$C$117,Xeploai2.3,"Kém")</f>
        <v>0</v>
      </c>
      <c r="S122" s="184"/>
      <c r="T122" s="170">
        <f>COUNTIFS(MucYC2.4,$C$117,Xeploai2.4,"Kém")</f>
        <v>0</v>
      </c>
      <c r="U122" s="184"/>
      <c r="V122" s="170">
        <f>COUNTIFS(MucYC3.1,$C$117,Xeploai3.1,"Kém")</f>
        <v>0</v>
      </c>
      <c r="W122" s="184"/>
      <c r="X122" s="170">
        <f>COUNTIFS(MucYC3.2,$C$117,Xeploai3.2,"Kém")</f>
        <v>0</v>
      </c>
      <c r="Y122" s="184"/>
      <c r="Z122" s="170">
        <f>COUNTIFS(MucYC3.3,$C$117,Xeploai3.3,"Kém")</f>
        <v>0</v>
      </c>
      <c r="AA122" s="184"/>
      <c r="AB122" s="170">
        <f>COUNTIFS(MucYC3.4,$C$117,Xeploai3.4,"Kém")</f>
        <v>0</v>
      </c>
      <c r="AC122" s="184"/>
      <c r="AD122" s="170">
        <f>COUNTIFS(MucYC4.1,$C$117,Xeploai4.1,"Kém")</f>
        <v>0</v>
      </c>
      <c r="AE122" s="184"/>
      <c r="AF122" s="170">
        <f>COUNTIFS(MucYC4.2,$C$117,Xeploai4.2,"Kém")</f>
        <v>0</v>
      </c>
      <c r="AG122" s="184"/>
      <c r="AH122" s="170">
        <f>COUNTIFS(MucYC4.3,$C$117,Xeploai4.3,"Kém")</f>
        <v>0</v>
      </c>
      <c r="AI122" s="184"/>
      <c r="AJ122" s="170">
        <f>COUNTIFS(MucYC4.4,$C$117,Xeploai4.4,"Kém")</f>
        <v>0</v>
      </c>
      <c r="AK122" s="184"/>
      <c r="AL122" s="170">
        <f>COUNTIFS(MucYC5.1,$C$117,Xeploai5.1,"Kém")</f>
        <v>0</v>
      </c>
      <c r="AM122" s="184"/>
      <c r="AN122" s="170">
        <f>COUNTIFS(MucYC5.2,$C$117,Xeploai5.2,"Kém")</f>
        <v>0</v>
      </c>
      <c r="AO122" s="184"/>
      <c r="AP122" s="170">
        <f>COUNTIFS(MucYC5.3,$C$117,Xeploai5.3,"Kém")</f>
        <v>0</v>
      </c>
      <c r="AQ122" s="184"/>
      <c r="AR122" s="170">
        <f>COUNTIFS(MucYC5.4,$C$117,Xeploai5.4,"Kém")</f>
        <v>0</v>
      </c>
      <c r="AS122" s="184"/>
      <c r="AT122" s="170">
        <f>COUNTIFS(MucYC6.1,$C$117,Xeploai6.1,"Kém")</f>
        <v>0</v>
      </c>
      <c r="AU122" s="184"/>
      <c r="AV122" s="170">
        <f>COUNTIFS(MucYC6.2,$C$117,Xeploai6.2,"Kém")</f>
        <v>0</v>
      </c>
      <c r="AW122" s="184"/>
      <c r="AX122" s="170">
        <f>COUNTIFS(MucYC6.3,$C$117,Xeploai6.3,"Kém")</f>
        <v>0</v>
      </c>
      <c r="AY122" s="184"/>
      <c r="AZ122" s="170">
        <f>COUNTIFS(MucYC6.4,$C$117,Xeploai6.4,"Kém")</f>
        <v>0</v>
      </c>
      <c r="BA122" s="184"/>
      <c r="BB122" s="170">
        <f>COUNTIFS(MucYC7.1,$C$117,Xeploai7.1,"Kém")</f>
        <v>0</v>
      </c>
      <c r="BC122" s="184"/>
      <c r="BD122" s="170">
        <f>COUNTIFS(MucYC7.2,$C$117,Xeploai7.2,"Kém")</f>
        <v>0</v>
      </c>
      <c r="BE122" s="184"/>
      <c r="BF122" s="170">
        <f>COUNTIFS(MucYC7.3,$C$117,Xeploai7.3,"Kém")</f>
        <v>0</v>
      </c>
      <c r="BG122" s="184"/>
      <c r="BH122" s="170">
        <f>COUNTIFS(MucYC7.4,$C$117,Xeploai7.4,"Kém")</f>
        <v>0</v>
      </c>
      <c r="BI122" s="184"/>
      <c r="BJ122" s="170">
        <f>COUNTIFS(MucYC8.1,$C$117,Xeploai8.1,"Kém")</f>
        <v>0</v>
      </c>
      <c r="BK122" s="184"/>
      <c r="BL122" s="170">
        <f>COUNTIFS(MucYC8.2,$C$117,Xeploai8.2,"Kém")</f>
        <v>0</v>
      </c>
      <c r="BM122" s="184"/>
      <c r="BN122" s="170">
        <f>COUNTIFS(MucYC8.3,$C$117,Xeploai8.3,"Kém")</f>
        <v>0</v>
      </c>
      <c r="BO122" s="184"/>
      <c r="BP122" s="170">
        <f>COUNTIFS(MucYC8.4,$C$117,Xeploai8.4,"Kém")</f>
        <v>0</v>
      </c>
      <c r="BQ122" s="184"/>
      <c r="BR122" s="170">
        <f>COUNTIFS(MucYC9.1,$C$117,Xeploai9.1,"Kém")</f>
        <v>0</v>
      </c>
      <c r="BS122" s="184"/>
      <c r="BT122" s="170">
        <f>COUNTIFS(MucYC9.2,$C$117,Xeploai9.2,"Kém")</f>
        <v>0</v>
      </c>
      <c r="BU122" s="184"/>
      <c r="BV122" s="170">
        <f>COUNTIFS(MucYC9.3,$C$117,Xeploai9.3,"Kém")</f>
        <v>0</v>
      </c>
      <c r="BW122" s="184"/>
      <c r="BX122" s="170">
        <f>COUNTIFS(MucYC9.4,$C$117,Xeploai9.4,"Kém")</f>
        <v>0</v>
      </c>
      <c r="BY122" s="184"/>
      <c r="BZ122" s="170">
        <f>COUNTIFS(MucYC10.1,$C$117,Xeploai10.1,"Kém")</f>
        <v>0</v>
      </c>
      <c r="CA122" s="184"/>
      <c r="CB122" s="170">
        <f>COUNTIFS(MucYC10.2,$C$117,Xeploai10.2,"Kém")</f>
        <v>0</v>
      </c>
      <c r="CC122" s="184"/>
      <c r="CD122" s="170">
        <f>COUNTIFS(MucYC10.3,$C$117,Xeploai10.3,"Kém")</f>
        <v>0</v>
      </c>
      <c r="CE122" s="184"/>
      <c r="CF122" s="170">
        <f>COUNTIFS(MucYC10.4,$C$117,Xeploai10.4,"Kém")</f>
        <v>0</v>
      </c>
      <c r="CG122" s="184"/>
      <c r="CH122" s="170">
        <f>COUNTIFS(MucYC11.1,$C$117,Xeploai11.1,"Kém")</f>
        <v>0</v>
      </c>
      <c r="CI122" s="184"/>
      <c r="CJ122" s="170">
        <f>COUNTIFS(MucYC11.2,$C$117,Xeploai11.2,"Kém")</f>
        <v>0</v>
      </c>
      <c r="CK122" s="184"/>
      <c r="CL122" s="170">
        <f>COUNTIFS(MucYC11.3,$C$117,Xeploai11.3,"Kém")</f>
        <v>0</v>
      </c>
      <c r="CM122" s="184"/>
      <c r="CN122" s="170">
        <f>COUNTIFS(MucYC11.4,$C$117,Xeploai11.4,"Kém")</f>
        <v>0</v>
      </c>
      <c r="CO122" s="184"/>
      <c r="CP122" s="170">
        <f>COUNTIFS(MucYC12.1,$C$117,Xeploai12.1,"Kém")</f>
        <v>0</v>
      </c>
      <c r="CQ122" s="184"/>
      <c r="CR122" s="170">
        <f>COUNTIFS(MucYC12.2,$C$117,Xeploai12.2,"Kém")</f>
        <v>0</v>
      </c>
      <c r="CS122" s="184"/>
      <c r="CT122" s="170">
        <f>COUNTIFS(MucYC12.3,$C$117,Xeploai12.3,"Kém")</f>
        <v>0</v>
      </c>
      <c r="CU122" s="184"/>
      <c r="CV122" s="170">
        <f>COUNTIFS(MucYC12.4,$C$117,Xeploai12.4,"Kém")</f>
        <v>0</v>
      </c>
      <c r="CW122" s="184"/>
      <c r="CX122" s="170">
        <f>COUNTIFS(MucYC13.1,$C$117,Xeploai13.1,"Kém")</f>
        <v>0</v>
      </c>
      <c r="CY122" s="184"/>
      <c r="CZ122" s="170">
        <f>COUNTIFS(MucYC13.2,$C$117,Xeploai13.2,"Kém")</f>
        <v>0</v>
      </c>
      <c r="DA122" s="184"/>
      <c r="DB122" s="170">
        <f>COUNTIFS(MucYC13.3,$C$117,Xeploai13.3,"Kém")</f>
        <v>0</v>
      </c>
      <c r="DC122" s="184"/>
      <c r="DD122" s="170">
        <f>COUNTIFS(MucYC13.4,$C$117,Xeploai13.4,"Kém")</f>
        <v>0</v>
      </c>
      <c r="DE122" s="184"/>
      <c r="DF122" s="170">
        <f>COUNTIFS(MucYC14.1,$C$117,Xeploai14.1,"Kém")</f>
        <v>0</v>
      </c>
      <c r="DG122" s="184"/>
      <c r="DH122" s="170">
        <f>COUNTIFS(MucYC14.2,$C$117,Xeploai14.2,"Kém")</f>
        <v>0</v>
      </c>
      <c r="DI122" s="184"/>
      <c r="DJ122" s="170">
        <f>COUNTIFS(MucYC14.3,$C$117,Xeploai14.3,"Kém")</f>
        <v>0</v>
      </c>
      <c r="DK122" s="184"/>
      <c r="DL122" s="170">
        <f>COUNTIFS(MucYC14.4,$C$117,Xeploai14.4,"Kém")</f>
        <v>0</v>
      </c>
      <c r="DM122" s="185"/>
      <c r="DN122" s="185"/>
      <c r="DO122" s="185"/>
      <c r="DP122" s="185"/>
      <c r="DQ122" s="185"/>
      <c r="DR122" s="185"/>
      <c r="DS122" s="185"/>
      <c r="DT122" s="185"/>
      <c r="DU122" s="185"/>
      <c r="DV122" s="185"/>
      <c r="DW122" s="185"/>
      <c r="DX122" s="185"/>
      <c r="DY122" s="185"/>
      <c r="DZ122" s="185"/>
      <c r="EA122" s="185"/>
      <c r="EB122" s="185"/>
      <c r="EC122" s="185"/>
      <c r="ED122" s="185"/>
      <c r="EE122" s="185"/>
      <c r="EF122" s="185"/>
      <c r="EG122" s="185"/>
      <c r="EH122" s="185"/>
      <c r="EI122" s="185"/>
      <c r="EJ122" s="185"/>
      <c r="EK122" s="185"/>
      <c r="EL122" s="185"/>
      <c r="EM122" s="185"/>
      <c r="EN122" s="185"/>
      <c r="EO122" s="185"/>
      <c r="EP122" s="185"/>
      <c r="EQ122" s="185"/>
      <c r="ER122" s="185"/>
      <c r="ES122" s="185"/>
      <c r="ET122" s="185"/>
      <c r="EU122" s="185"/>
      <c r="EV122" s="185"/>
      <c r="EW122" s="185"/>
      <c r="EX122" s="185"/>
      <c r="EY122" s="185"/>
      <c r="EZ122" s="185"/>
      <c r="FA122" s="185"/>
      <c r="FB122" s="185"/>
      <c r="FC122" s="185"/>
      <c r="FD122" s="185"/>
      <c r="FE122" s="185"/>
      <c r="FF122" s="185"/>
      <c r="FG122" s="185"/>
      <c r="FH122" s="185"/>
      <c r="FI122" s="185"/>
      <c r="FJ122" s="185"/>
      <c r="FK122" s="185"/>
      <c r="FL122" s="185"/>
      <c r="FM122" s="185"/>
      <c r="FN122" s="185"/>
      <c r="FO122" s="185"/>
      <c r="FP122" s="185"/>
      <c r="FQ122" s="185"/>
      <c r="FR122" s="185"/>
      <c r="FS122" s="185"/>
      <c r="FT122" s="185"/>
      <c r="FU122" s="185"/>
      <c r="FV122" s="185"/>
      <c r="FW122" s="185"/>
      <c r="FX122" s="185"/>
      <c r="FY122" s="185"/>
      <c r="FZ122" s="185"/>
      <c r="GA122" s="185"/>
      <c r="GB122" s="185"/>
      <c r="GC122" s="185"/>
      <c r="GD122" s="185"/>
      <c r="GE122" s="185"/>
      <c r="GF122" s="185"/>
      <c r="GG122" s="185"/>
      <c r="GH122" s="185"/>
      <c r="GI122" s="185"/>
      <c r="GJ122" s="185"/>
      <c r="GK122" s="185"/>
      <c r="GL122" s="185"/>
      <c r="GM122" s="185"/>
      <c r="GN122" s="185"/>
      <c r="GO122" s="185"/>
      <c r="GP122" s="185"/>
      <c r="GQ122" s="185"/>
      <c r="GR122" s="185"/>
      <c r="GS122" s="185"/>
      <c r="GT122" s="185"/>
      <c r="GU122" s="185"/>
      <c r="GV122" s="185"/>
      <c r="GW122" s="185"/>
      <c r="GX122" s="185"/>
      <c r="GY122" s="185"/>
      <c r="GZ122" s="185"/>
      <c r="HA122" s="185"/>
      <c r="HB122" s="185"/>
      <c r="HC122" s="185"/>
      <c r="HD122" s="185"/>
      <c r="HE122" s="185"/>
      <c r="HF122" s="185"/>
      <c r="HG122" s="185"/>
      <c r="HH122" s="185"/>
      <c r="HI122" s="185"/>
      <c r="HJ122" s="185"/>
      <c r="HK122" s="185"/>
      <c r="HL122" s="185"/>
      <c r="HM122" s="185"/>
      <c r="HN122" s="185"/>
      <c r="HO122" s="186"/>
      <c r="HP122" s="186"/>
      <c r="HQ122" s="186"/>
      <c r="HR122" s="186"/>
      <c r="HS122" s="186"/>
      <c r="HT122" s="186"/>
      <c r="HU122" s="186"/>
      <c r="HV122" s="186"/>
      <c r="HW122" s="186"/>
      <c r="HX122" s="186"/>
      <c r="HY122" s="186"/>
      <c r="HZ122" s="186"/>
      <c r="IA122" s="186"/>
      <c r="IB122" s="186"/>
      <c r="IC122" s="186"/>
      <c r="ID122" s="186"/>
      <c r="IE122" s="186"/>
      <c r="IF122" s="186"/>
      <c r="IG122" s="186"/>
      <c r="IH122" s="186"/>
      <c r="II122" s="186"/>
      <c r="IJ122" s="186"/>
      <c r="IK122" s="186"/>
      <c r="IL122" s="186"/>
      <c r="IM122" s="186"/>
      <c r="IN122" s="186"/>
      <c r="IO122" s="186"/>
      <c r="IP122" s="186"/>
      <c r="IQ122" s="186"/>
      <c r="IR122" s="186"/>
      <c r="IS122" s="186"/>
      <c r="IT122" s="186"/>
      <c r="IU122" s="186"/>
      <c r="IV122" s="186"/>
      <c r="IW122" s="186"/>
      <c r="IX122" s="186"/>
      <c r="IY122" s="186"/>
      <c r="IZ122" s="186"/>
      <c r="JA122" s="186"/>
      <c r="JB122" s="186"/>
      <c r="JC122" s="186"/>
      <c r="JD122" s="186"/>
    </row>
    <row r="123" spans="1:264" s="177" customFormat="1" x14ac:dyDescent="0.35">
      <c r="C123" s="177" t="s">
        <v>50</v>
      </c>
      <c r="E123" s="188">
        <f>COUNTIF(MucYC1.1,$C123)</f>
        <v>2</v>
      </c>
      <c r="F123" s="189"/>
      <c r="G123" s="188">
        <f>COUNTIF(MucYC1.2,$C123)</f>
        <v>10</v>
      </c>
      <c r="H123" s="189"/>
      <c r="I123" s="188">
        <f>COUNTIF(MucYC1.3,$C123)</f>
        <v>4</v>
      </c>
      <c r="J123" s="189"/>
      <c r="K123" s="188">
        <f>COUNTIF(MucYC1.4,$C123)</f>
        <v>6</v>
      </c>
      <c r="L123" s="189"/>
      <c r="M123" s="188">
        <f>COUNTIF(MucYC2.1,$C123)</f>
        <v>12</v>
      </c>
      <c r="N123" s="189"/>
      <c r="O123" s="188">
        <f>COUNTIF(MucYC2.2,$C123)</f>
        <v>6</v>
      </c>
      <c r="P123" s="189"/>
      <c r="Q123" s="188">
        <f>COUNTIF(MucYC2.3,$C123)</f>
        <v>2</v>
      </c>
      <c r="R123" s="189"/>
      <c r="S123" s="188">
        <f>COUNTIF(MucYC2.4,$C123)</f>
        <v>2</v>
      </c>
      <c r="T123" s="189"/>
      <c r="U123" s="188">
        <f>COUNTIF(MucYC3.1,$C123)</f>
        <v>4</v>
      </c>
      <c r="V123" s="189"/>
      <c r="W123" s="188">
        <f>COUNTIF(MucYC3.2,$C123)</f>
        <v>12</v>
      </c>
      <c r="X123" s="189"/>
      <c r="Y123" s="188">
        <f>COUNTIF(MucYC3.3,$C123)</f>
        <v>12</v>
      </c>
      <c r="Z123" s="189"/>
      <c r="AA123" s="188">
        <f>COUNTIF(MucYC3.4,$C123)</f>
        <v>12</v>
      </c>
      <c r="AB123" s="189"/>
      <c r="AC123" s="188">
        <f>COUNTIF(MucYC4.1,$C123)</f>
        <v>4</v>
      </c>
      <c r="AD123" s="189"/>
      <c r="AE123" s="188">
        <f>COUNTIF(MucYC4.2,$C123)</f>
        <v>4</v>
      </c>
      <c r="AF123" s="189"/>
      <c r="AG123" s="188">
        <f>COUNTIF(MucYC4.3,$C123)</f>
        <v>2</v>
      </c>
      <c r="AH123" s="189"/>
      <c r="AI123" s="188">
        <f>COUNTIF(MucYC4.4,$C123)</f>
        <v>4</v>
      </c>
      <c r="AJ123" s="189"/>
      <c r="AK123" s="188">
        <f>COUNTIF(MucYC5.1,$C123)</f>
        <v>6</v>
      </c>
      <c r="AL123" s="189"/>
      <c r="AM123" s="188">
        <f>COUNTIF(MucYC5.2,$C123)</f>
        <v>2</v>
      </c>
      <c r="AN123" s="189"/>
      <c r="AO123" s="188">
        <f>COUNTIF(MucYC5.3,$C123)</f>
        <v>4</v>
      </c>
      <c r="AP123" s="189"/>
      <c r="AQ123" s="188">
        <f>COUNTIF(MucYC5.4,$C123)</f>
        <v>2</v>
      </c>
      <c r="AR123" s="189"/>
      <c r="AS123" s="188">
        <f>COUNTIF(MucYC6.1,$C123)</f>
        <v>8</v>
      </c>
      <c r="AT123" s="189"/>
      <c r="AU123" s="188">
        <f>COUNTIF(MucYC6.2,$C123)</f>
        <v>8</v>
      </c>
      <c r="AV123" s="189"/>
      <c r="AW123" s="188">
        <f>COUNTIF(MucYC6.3,$C123)</f>
        <v>8</v>
      </c>
      <c r="AX123" s="189"/>
      <c r="AY123" s="188">
        <f>COUNTIF(MucYC6.4,$C123)</f>
        <v>8</v>
      </c>
      <c r="AZ123" s="189"/>
      <c r="BA123" s="188">
        <f>COUNTIF(MucYC7.1,$C123)</f>
        <v>4</v>
      </c>
      <c r="BB123" s="189"/>
      <c r="BC123" s="188">
        <f>COUNTIF(MucYC7.2,$C123)</f>
        <v>2</v>
      </c>
      <c r="BD123" s="189"/>
      <c r="BE123" s="188">
        <f>COUNTIF(MucYC7.3,$C123)</f>
        <v>2</v>
      </c>
      <c r="BF123" s="189"/>
      <c r="BG123" s="188">
        <f>COUNTIF(MucYC7.4,$C123)</f>
        <v>2</v>
      </c>
      <c r="BH123" s="189"/>
      <c r="BI123" s="188">
        <f>COUNTIF(MucYC8.1,$C123)</f>
        <v>6</v>
      </c>
      <c r="BJ123" s="189"/>
      <c r="BK123" s="188">
        <f>COUNTIF(MucYC8.2,$C123)</f>
        <v>2</v>
      </c>
      <c r="BL123" s="189"/>
      <c r="BM123" s="188">
        <f>COUNTIF(MucYC8.3,$C123)</f>
        <v>6</v>
      </c>
      <c r="BN123" s="189"/>
      <c r="BO123" s="188">
        <f>COUNTIF(MucYC8.4,$C123)</f>
        <v>4</v>
      </c>
      <c r="BP123" s="189"/>
      <c r="BQ123" s="188">
        <f>COUNTIF(MucYC9.1,$C123)</f>
        <v>8</v>
      </c>
      <c r="BR123" s="189"/>
      <c r="BS123" s="188">
        <f>COUNTIF(MucYC9.2,$C123)</f>
        <v>4</v>
      </c>
      <c r="BT123" s="189"/>
      <c r="BU123" s="188">
        <f>COUNTIF(MucYC9.3,$C123)</f>
        <v>4</v>
      </c>
      <c r="BV123" s="189"/>
      <c r="BW123" s="188">
        <f>COUNTIF(MucYC9.4,$C123)</f>
        <v>4</v>
      </c>
      <c r="BX123" s="189"/>
      <c r="BY123" s="188">
        <f>COUNTIF(MucYC10.1,$C123)</f>
        <v>10</v>
      </c>
      <c r="BZ123" s="189"/>
      <c r="CA123" s="188">
        <f>COUNTIF(MucYC10.2,$C123)</f>
        <v>8</v>
      </c>
      <c r="CB123" s="189"/>
      <c r="CC123" s="188">
        <f>COUNTIF(MucYC10.3,$C123)</f>
        <v>8</v>
      </c>
      <c r="CD123" s="189"/>
      <c r="CE123" s="188">
        <f>COUNTIF(MucYC10.4,$C123)</f>
        <v>8</v>
      </c>
      <c r="CF123" s="189"/>
      <c r="CG123" s="188">
        <f>COUNTIF(MucYC11.1,$C123)</f>
        <v>4</v>
      </c>
      <c r="CH123" s="189"/>
      <c r="CI123" s="188">
        <f>COUNTIF(MucYC11.2,$C123)</f>
        <v>2</v>
      </c>
      <c r="CJ123" s="189"/>
      <c r="CK123" s="188">
        <f>COUNTIF(MucYC11.3,$C123)</f>
        <v>2</v>
      </c>
      <c r="CL123" s="189"/>
      <c r="CM123" s="188">
        <f>COUNTIF(MucYC11.4,$C123)</f>
        <v>2</v>
      </c>
      <c r="CN123" s="189"/>
      <c r="CO123" s="188">
        <f>COUNTIF(MucYC12.1,$C123)</f>
        <v>6</v>
      </c>
      <c r="CP123" s="189"/>
      <c r="CQ123" s="188">
        <f>COUNTIF(MucYC12.2,$C123)</f>
        <v>2</v>
      </c>
      <c r="CR123" s="189"/>
      <c r="CS123" s="188">
        <f>COUNTIF(MucYC12.3,$C123)</f>
        <v>6</v>
      </c>
      <c r="CT123" s="189"/>
      <c r="CU123" s="188">
        <f>COUNTIF(MucYC12.4,$C123)</f>
        <v>4</v>
      </c>
      <c r="CV123" s="189"/>
      <c r="CW123" s="188">
        <f>COUNTIF(MucYC13.1,$C123)</f>
        <v>8</v>
      </c>
      <c r="CX123" s="189"/>
      <c r="CY123" s="188">
        <f>COUNTIF(MucYC13.2,$C123)</f>
        <v>4</v>
      </c>
      <c r="CZ123" s="189"/>
      <c r="DA123" s="188">
        <f>COUNTIF(MucYC13.3,$C123)</f>
        <v>4</v>
      </c>
      <c r="DB123" s="189"/>
      <c r="DC123" s="188">
        <f>COUNTIF(MucYC13.4,$C123)</f>
        <v>2</v>
      </c>
      <c r="DD123" s="189"/>
      <c r="DE123" s="188">
        <f>COUNTIF(MucYC14.1,$C123)</f>
        <v>10</v>
      </c>
      <c r="DF123" s="189"/>
      <c r="DG123" s="188">
        <f>COUNTIF(MucYC14.2,$C123)</f>
        <v>8</v>
      </c>
      <c r="DH123" s="189"/>
      <c r="DI123" s="188">
        <f>COUNTIF(MucYC14.3,$C123)</f>
        <v>4</v>
      </c>
      <c r="DJ123" s="189"/>
      <c r="DK123" s="188">
        <f>COUNTIF(MucYC14.4,$C123)</f>
        <v>4</v>
      </c>
      <c r="DL123" s="189"/>
      <c r="DM123" s="178">
        <f>SUM(E123:DL123)</f>
        <v>298</v>
      </c>
      <c r="DN123" s="178"/>
      <c r="DO123" s="178"/>
      <c r="DP123" s="178"/>
      <c r="DQ123" s="178"/>
      <c r="DR123" s="178"/>
      <c r="DS123" s="178"/>
      <c r="DT123" s="178"/>
      <c r="DU123" s="178"/>
      <c r="DV123" s="178"/>
      <c r="DW123" s="178"/>
      <c r="DX123" s="178"/>
      <c r="DY123" s="178"/>
      <c r="DZ123" s="178"/>
      <c r="EA123" s="178"/>
      <c r="EB123" s="178"/>
      <c r="EC123" s="178"/>
      <c r="ED123" s="178"/>
      <c r="EE123" s="178"/>
      <c r="EF123" s="178"/>
      <c r="EG123" s="178"/>
      <c r="EH123" s="178"/>
      <c r="EI123" s="178"/>
      <c r="EJ123" s="178"/>
      <c r="EK123" s="178"/>
      <c r="EL123" s="178"/>
      <c r="EM123" s="178"/>
      <c r="EN123" s="178"/>
      <c r="EO123" s="178"/>
      <c r="EP123" s="178"/>
      <c r="EQ123" s="178"/>
      <c r="ER123" s="178"/>
      <c r="ES123" s="178"/>
      <c r="ET123" s="178"/>
      <c r="EU123" s="178"/>
      <c r="EV123" s="178"/>
      <c r="EW123" s="178"/>
      <c r="EX123" s="178"/>
      <c r="EY123" s="178"/>
      <c r="EZ123" s="178"/>
      <c r="FA123" s="178"/>
      <c r="FB123" s="178"/>
      <c r="FC123" s="178"/>
      <c r="FD123" s="178"/>
      <c r="FE123" s="178"/>
      <c r="FF123" s="178"/>
      <c r="FG123" s="178"/>
      <c r="FH123" s="178"/>
      <c r="FI123" s="178"/>
      <c r="FJ123" s="178"/>
      <c r="FK123" s="178"/>
      <c r="FL123" s="178"/>
      <c r="FM123" s="178"/>
      <c r="FN123" s="178"/>
      <c r="FO123" s="178"/>
      <c r="FP123" s="178"/>
      <c r="FQ123" s="178"/>
      <c r="FR123" s="178"/>
      <c r="FS123" s="178"/>
      <c r="FT123" s="178"/>
      <c r="FU123" s="178"/>
      <c r="FV123" s="178"/>
      <c r="FW123" s="178"/>
      <c r="FX123" s="178"/>
      <c r="FY123" s="178"/>
      <c r="FZ123" s="178"/>
      <c r="GA123" s="178"/>
      <c r="GB123" s="178"/>
      <c r="GC123" s="178"/>
      <c r="GD123" s="178"/>
      <c r="GE123" s="178"/>
      <c r="GF123" s="178"/>
      <c r="GG123" s="178"/>
      <c r="GH123" s="178"/>
      <c r="GI123" s="178"/>
      <c r="GJ123" s="178"/>
      <c r="GK123" s="178"/>
      <c r="GL123" s="178"/>
      <c r="GM123" s="178"/>
      <c r="GN123" s="178"/>
      <c r="GO123" s="178"/>
      <c r="GP123" s="178"/>
      <c r="GQ123" s="178"/>
      <c r="GR123" s="178"/>
      <c r="GS123" s="178"/>
      <c r="GT123" s="178"/>
      <c r="GU123" s="178"/>
      <c r="GV123" s="178"/>
      <c r="GW123" s="178"/>
      <c r="GX123" s="178"/>
      <c r="GY123" s="178"/>
      <c r="GZ123" s="178"/>
      <c r="HA123" s="178"/>
      <c r="HB123" s="178"/>
      <c r="HC123" s="178"/>
      <c r="HD123" s="178"/>
      <c r="HE123" s="178"/>
      <c r="HF123" s="178"/>
      <c r="HG123" s="178"/>
      <c r="HH123" s="178"/>
      <c r="HI123" s="178"/>
      <c r="HJ123" s="178"/>
      <c r="HK123" s="178"/>
      <c r="HL123" s="178"/>
      <c r="HM123" s="178"/>
      <c r="HN123" s="178"/>
      <c r="HO123" s="179"/>
      <c r="HP123" s="179"/>
      <c r="HQ123" s="179"/>
      <c r="HR123" s="179"/>
      <c r="HS123" s="179"/>
      <c r="HT123" s="179"/>
      <c r="HU123" s="179"/>
      <c r="HV123" s="179"/>
      <c r="HW123" s="179"/>
      <c r="HX123" s="179"/>
      <c r="HY123" s="179"/>
      <c r="HZ123" s="179"/>
      <c r="IA123" s="179"/>
      <c r="IB123" s="179"/>
      <c r="IC123" s="179"/>
      <c r="ID123" s="179"/>
      <c r="IE123" s="179"/>
      <c r="IF123" s="179"/>
      <c r="IG123" s="179"/>
      <c r="IH123" s="179"/>
      <c r="II123" s="179"/>
      <c r="IJ123" s="179"/>
      <c r="IK123" s="179"/>
      <c r="IL123" s="179"/>
      <c r="IM123" s="179"/>
      <c r="IN123" s="179"/>
      <c r="IO123" s="179"/>
      <c r="IP123" s="179"/>
      <c r="IQ123" s="179"/>
      <c r="IR123" s="179"/>
      <c r="IS123" s="179"/>
      <c r="IT123" s="179"/>
      <c r="IU123" s="179"/>
      <c r="IV123" s="179"/>
      <c r="IW123" s="179"/>
      <c r="IX123" s="179"/>
      <c r="IY123" s="179"/>
      <c r="IZ123" s="179"/>
      <c r="JA123" s="179"/>
      <c r="JB123" s="179"/>
      <c r="JC123" s="179"/>
      <c r="JD123" s="179"/>
    </row>
    <row r="124" spans="1:264" s="170" customFormat="1" x14ac:dyDescent="0.35">
      <c r="C124" s="180" t="s">
        <v>320</v>
      </c>
      <c r="F124" s="170">
        <f>COUNTIFS(MucYC1.1,$C$123,Xeploai1.1,"Giỏi")</f>
        <v>0</v>
      </c>
      <c r="H124" s="170">
        <f>COUNTIFS(MucYC1.2,$C$123,Xeploai1.2,"Giỏi")</f>
        <v>0</v>
      </c>
      <c r="J124" s="170">
        <f>COUNTIFS(MucYC1.3,$C$123,Xeploai1.3,"Giỏi")</f>
        <v>0</v>
      </c>
      <c r="L124" s="170">
        <f>COUNTIFS(MucYC1.4,$C$123,Xeploai1.4,"Giỏi")</f>
        <v>0</v>
      </c>
      <c r="N124" s="170">
        <f>COUNTIFS(MucYC2.1,$C$123,Xeploai2.1,"Giỏi")</f>
        <v>0</v>
      </c>
      <c r="P124" s="170">
        <f>COUNTIFS(MucYC2.2,$C$123,Xeploai2.2,"Giỏi")</f>
        <v>0</v>
      </c>
      <c r="R124" s="170">
        <f>COUNTIFS(MucYC2.3,$C$123,Xeploai2.3,"Giỏi")</f>
        <v>0</v>
      </c>
      <c r="T124" s="170">
        <f>COUNTIFS(MucYC2.3,$C$123,Xeploai2.3,"Giỏi")</f>
        <v>0</v>
      </c>
      <c r="V124" s="170">
        <f>COUNTIFS(MucYC3.1,$C$123,Xeploai3.1,"Giỏi")</f>
        <v>0</v>
      </c>
      <c r="X124" s="170">
        <f>COUNTIFS(MucYC3.2,$C$123,Xeploai3.2,"Giỏi")</f>
        <v>0</v>
      </c>
      <c r="Z124" s="170">
        <f>COUNTIFS(MucYC3.3,$C$123,Xeploai3.3,"Giỏi")</f>
        <v>0</v>
      </c>
      <c r="AB124" s="170">
        <f>COUNTIFS(MucYC3.4,$C$123,Xeploai3.4,"Giỏi")</f>
        <v>0</v>
      </c>
      <c r="AD124" s="170">
        <f>COUNTIFS(MucYC4.1,$C$123,Xeploai4.1,"Giỏi")</f>
        <v>0</v>
      </c>
      <c r="AF124" s="170">
        <f>COUNTIFS(MucYC4.2,$C$123,Xeploai4.2,"Giỏi")</f>
        <v>0</v>
      </c>
      <c r="AH124" s="170">
        <f>COUNTIFS(MucYC4.3,$C$123,Xeploai4.3,"Giỏi")</f>
        <v>0</v>
      </c>
      <c r="AJ124" s="170">
        <f>COUNTIFS(MucYC4.4,$C$123,Xeploai4.4,"Giỏi")</f>
        <v>0</v>
      </c>
      <c r="AL124" s="170">
        <f>COUNTIFS(MucYC5.1,$C$123,Xeploai5.1,"Giỏi")</f>
        <v>0</v>
      </c>
      <c r="AN124" s="170">
        <f>COUNTIFS(MucYC5.2,$C$123,Xeploai5.2,"Giỏi")</f>
        <v>0</v>
      </c>
      <c r="AP124" s="170">
        <f>COUNTIFS(MucYC5.3,$C$123,Xeploai5.3,"Giỏi")</f>
        <v>0</v>
      </c>
      <c r="AR124" s="170">
        <f>COUNTIFS(MucYC5.4,$C$123,Xeploai5.4,"Giỏi")</f>
        <v>0</v>
      </c>
      <c r="AT124" s="170">
        <f>COUNTIFS(MucYC6.1,$C$123,Xeploai6.1,"Giỏi")</f>
        <v>0</v>
      </c>
      <c r="AV124" s="170">
        <f>COUNTIFS(MucYC6.2,$C$123,Xeploai6.2,"Giỏi")</f>
        <v>0</v>
      </c>
      <c r="AX124" s="170">
        <f>COUNTIFS(MucYC6.3,$C$123,Xeploai6.3,"Giỏi")</f>
        <v>0</v>
      </c>
      <c r="AZ124" s="170">
        <f>COUNTIFS(MucYC6.4,$C$123,Xeploai6.4,"Giỏi")</f>
        <v>0</v>
      </c>
      <c r="BB124" s="170">
        <f>COUNTIFS(MucYC7.1,$C$123,Xeploai7.1,"Giỏi")</f>
        <v>0</v>
      </c>
      <c r="BD124" s="170">
        <f>COUNTIFS(MucYC7.2,$C$123,Xeploai7.2,"Giỏi")</f>
        <v>0</v>
      </c>
      <c r="BF124" s="170">
        <f>COUNTIFS(MucYC7.3,$C$123,Xeploai7.3,"Giỏi")</f>
        <v>0</v>
      </c>
      <c r="BH124" s="170">
        <f>COUNTIFS(MucYC7.4,$C$123,Xeploai7.4,"Giỏi")</f>
        <v>0</v>
      </c>
      <c r="BJ124" s="170">
        <f>COUNTIFS(MucYC8.1,$C$123,Xeploai8.1,"Giỏi")</f>
        <v>0</v>
      </c>
      <c r="BL124" s="170">
        <f>COUNTIFS(MucYC8.2,$C$123,Xeploai8.2,"Giỏi")</f>
        <v>0</v>
      </c>
      <c r="BN124" s="170">
        <f>COUNTIFS(MucYC8.3,$C$123,Xeploai8.3,"Giỏi")</f>
        <v>0</v>
      </c>
      <c r="BP124" s="170">
        <f>COUNTIFS(MucYC8.4,$C$123,Xeploai8.4,"Giỏi")</f>
        <v>0</v>
      </c>
      <c r="BR124" s="170">
        <f>COUNTIFS(MucYC9.1,$C$123,Xeploai9.1,"Giỏi")</f>
        <v>0</v>
      </c>
      <c r="BT124" s="170">
        <f>COUNTIFS(MucYC9.2,$C$123,Xeploai9.2,"Giỏi")</f>
        <v>0</v>
      </c>
      <c r="BV124" s="170">
        <f>COUNTIFS(MucYC9.3,$C$123,Xeploai9.3,"Giỏi")</f>
        <v>0</v>
      </c>
      <c r="BX124" s="170">
        <f>COUNTIFS(MucYC9.4,$C$123,Xeploai9.4,"Giỏi")</f>
        <v>0</v>
      </c>
      <c r="BZ124" s="170">
        <f>COUNTIFS(MucYC10.1,$C$123,Xeploai10.1,"Giỏi")</f>
        <v>0</v>
      </c>
      <c r="CB124" s="170">
        <f>COUNTIFS(MucYC10.2,$C$123,Xeploai10.2,"Giỏi")</f>
        <v>0</v>
      </c>
      <c r="CD124" s="170">
        <f>COUNTIFS(MucYC10.3,$C$123,Xeploai10.3,"Giỏi")</f>
        <v>0</v>
      </c>
      <c r="CF124" s="170">
        <f>COUNTIFS(MucYC10.4,$C$123,Xeploai10.4,"Giỏi")</f>
        <v>0</v>
      </c>
      <c r="CH124" s="170">
        <f>COUNTIFS(MucYC11.1,$C$123,Xeploai11.1,"Giỏi")</f>
        <v>0</v>
      </c>
      <c r="CJ124" s="170">
        <f>COUNTIFS(MucYC11.2,$C$123,Xeploai11.2,"Giỏi")</f>
        <v>0</v>
      </c>
      <c r="CL124" s="170">
        <f>COUNTIFS(MucYC11.3,$C$123,Xeploai11.3,"Giỏi")</f>
        <v>0</v>
      </c>
      <c r="CN124" s="170">
        <f>COUNTIFS(MucYC11.4,$C$123,Xeploai11.4,"Giỏi")</f>
        <v>0</v>
      </c>
      <c r="CP124" s="170">
        <f>COUNTIFS(MucYC12.1,$C$123,Xeploai12.1,"Giỏi")</f>
        <v>0</v>
      </c>
      <c r="CR124" s="170">
        <f>COUNTIFS(MucYC12.2,$C$123,Xeploai12.2,"Giỏi")</f>
        <v>0</v>
      </c>
      <c r="CT124" s="170">
        <f>COUNTIFS(MucYC12.3,$C$123,Xeploai12.3,"Giỏi")</f>
        <v>0</v>
      </c>
      <c r="CV124" s="170">
        <f>COUNTIFS(MucYC12.4,$C$123,Xeploai12.4,"Giỏi")</f>
        <v>0</v>
      </c>
      <c r="CX124" s="170">
        <f>COUNTIFS(MucYC13.1,$C$123,Xeploai13.1,"Giỏi")</f>
        <v>0</v>
      </c>
      <c r="CZ124" s="170">
        <f>COUNTIFS(MucYC13.2,$C$123,Xeploai13.2,"Giỏi")</f>
        <v>0</v>
      </c>
      <c r="DB124" s="170">
        <f>COUNTIFS(MucYC13.3,$C$123,Xeploai13.3,"Giỏi")</f>
        <v>0</v>
      </c>
      <c r="DD124" s="170">
        <f>COUNTIFS(MucYC13.4,$C$123,Xeploai13.4,"Giỏi")</f>
        <v>0</v>
      </c>
      <c r="DF124" s="170">
        <f>COUNTIFS(MucYC14.1,$C$123,Xeploai14.1,"Giỏi")</f>
        <v>0</v>
      </c>
      <c r="DH124" s="170">
        <f>COUNTIFS(MucYC14.2,$C$123,Xeploai14.2,"Giỏi")</f>
        <v>0</v>
      </c>
      <c r="DJ124" s="170">
        <f>COUNTIFS(MucYC14.3,$C$123,Xeploai14.3,"Giỏi")</f>
        <v>0</v>
      </c>
      <c r="DL124" s="170">
        <f>COUNTIFS(MucYC14.4,$C$123,Xeploai14.4,"Giỏi")</f>
        <v>0</v>
      </c>
      <c r="DM124" s="181"/>
      <c r="DN124" s="181"/>
      <c r="DO124" s="181"/>
      <c r="DP124" s="181"/>
      <c r="DQ124" s="181"/>
      <c r="DR124" s="181"/>
      <c r="DS124" s="181"/>
      <c r="DT124" s="181"/>
      <c r="DU124" s="181"/>
      <c r="DV124" s="181"/>
      <c r="DW124" s="181"/>
      <c r="DX124" s="181"/>
      <c r="DY124" s="181"/>
      <c r="DZ124" s="181"/>
      <c r="EA124" s="181"/>
      <c r="EB124" s="181"/>
      <c r="EC124" s="181"/>
      <c r="ED124" s="181"/>
      <c r="EE124" s="181"/>
      <c r="EF124" s="181"/>
      <c r="EG124" s="181"/>
      <c r="EH124" s="181"/>
      <c r="EI124" s="181"/>
      <c r="EJ124" s="181"/>
      <c r="EK124" s="181"/>
      <c r="EL124" s="181"/>
      <c r="EM124" s="181"/>
      <c r="EN124" s="181"/>
      <c r="EO124" s="181"/>
      <c r="EP124" s="181"/>
      <c r="EQ124" s="181"/>
      <c r="ER124" s="181"/>
      <c r="ES124" s="181"/>
      <c r="ET124" s="181"/>
      <c r="EU124" s="181"/>
      <c r="EV124" s="181"/>
      <c r="EW124" s="181"/>
      <c r="EX124" s="181"/>
      <c r="EY124" s="181"/>
      <c r="EZ124" s="181"/>
      <c r="FA124" s="181"/>
      <c r="FB124" s="181"/>
      <c r="FC124" s="181"/>
      <c r="FD124" s="181"/>
      <c r="FE124" s="181"/>
      <c r="FF124" s="181"/>
      <c r="FG124" s="181"/>
      <c r="FH124" s="181"/>
      <c r="FI124" s="181"/>
      <c r="FJ124" s="181"/>
      <c r="FK124" s="181"/>
      <c r="FL124" s="181"/>
      <c r="FM124" s="181"/>
      <c r="FN124" s="181"/>
      <c r="FO124" s="181"/>
      <c r="FP124" s="181"/>
      <c r="FQ124" s="181"/>
      <c r="FR124" s="181"/>
      <c r="FS124" s="181"/>
      <c r="FT124" s="181"/>
      <c r="FU124" s="181"/>
      <c r="FV124" s="181"/>
      <c r="FW124" s="181"/>
      <c r="FX124" s="181"/>
      <c r="FY124" s="181"/>
      <c r="FZ124" s="181"/>
      <c r="GA124" s="181"/>
      <c r="GB124" s="181"/>
      <c r="GC124" s="181"/>
      <c r="GD124" s="181"/>
      <c r="GE124" s="181"/>
      <c r="GF124" s="181"/>
      <c r="GG124" s="181"/>
      <c r="GH124" s="181"/>
      <c r="GI124" s="181"/>
      <c r="GJ124" s="181"/>
      <c r="GK124" s="181"/>
      <c r="GL124" s="181"/>
      <c r="GM124" s="181"/>
      <c r="GN124" s="181"/>
      <c r="GO124" s="181"/>
      <c r="GP124" s="181"/>
      <c r="GQ124" s="181"/>
      <c r="GR124" s="181"/>
      <c r="GS124" s="181"/>
      <c r="GT124" s="181"/>
      <c r="GU124" s="181"/>
      <c r="GV124" s="181"/>
      <c r="GW124" s="181"/>
      <c r="GX124" s="181"/>
      <c r="GY124" s="181"/>
      <c r="GZ124" s="181"/>
      <c r="HA124" s="181"/>
      <c r="HB124" s="181"/>
      <c r="HC124" s="181"/>
      <c r="HD124" s="181"/>
      <c r="HE124" s="181"/>
      <c r="HF124" s="181"/>
      <c r="HG124" s="181"/>
      <c r="HH124" s="181"/>
      <c r="HI124" s="181"/>
      <c r="HJ124" s="181"/>
      <c r="HK124" s="181"/>
      <c r="HL124" s="181"/>
      <c r="HM124" s="181"/>
      <c r="HN124" s="181"/>
      <c r="HO124" s="182"/>
      <c r="HP124" s="182"/>
      <c r="HQ124" s="182"/>
      <c r="HR124" s="182"/>
      <c r="HS124" s="182"/>
      <c r="HT124" s="182"/>
      <c r="HU124" s="182"/>
      <c r="HV124" s="182"/>
      <c r="HW124" s="182"/>
      <c r="HX124" s="182"/>
      <c r="HY124" s="182"/>
      <c r="HZ124" s="182"/>
      <c r="IA124" s="182"/>
      <c r="IB124" s="182"/>
      <c r="IC124" s="182"/>
      <c r="ID124" s="182"/>
      <c r="IE124" s="182"/>
      <c r="IF124" s="182"/>
      <c r="IG124" s="182"/>
      <c r="IH124" s="182"/>
      <c r="II124" s="182"/>
      <c r="IJ124" s="182"/>
      <c r="IK124" s="182"/>
      <c r="IL124" s="182"/>
      <c r="IM124" s="182"/>
      <c r="IN124" s="182"/>
      <c r="IO124" s="182"/>
      <c r="IP124" s="182"/>
      <c r="IQ124" s="182"/>
      <c r="IR124" s="182"/>
      <c r="IS124" s="182"/>
      <c r="IT124" s="182"/>
      <c r="IU124" s="182"/>
      <c r="IV124" s="182"/>
      <c r="IW124" s="182"/>
      <c r="IX124" s="182"/>
      <c r="IY124" s="182"/>
      <c r="IZ124" s="182"/>
      <c r="JA124" s="182"/>
      <c r="JB124" s="182"/>
      <c r="JC124" s="182"/>
      <c r="JD124" s="182"/>
    </row>
    <row r="125" spans="1:264" s="187" customFormat="1" x14ac:dyDescent="0.3">
      <c r="A125" s="183"/>
      <c r="B125" s="183"/>
      <c r="C125" s="180" t="s">
        <v>321</v>
      </c>
      <c r="D125" s="170"/>
      <c r="E125" s="184"/>
      <c r="F125" s="170">
        <f>COUNTIFS(MucYC1.1,$C$123,Xeploai1.1,"Khá")</f>
        <v>0</v>
      </c>
      <c r="G125" s="184"/>
      <c r="H125" s="170">
        <f>COUNTIFS(MucYC1.2,$C$123,Xeploai1.2,"Khá")</f>
        <v>0</v>
      </c>
      <c r="I125" s="184"/>
      <c r="J125" s="170">
        <f>COUNTIFS(MucYC1.3,$C$123,Xeploai1.3,"Khá")</f>
        <v>0</v>
      </c>
      <c r="K125" s="184"/>
      <c r="L125" s="170">
        <f>COUNTIFS(MucYC1.4,$C$123,Xeploai1.4,"Khá")</f>
        <v>0</v>
      </c>
      <c r="M125" s="184"/>
      <c r="N125" s="170">
        <f>COUNTIFS(MucYC2.1,$C$123,Xeploai2.1,"Khá")</f>
        <v>0</v>
      </c>
      <c r="O125" s="184"/>
      <c r="P125" s="170">
        <f>COUNTIFS(MucYC2.2,$C$123,Xeploai2.2,"Khá")</f>
        <v>0</v>
      </c>
      <c r="Q125" s="184"/>
      <c r="R125" s="170">
        <f>COUNTIFS(MucYC2.3,$C$123,Xeploai2.3,"Khá")</f>
        <v>0</v>
      </c>
      <c r="S125" s="184"/>
      <c r="T125" s="170">
        <f>COUNTIFS(MucYC2.4,$C$123,Xeploai2.4,"Khá")</f>
        <v>0</v>
      </c>
      <c r="U125" s="184"/>
      <c r="V125" s="170">
        <f>COUNTIFS(MucYC3.1,$C$123,Xeploai3.1,"Khá")</f>
        <v>0</v>
      </c>
      <c r="W125" s="184"/>
      <c r="X125" s="170">
        <f>COUNTIFS(MucYC3.2,$C$123,Xeploai3.2,"Khá")</f>
        <v>0</v>
      </c>
      <c r="Y125" s="184"/>
      <c r="Z125" s="170">
        <f>COUNTIFS(MucYC3.3,$C$123,Xeploai3.3,"Khá")</f>
        <v>0</v>
      </c>
      <c r="AA125" s="184"/>
      <c r="AB125" s="170">
        <f>COUNTIFS(MucYC3.4,$C$123,Xeploai3.4,"Khá")</f>
        <v>0</v>
      </c>
      <c r="AC125" s="184"/>
      <c r="AD125" s="170">
        <f>COUNTIFS(MucYC4.1,$C$123,Xeploai4.1,"Khá")</f>
        <v>0</v>
      </c>
      <c r="AE125" s="184"/>
      <c r="AF125" s="170">
        <f>COUNTIFS(MucYC4.2,$C$123,Xeploai4.2,"Khá")</f>
        <v>0</v>
      </c>
      <c r="AG125" s="184"/>
      <c r="AH125" s="170">
        <f>COUNTIFS(MucYC4.3,$C$123,Xeploai4.3,"Khá")</f>
        <v>0</v>
      </c>
      <c r="AI125" s="184"/>
      <c r="AJ125" s="170">
        <f>COUNTIFS(MucYC4.4,$C$123,Xeploai4.4,"Khá")</f>
        <v>0</v>
      </c>
      <c r="AK125" s="184"/>
      <c r="AL125" s="170">
        <f>COUNTIFS(MucYC5.1,$C$123,Xeploai5.1,"Khá")</f>
        <v>0</v>
      </c>
      <c r="AM125" s="184"/>
      <c r="AN125" s="170">
        <f>COUNTIFS(MucYC5.2,$C$123,Xeploai5.2,"Khá")</f>
        <v>0</v>
      </c>
      <c r="AO125" s="184"/>
      <c r="AP125" s="170">
        <f>COUNTIFS(MucYC5.3,$C$123,Xeploai5.3,"Khá")</f>
        <v>0</v>
      </c>
      <c r="AQ125" s="184"/>
      <c r="AR125" s="170">
        <f>COUNTIFS(MucYC5.4,$C$123,Xeploai5.4,"Khá")</f>
        <v>0</v>
      </c>
      <c r="AS125" s="184"/>
      <c r="AT125" s="170">
        <f>COUNTIFS(MucYC6.1,$C$123,Xeploai6.1,"Khá")</f>
        <v>0</v>
      </c>
      <c r="AU125" s="184"/>
      <c r="AV125" s="170">
        <f>COUNTIFS(MucYC6.2,$C$123,Xeploai6.2,"Khá")</f>
        <v>0</v>
      </c>
      <c r="AW125" s="184"/>
      <c r="AX125" s="170">
        <f>COUNTIFS(MucYC6.3,$C$123,Xeploai6.3,"Khá")</f>
        <v>0</v>
      </c>
      <c r="AY125" s="184"/>
      <c r="AZ125" s="170">
        <f>COUNTIFS(MucYC6.4,$C$123,Xeploai6.4,"Khá")</f>
        <v>0</v>
      </c>
      <c r="BA125" s="184"/>
      <c r="BB125" s="170">
        <f>COUNTIFS(MucYC7.1,$C$123,Xeploai7.1,"Khá")</f>
        <v>0</v>
      </c>
      <c r="BC125" s="184"/>
      <c r="BD125" s="170">
        <f>COUNTIFS(MucYC7.2,$C$123,Xeploai7.2,"Khá")</f>
        <v>0</v>
      </c>
      <c r="BE125" s="184"/>
      <c r="BF125" s="170">
        <f>COUNTIFS(MucYC7.3,$C$123,Xeploai7.3,"Khá")</f>
        <v>0</v>
      </c>
      <c r="BG125" s="184"/>
      <c r="BH125" s="170">
        <f>COUNTIFS(MucYC7.4,$C$123,Xeploai7.4,"Khá")</f>
        <v>0</v>
      </c>
      <c r="BI125" s="184"/>
      <c r="BJ125" s="170">
        <f>COUNTIFS(MucYC8.1,$C$123,Xeploai8.1,"Khá")</f>
        <v>0</v>
      </c>
      <c r="BK125" s="184"/>
      <c r="BL125" s="170">
        <f>COUNTIFS(MucYC8.2,$C$123,Xeploai8.2,"Khá")</f>
        <v>0</v>
      </c>
      <c r="BM125" s="184"/>
      <c r="BN125" s="170">
        <f>COUNTIFS(MucYC8.3,$C$123,Xeploai8.3,"Khá")</f>
        <v>0</v>
      </c>
      <c r="BO125" s="184"/>
      <c r="BP125" s="170">
        <f>COUNTIFS(MucYC8.4,$C$123,Xeploai8.4,"Khá")</f>
        <v>0</v>
      </c>
      <c r="BQ125" s="184"/>
      <c r="BR125" s="170">
        <f>COUNTIFS(MucYC9.1,$C$123,Xeploai9.1,"Khá")</f>
        <v>0</v>
      </c>
      <c r="BS125" s="184"/>
      <c r="BT125" s="170">
        <f>COUNTIFS(MucYC9.2,$C$123,Xeploai9.2,"Khá")</f>
        <v>0</v>
      </c>
      <c r="BU125" s="184"/>
      <c r="BV125" s="170">
        <f>COUNTIFS(MucYC9.3,$C$123,Xeploai9.3,"Khá")</f>
        <v>0</v>
      </c>
      <c r="BW125" s="184"/>
      <c r="BX125" s="170">
        <f>COUNTIFS(MucYC9.4,$C$123,Xeploai9.4,"Khá")</f>
        <v>0</v>
      </c>
      <c r="BY125" s="184"/>
      <c r="BZ125" s="170">
        <f>COUNTIFS(MucYC10.1,$C$123,Xeploai10.1,"Khá")</f>
        <v>0</v>
      </c>
      <c r="CA125" s="184"/>
      <c r="CB125" s="170">
        <f>COUNTIFS(MucYC10.2,$C$123,Xeploai10.2,"Khá")</f>
        <v>0</v>
      </c>
      <c r="CC125" s="184"/>
      <c r="CD125" s="170">
        <f>COUNTIFS(MucYC10.3,$C$123,Xeploai10.3,"Khá")</f>
        <v>0</v>
      </c>
      <c r="CE125" s="184"/>
      <c r="CF125" s="170">
        <f>COUNTIFS(MucYC10.4,$C$123,Xeploai10.4,"Khá")</f>
        <v>0</v>
      </c>
      <c r="CG125" s="184"/>
      <c r="CH125" s="170">
        <f>COUNTIFS(MucYC11.1,$C$123,Xeploai11.1,"Khá")</f>
        <v>0</v>
      </c>
      <c r="CI125" s="184"/>
      <c r="CJ125" s="170">
        <f>COUNTIFS(MucYC11.2,$C$123,Xeploai11.2,"Khá")</f>
        <v>0</v>
      </c>
      <c r="CK125" s="184"/>
      <c r="CL125" s="170">
        <f>COUNTIFS(MucYC11.3,$C$123,Xeploai11.3,"Khá")</f>
        <v>0</v>
      </c>
      <c r="CM125" s="184"/>
      <c r="CN125" s="170">
        <f>COUNTIFS(MucYC11.4,$C$123,Xeploai11.4,"Khá")</f>
        <v>0</v>
      </c>
      <c r="CO125" s="184"/>
      <c r="CP125" s="170">
        <f>COUNTIFS(MucYC12.1,$C$123,Xeploai12.1,"Khá")</f>
        <v>0</v>
      </c>
      <c r="CQ125" s="184"/>
      <c r="CR125" s="170">
        <f>COUNTIFS(MucYC12.2,$C$123,Xeploai12.2,"Khá")</f>
        <v>0</v>
      </c>
      <c r="CS125" s="184"/>
      <c r="CT125" s="170">
        <f>COUNTIFS(MucYC12.3,$C$123,Xeploai12.3,"Khá")</f>
        <v>0</v>
      </c>
      <c r="CU125" s="184"/>
      <c r="CV125" s="170">
        <f>COUNTIFS(MucYC12.4,$C$123,Xeploai12.4,"Khá")</f>
        <v>0</v>
      </c>
      <c r="CW125" s="184"/>
      <c r="CX125" s="170">
        <f>COUNTIFS(MucYC13.1,$C$123,Xeploai13.1,"Khá")</f>
        <v>0</v>
      </c>
      <c r="CY125" s="184"/>
      <c r="CZ125" s="170">
        <f>COUNTIFS(MucYC13.2,$C$123,Xeploai13.2,"Khá")</f>
        <v>0</v>
      </c>
      <c r="DA125" s="184"/>
      <c r="DB125" s="170">
        <f>COUNTIFS(MucYC13.3,$C$123,Xeploai13.3,"Khá")</f>
        <v>0</v>
      </c>
      <c r="DC125" s="184"/>
      <c r="DD125" s="170">
        <f>COUNTIFS(MucYC13.4,$C$123,Xeploai13.4,"Khá")</f>
        <v>0</v>
      </c>
      <c r="DE125" s="184"/>
      <c r="DF125" s="170">
        <f>COUNTIFS(MucYC14.1,$C$123,Xeploai14.1,"Khá")</f>
        <v>0</v>
      </c>
      <c r="DG125" s="184"/>
      <c r="DH125" s="170">
        <f>COUNTIFS(MucYC14.2,$C$123,Xeploai14.2,"Khá")</f>
        <v>0</v>
      </c>
      <c r="DI125" s="184"/>
      <c r="DJ125" s="170">
        <f>COUNTIFS(MucYC14.3,$C$123,Xeploai14.3,"Khá")</f>
        <v>0</v>
      </c>
      <c r="DK125" s="184"/>
      <c r="DL125" s="170">
        <f>COUNTIFS(MucYC14.4,$C$123,Xeploai14.4,"Khá")</f>
        <v>0</v>
      </c>
      <c r="DM125" s="185"/>
      <c r="DN125" s="185"/>
      <c r="DO125" s="185"/>
      <c r="DP125" s="185"/>
      <c r="DQ125" s="185"/>
      <c r="DR125" s="185"/>
      <c r="DS125" s="185"/>
      <c r="DT125" s="185"/>
      <c r="DU125" s="185"/>
      <c r="DV125" s="185"/>
      <c r="DW125" s="185"/>
      <c r="DX125" s="185"/>
      <c r="DY125" s="185"/>
      <c r="DZ125" s="185"/>
      <c r="EA125" s="185"/>
      <c r="EB125" s="185"/>
      <c r="EC125" s="185"/>
      <c r="ED125" s="185"/>
      <c r="EE125" s="185"/>
      <c r="EF125" s="185"/>
      <c r="EG125" s="185"/>
      <c r="EH125" s="185"/>
      <c r="EI125" s="185"/>
      <c r="EJ125" s="185"/>
      <c r="EK125" s="185"/>
      <c r="EL125" s="185"/>
      <c r="EM125" s="185"/>
      <c r="EN125" s="185"/>
      <c r="EO125" s="185"/>
      <c r="EP125" s="185"/>
      <c r="EQ125" s="185"/>
      <c r="ER125" s="185"/>
      <c r="ES125" s="185"/>
      <c r="ET125" s="185"/>
      <c r="EU125" s="185"/>
      <c r="EV125" s="185"/>
      <c r="EW125" s="185"/>
      <c r="EX125" s="185"/>
      <c r="EY125" s="185"/>
      <c r="EZ125" s="185"/>
      <c r="FA125" s="185"/>
      <c r="FB125" s="185"/>
      <c r="FC125" s="185"/>
      <c r="FD125" s="185"/>
      <c r="FE125" s="185"/>
      <c r="FF125" s="185"/>
      <c r="FG125" s="185"/>
      <c r="FH125" s="185"/>
      <c r="FI125" s="185"/>
      <c r="FJ125" s="185"/>
      <c r="FK125" s="185"/>
      <c r="FL125" s="185"/>
      <c r="FM125" s="185"/>
      <c r="FN125" s="185"/>
      <c r="FO125" s="185"/>
      <c r="FP125" s="185"/>
      <c r="FQ125" s="185"/>
      <c r="FR125" s="185"/>
      <c r="FS125" s="185"/>
      <c r="FT125" s="185"/>
      <c r="FU125" s="185"/>
      <c r="FV125" s="185"/>
      <c r="FW125" s="185"/>
      <c r="FX125" s="185"/>
      <c r="FY125" s="185"/>
      <c r="FZ125" s="185"/>
      <c r="GA125" s="185"/>
      <c r="GB125" s="185"/>
      <c r="GC125" s="185"/>
      <c r="GD125" s="185"/>
      <c r="GE125" s="185"/>
      <c r="GF125" s="185"/>
      <c r="GG125" s="185"/>
      <c r="GH125" s="185"/>
      <c r="GI125" s="185"/>
      <c r="GJ125" s="185"/>
      <c r="GK125" s="185"/>
      <c r="GL125" s="185"/>
      <c r="GM125" s="185"/>
      <c r="GN125" s="185"/>
      <c r="GO125" s="185"/>
      <c r="GP125" s="185"/>
      <c r="GQ125" s="185"/>
      <c r="GR125" s="185"/>
      <c r="GS125" s="185"/>
      <c r="GT125" s="185"/>
      <c r="GU125" s="185"/>
      <c r="GV125" s="185"/>
      <c r="GW125" s="185"/>
      <c r="GX125" s="185"/>
      <c r="GY125" s="185"/>
      <c r="GZ125" s="185"/>
      <c r="HA125" s="185"/>
      <c r="HB125" s="185"/>
      <c r="HC125" s="185"/>
      <c r="HD125" s="185"/>
      <c r="HE125" s="185"/>
      <c r="HF125" s="185"/>
      <c r="HG125" s="185"/>
      <c r="HH125" s="185"/>
      <c r="HI125" s="185"/>
      <c r="HJ125" s="185"/>
      <c r="HK125" s="185"/>
      <c r="HL125" s="185"/>
      <c r="HM125" s="185"/>
      <c r="HN125" s="185"/>
      <c r="HO125" s="186"/>
      <c r="HP125" s="186"/>
      <c r="HQ125" s="186"/>
      <c r="HR125" s="186"/>
      <c r="HS125" s="186"/>
      <c r="HT125" s="186"/>
      <c r="HU125" s="186"/>
      <c r="HV125" s="186"/>
      <c r="HW125" s="186"/>
      <c r="HX125" s="186"/>
      <c r="HY125" s="186"/>
      <c r="HZ125" s="186"/>
      <c r="IA125" s="186"/>
      <c r="IB125" s="186"/>
      <c r="IC125" s="186"/>
      <c r="ID125" s="186"/>
      <c r="IE125" s="186"/>
      <c r="IF125" s="186"/>
      <c r="IG125" s="186"/>
      <c r="IH125" s="186"/>
      <c r="II125" s="186"/>
      <c r="IJ125" s="186"/>
      <c r="IK125" s="186"/>
      <c r="IL125" s="186"/>
      <c r="IM125" s="186"/>
      <c r="IN125" s="186"/>
      <c r="IO125" s="186"/>
      <c r="IP125" s="186"/>
      <c r="IQ125" s="186"/>
      <c r="IR125" s="186"/>
      <c r="IS125" s="186"/>
      <c r="IT125" s="186"/>
      <c r="IU125" s="186"/>
      <c r="IV125" s="186"/>
      <c r="IW125" s="186"/>
      <c r="IX125" s="186"/>
      <c r="IY125" s="186"/>
      <c r="IZ125" s="186"/>
      <c r="JA125" s="186"/>
      <c r="JB125" s="186"/>
      <c r="JC125" s="186"/>
      <c r="JD125" s="186"/>
    </row>
    <row r="126" spans="1:264" s="187" customFormat="1" x14ac:dyDescent="0.3">
      <c r="A126" s="183"/>
      <c r="B126" s="183"/>
      <c r="C126" s="180" t="s">
        <v>322</v>
      </c>
      <c r="D126" s="170"/>
      <c r="E126" s="184"/>
      <c r="F126" s="170">
        <f>COUNTIFS(MucYC1.1,$C$123,Xeploai1.1,"Trung bình")</f>
        <v>0</v>
      </c>
      <c r="G126" s="184"/>
      <c r="H126" s="170">
        <f>COUNTIFS(MucYC1.2,$C$123,Xeploai1.2,"Trung bình")</f>
        <v>0</v>
      </c>
      <c r="I126" s="184"/>
      <c r="J126" s="170">
        <f>COUNTIFS(MucYC1.3,$C$123,Xeploai1.3,"Trung bình")</f>
        <v>0</v>
      </c>
      <c r="K126" s="184"/>
      <c r="L126" s="170">
        <f>COUNTIFS(MucYC1.4,$C$123,Xeploai1.4,"Trung bình")</f>
        <v>0</v>
      </c>
      <c r="M126" s="184"/>
      <c r="N126" s="170">
        <f>COUNTIFS(MucYC2.1,$C$123,Xeploai2.1,"Trung bình")</f>
        <v>0</v>
      </c>
      <c r="O126" s="184"/>
      <c r="P126" s="170">
        <f>COUNTIFS(MucYC2.2,$C$123,Xeploai2.2,"Trung bình")</f>
        <v>0</v>
      </c>
      <c r="Q126" s="184"/>
      <c r="R126" s="170">
        <f>COUNTIFS(MucYC2.3,$C$123,Xeploai2.3,"Trung bình")</f>
        <v>0</v>
      </c>
      <c r="S126" s="184"/>
      <c r="T126" s="170">
        <f>COUNTIFS(MucYC2.4,$C$123,Xeploai2.4,"Trung bình")</f>
        <v>0</v>
      </c>
      <c r="U126" s="184"/>
      <c r="V126" s="170">
        <f>COUNTIFS(MucYC3.1,$C$123,Xeploai3.1,"Trung bình")</f>
        <v>0</v>
      </c>
      <c r="W126" s="184"/>
      <c r="X126" s="170">
        <f>COUNTIFS(MucYC3.2,$C$123,Xeploai3.2,"Trung bình")</f>
        <v>0</v>
      </c>
      <c r="Y126" s="184"/>
      <c r="Z126" s="170">
        <f>COUNTIFS(MucYC3.3,$C$123,Xeploai3.3,"Trung bình")</f>
        <v>0</v>
      </c>
      <c r="AA126" s="184"/>
      <c r="AB126" s="170">
        <f>COUNTIFS(MucYC3.4,$C$123,Xeploai3.4,"Trung bình")</f>
        <v>0</v>
      </c>
      <c r="AC126" s="184"/>
      <c r="AD126" s="170">
        <f>COUNTIFS(MucYC4.1,$C$123,Xeploai4.1,"Trung bình")</f>
        <v>0</v>
      </c>
      <c r="AE126" s="184"/>
      <c r="AF126" s="170">
        <f>COUNTIFS(MucYC4.2,$C$123,Xeploai4.2,"Trung bình")</f>
        <v>0</v>
      </c>
      <c r="AG126" s="184"/>
      <c r="AH126" s="170">
        <f>COUNTIFS(MucYC4.3,$C$123,Xeploai4.3,"Trung bình")</f>
        <v>0</v>
      </c>
      <c r="AI126" s="184"/>
      <c r="AJ126" s="170">
        <f>COUNTIFS(MucYC4.4,$C$123,Xeploai4.4,"Trung bình")</f>
        <v>0</v>
      </c>
      <c r="AK126" s="184"/>
      <c r="AL126" s="170">
        <f>COUNTIFS(MucYC5.1,$C$123,Xeploai5.1,"Trung bình")</f>
        <v>0</v>
      </c>
      <c r="AM126" s="184"/>
      <c r="AN126" s="170">
        <f>COUNTIFS(MucYC5.2,$C$123,Xeploai5.2,"Trung bình")</f>
        <v>0</v>
      </c>
      <c r="AO126" s="184"/>
      <c r="AP126" s="170">
        <f>COUNTIFS(MucYC5.3,$C$123,Xeploai5.3,"Trung bình")</f>
        <v>0</v>
      </c>
      <c r="AQ126" s="184"/>
      <c r="AR126" s="170">
        <f>COUNTIFS(MucYC5.4,$C$123,Xeploai5.4,"Trung bình")</f>
        <v>0</v>
      </c>
      <c r="AS126" s="184"/>
      <c r="AT126" s="170">
        <f>COUNTIFS(MucYC6.1,$C$123,Xeploai6.1,"Trung bình")</f>
        <v>0</v>
      </c>
      <c r="AU126" s="184"/>
      <c r="AV126" s="170">
        <f>COUNTIFS(MucYC6.2,$C$123,Xeploai6.2,"Trung bình")</f>
        <v>0</v>
      </c>
      <c r="AW126" s="184"/>
      <c r="AX126" s="170">
        <f>COUNTIFS(MucYC6.3,$C$123,Xeploai6.3,"Trung bình")</f>
        <v>0</v>
      </c>
      <c r="AY126" s="184"/>
      <c r="AZ126" s="170">
        <f>COUNTIFS(MucYC6.4,$C$123,Xeploai6.4,"Trung bình")</f>
        <v>0</v>
      </c>
      <c r="BA126" s="184"/>
      <c r="BB126" s="170">
        <f>COUNTIFS(MucYC7.1,$C$123,Xeploai7.1,"Trung bình")</f>
        <v>0</v>
      </c>
      <c r="BC126" s="184"/>
      <c r="BD126" s="170">
        <f>COUNTIFS(MucYC7.2,$C$123,Xeploai7.2,"Trung bình")</f>
        <v>0</v>
      </c>
      <c r="BE126" s="184"/>
      <c r="BF126" s="170">
        <f>COUNTIFS(MucYC7.3,$C$123,Xeploai7.3,"Trung bình")</f>
        <v>0</v>
      </c>
      <c r="BG126" s="184"/>
      <c r="BH126" s="170">
        <f>COUNTIFS(MucYC7.4,$C$123,Xeploai7.4,"Trung bình")</f>
        <v>0</v>
      </c>
      <c r="BI126" s="184"/>
      <c r="BJ126" s="170">
        <f>COUNTIFS(MucYC8.1,$C$123,Xeploai8.1,"Trung bình")</f>
        <v>0</v>
      </c>
      <c r="BK126" s="184"/>
      <c r="BL126" s="170">
        <f>COUNTIFS(MucYC8.2,$C$123,Xeploai8.2,"Trung bình")</f>
        <v>0</v>
      </c>
      <c r="BM126" s="184"/>
      <c r="BN126" s="170">
        <f>COUNTIFS(MucYC8.3,$C$123,Xeploai8.3,"Trung bình")</f>
        <v>0</v>
      </c>
      <c r="BO126" s="184"/>
      <c r="BP126" s="170">
        <f>COUNTIFS(MucYC8.4,$C$123,Xeploai8.4,"Trung bình")</f>
        <v>0</v>
      </c>
      <c r="BQ126" s="184"/>
      <c r="BR126" s="170">
        <f>COUNTIFS(MucYC9.1,$C$123,Xeploai9.1,"Trung bình")</f>
        <v>0</v>
      </c>
      <c r="BS126" s="184"/>
      <c r="BT126" s="170">
        <f>COUNTIFS(MucYC9.2,$C$123,Xeploai9.2,"Trung bình")</f>
        <v>0</v>
      </c>
      <c r="BU126" s="184"/>
      <c r="BV126" s="170">
        <f>COUNTIFS(MucYC9.3,$C$123,Xeploai9.3,"Trung bình")</f>
        <v>0</v>
      </c>
      <c r="BW126" s="184"/>
      <c r="BX126" s="170">
        <f>COUNTIFS(MucYC9.4,$C$123,Xeploai9.4,"Trung bình")</f>
        <v>0</v>
      </c>
      <c r="BY126" s="184"/>
      <c r="BZ126" s="170">
        <f>COUNTIFS(MucYC10.1,$C$123,Xeploai10.1,"Trung bình")</f>
        <v>0</v>
      </c>
      <c r="CA126" s="184"/>
      <c r="CB126" s="170">
        <f>COUNTIFS(MucYC10.2,$C$123,Xeploai10.2,"Trung bình")</f>
        <v>0</v>
      </c>
      <c r="CC126" s="184"/>
      <c r="CD126" s="170">
        <f>COUNTIFS(MucYC10.3,$C$123,Xeploai10.3,"Trung bình")</f>
        <v>0</v>
      </c>
      <c r="CE126" s="184"/>
      <c r="CF126" s="170">
        <f>COUNTIFS(MucYC10.4,$C$123,Xeploai10.4,"Trung bình")</f>
        <v>0</v>
      </c>
      <c r="CG126" s="184"/>
      <c r="CH126" s="170">
        <f>COUNTIFS(MucYC11.1,$C$123,Xeploai11.1,"Trung bình")</f>
        <v>0</v>
      </c>
      <c r="CI126" s="184"/>
      <c r="CJ126" s="170">
        <f>COUNTIFS(MucYC11.2,$C$123,Xeploai11.2,"Trung bình")</f>
        <v>0</v>
      </c>
      <c r="CK126" s="184"/>
      <c r="CL126" s="170">
        <f>COUNTIFS(MucYC11.3,$C$123,Xeploai11.3,"Trung bình")</f>
        <v>0</v>
      </c>
      <c r="CM126" s="184"/>
      <c r="CN126" s="170">
        <f>COUNTIFS(MucYC11.4,$C$123,Xeploai11.4,"Trung bình")</f>
        <v>0</v>
      </c>
      <c r="CO126" s="184"/>
      <c r="CP126" s="170">
        <f>COUNTIFS(MucYC12.1,$C$123,Xeploai12.1,"Trung bình")</f>
        <v>0</v>
      </c>
      <c r="CQ126" s="184"/>
      <c r="CR126" s="170">
        <f>COUNTIFS(MucYC12.2,$C$123,Xeploai12.2,"Trung bình")</f>
        <v>0</v>
      </c>
      <c r="CS126" s="184"/>
      <c r="CT126" s="170">
        <f>COUNTIFS(MucYC12.3,$C$123,Xeploai12.3,"Trung bình")</f>
        <v>0</v>
      </c>
      <c r="CU126" s="184"/>
      <c r="CV126" s="170">
        <f>COUNTIFS(MucYC12.4,$C$123,Xeploai12.4,"Trung bình")</f>
        <v>0</v>
      </c>
      <c r="CW126" s="184"/>
      <c r="CX126" s="170">
        <f>COUNTIFS(MucYC13.1,$C$123,Xeploai13.1,"Trung bình")</f>
        <v>0</v>
      </c>
      <c r="CY126" s="184"/>
      <c r="CZ126" s="170">
        <f>COUNTIFS(MucYC13.2,$C$123,Xeploai13.2,"Trung bình")</f>
        <v>0</v>
      </c>
      <c r="DA126" s="184"/>
      <c r="DB126" s="170">
        <f>COUNTIFS(MucYC13.3,$C$123,Xeploai13.3,"Trung bình")</f>
        <v>0</v>
      </c>
      <c r="DC126" s="184"/>
      <c r="DD126" s="170">
        <f>COUNTIFS(MucYC13.4,$C$123,Xeploai13.4,"Trung bình")</f>
        <v>0</v>
      </c>
      <c r="DE126" s="184"/>
      <c r="DF126" s="170">
        <f>COUNTIFS(MucYC14.1,$C$123,Xeploai14.1,"Trung bình")</f>
        <v>0</v>
      </c>
      <c r="DG126" s="184"/>
      <c r="DH126" s="170">
        <f>COUNTIFS(MucYC14.2,$C$123,Xeploai14.2,"Trung bình")</f>
        <v>0</v>
      </c>
      <c r="DI126" s="184"/>
      <c r="DJ126" s="170">
        <f>COUNTIFS(MucYC14.3,$C$123,Xeploai14.3,"Trung bình")</f>
        <v>0</v>
      </c>
      <c r="DK126" s="184"/>
      <c r="DL126" s="170">
        <f>COUNTIFS(MucYC14.4,$C$123,Xeploai14.4,"Trung bình")</f>
        <v>0</v>
      </c>
      <c r="DM126" s="185"/>
      <c r="DN126" s="185"/>
      <c r="DO126" s="185"/>
      <c r="DP126" s="185"/>
      <c r="DQ126" s="185"/>
      <c r="DR126" s="185"/>
      <c r="DS126" s="185"/>
      <c r="DT126" s="185"/>
      <c r="DU126" s="185"/>
      <c r="DV126" s="185"/>
      <c r="DW126" s="185"/>
      <c r="DX126" s="185"/>
      <c r="DY126" s="185"/>
      <c r="DZ126" s="185"/>
      <c r="EA126" s="185"/>
      <c r="EB126" s="185"/>
      <c r="EC126" s="185"/>
      <c r="ED126" s="185"/>
      <c r="EE126" s="185"/>
      <c r="EF126" s="185"/>
      <c r="EG126" s="185"/>
      <c r="EH126" s="185"/>
      <c r="EI126" s="185"/>
      <c r="EJ126" s="185"/>
      <c r="EK126" s="185"/>
      <c r="EL126" s="185"/>
      <c r="EM126" s="185"/>
      <c r="EN126" s="185"/>
      <c r="EO126" s="185"/>
      <c r="EP126" s="185"/>
      <c r="EQ126" s="185"/>
      <c r="ER126" s="185"/>
      <c r="ES126" s="185"/>
      <c r="ET126" s="185"/>
      <c r="EU126" s="185"/>
      <c r="EV126" s="185"/>
      <c r="EW126" s="185"/>
      <c r="EX126" s="185"/>
      <c r="EY126" s="185"/>
      <c r="EZ126" s="185"/>
      <c r="FA126" s="185"/>
      <c r="FB126" s="185"/>
      <c r="FC126" s="185"/>
      <c r="FD126" s="185"/>
      <c r="FE126" s="185"/>
      <c r="FF126" s="185"/>
      <c r="FG126" s="185"/>
      <c r="FH126" s="185"/>
      <c r="FI126" s="185"/>
      <c r="FJ126" s="185"/>
      <c r="FK126" s="185"/>
      <c r="FL126" s="185"/>
      <c r="FM126" s="185"/>
      <c r="FN126" s="185"/>
      <c r="FO126" s="185"/>
      <c r="FP126" s="185"/>
      <c r="FQ126" s="185"/>
      <c r="FR126" s="185"/>
      <c r="FS126" s="185"/>
      <c r="FT126" s="185"/>
      <c r="FU126" s="185"/>
      <c r="FV126" s="185"/>
      <c r="FW126" s="185"/>
      <c r="FX126" s="185"/>
      <c r="FY126" s="185"/>
      <c r="FZ126" s="185"/>
      <c r="GA126" s="185"/>
      <c r="GB126" s="185"/>
      <c r="GC126" s="185"/>
      <c r="GD126" s="185"/>
      <c r="GE126" s="185"/>
      <c r="GF126" s="185"/>
      <c r="GG126" s="185"/>
      <c r="GH126" s="185"/>
      <c r="GI126" s="185"/>
      <c r="GJ126" s="185"/>
      <c r="GK126" s="185"/>
      <c r="GL126" s="185"/>
      <c r="GM126" s="185"/>
      <c r="GN126" s="185"/>
      <c r="GO126" s="185"/>
      <c r="GP126" s="185"/>
      <c r="GQ126" s="185"/>
      <c r="GR126" s="185"/>
      <c r="GS126" s="185"/>
      <c r="GT126" s="185"/>
      <c r="GU126" s="185"/>
      <c r="GV126" s="185"/>
      <c r="GW126" s="185"/>
      <c r="GX126" s="185"/>
      <c r="GY126" s="185"/>
      <c r="GZ126" s="185"/>
      <c r="HA126" s="185"/>
      <c r="HB126" s="185"/>
      <c r="HC126" s="185"/>
      <c r="HD126" s="185"/>
      <c r="HE126" s="185"/>
      <c r="HF126" s="185"/>
      <c r="HG126" s="185"/>
      <c r="HH126" s="185"/>
      <c r="HI126" s="185"/>
      <c r="HJ126" s="185"/>
      <c r="HK126" s="185"/>
      <c r="HL126" s="185"/>
      <c r="HM126" s="185"/>
      <c r="HN126" s="185"/>
      <c r="HO126" s="186"/>
      <c r="HP126" s="186"/>
      <c r="HQ126" s="186"/>
      <c r="HR126" s="186"/>
      <c r="HS126" s="186"/>
      <c r="HT126" s="186"/>
      <c r="HU126" s="186"/>
      <c r="HV126" s="186"/>
      <c r="HW126" s="186"/>
      <c r="HX126" s="186"/>
      <c r="HY126" s="186"/>
      <c r="HZ126" s="186"/>
      <c r="IA126" s="186"/>
      <c r="IB126" s="186"/>
      <c r="IC126" s="186"/>
      <c r="ID126" s="186"/>
      <c r="IE126" s="186"/>
      <c r="IF126" s="186"/>
      <c r="IG126" s="186"/>
      <c r="IH126" s="186"/>
      <c r="II126" s="186"/>
      <c r="IJ126" s="186"/>
      <c r="IK126" s="186"/>
      <c r="IL126" s="186"/>
      <c r="IM126" s="186"/>
      <c r="IN126" s="186"/>
      <c r="IO126" s="186"/>
      <c r="IP126" s="186"/>
      <c r="IQ126" s="186"/>
      <c r="IR126" s="186"/>
      <c r="IS126" s="186"/>
      <c r="IT126" s="186"/>
      <c r="IU126" s="186"/>
      <c r="IV126" s="186"/>
      <c r="IW126" s="186"/>
      <c r="IX126" s="186"/>
      <c r="IY126" s="186"/>
      <c r="IZ126" s="186"/>
      <c r="JA126" s="186"/>
      <c r="JB126" s="186"/>
      <c r="JC126" s="186"/>
      <c r="JD126" s="186"/>
    </row>
    <row r="127" spans="1:264" s="187" customFormat="1" x14ac:dyDescent="0.3">
      <c r="A127" s="183"/>
      <c r="B127" s="183"/>
      <c r="C127" s="180" t="s">
        <v>323</v>
      </c>
      <c r="D127" s="170"/>
      <c r="E127" s="184"/>
      <c r="F127" s="170">
        <f>COUNTIFS(MucYC1.1,$C$123,Xeploai1.1,"TB kém")</f>
        <v>0</v>
      </c>
      <c r="G127" s="184"/>
      <c r="H127" s="170">
        <f>COUNTIFS(MucYC1.2,$C$123,Xeploai1.2,"TB kém")</f>
        <v>0</v>
      </c>
      <c r="I127" s="184"/>
      <c r="J127" s="170">
        <f>COUNTIFS(MucYC1.3,$C$123,Xeploai1.3,"TB kém")</f>
        <v>0</v>
      </c>
      <c r="K127" s="184"/>
      <c r="L127" s="170">
        <f>COUNTIFS(MucYC1.4,$C$123,Xeploai1.4,"TB kém")</f>
        <v>0</v>
      </c>
      <c r="M127" s="184"/>
      <c r="N127" s="170">
        <f>COUNTIFS(MucYC2.1,$C$123,Xeploai2.1,"TB kém")</f>
        <v>0</v>
      </c>
      <c r="O127" s="184"/>
      <c r="P127" s="170">
        <f>COUNTIFS(MucYC2.2,$C$123,Xeploai2.2,"TB kém")</f>
        <v>0</v>
      </c>
      <c r="Q127" s="184"/>
      <c r="R127" s="170">
        <f>COUNTIFS(MucYC2.3,$C$123,Xeploai2.3,"TB kém")</f>
        <v>0</v>
      </c>
      <c r="S127" s="184"/>
      <c r="T127" s="170">
        <f>COUNTIFS(MucYC2.4,$C$123,Xeploai2.4,"TB kém")</f>
        <v>0</v>
      </c>
      <c r="U127" s="184"/>
      <c r="V127" s="170">
        <f>COUNTIFS(MucYC3.1,$C$123,Xeploai3.1,"TB kém")</f>
        <v>0</v>
      </c>
      <c r="W127" s="184"/>
      <c r="X127" s="170">
        <f>COUNTIFS(MucYC3.2,$C$123,Xeploai3.2,"TB kém")</f>
        <v>0</v>
      </c>
      <c r="Y127" s="184"/>
      <c r="Z127" s="170">
        <f>COUNTIFS(MucYC3.3,$C$123,Xeploai3.3,"TB kém")</f>
        <v>0</v>
      </c>
      <c r="AA127" s="184"/>
      <c r="AB127" s="170">
        <f>COUNTIFS(MucYC3.4,$C$123,Xeploai3.4,"TB kém")</f>
        <v>0</v>
      </c>
      <c r="AC127" s="184"/>
      <c r="AD127" s="170">
        <f>COUNTIFS(MucYC4.1,$C$123,Xeploai4.1,"TB kém")</f>
        <v>0</v>
      </c>
      <c r="AE127" s="184"/>
      <c r="AF127" s="170">
        <f>COUNTIFS(MucYC4.2,$C$123,Xeploai4.2,"TB kém")</f>
        <v>0</v>
      </c>
      <c r="AG127" s="184"/>
      <c r="AH127" s="170">
        <f>COUNTIFS(MucYC4.3,$C$123,Xeploai4.3,"TB kém")</f>
        <v>0</v>
      </c>
      <c r="AI127" s="184"/>
      <c r="AJ127" s="170">
        <f>COUNTIFS(MucYC4.4,$C$123,Xeploai4.4,"TB kém")</f>
        <v>0</v>
      </c>
      <c r="AK127" s="184"/>
      <c r="AL127" s="170">
        <f>COUNTIFS(MucYC5.1,$C$123,Xeploai5.1,"TB kém")</f>
        <v>0</v>
      </c>
      <c r="AM127" s="184"/>
      <c r="AN127" s="170">
        <f>COUNTIFS(MucYC5.2,$C$123,Xeploai5.2,"TB kém")</f>
        <v>0</v>
      </c>
      <c r="AO127" s="184"/>
      <c r="AP127" s="170">
        <f>COUNTIFS(MucYC5.3,$C$123,Xeploai5.3,"TB kém")</f>
        <v>0</v>
      </c>
      <c r="AQ127" s="184"/>
      <c r="AR127" s="170">
        <f>COUNTIFS(MucYC5.4,$C$123,Xeploai5.4,"TB kém")</f>
        <v>0</v>
      </c>
      <c r="AS127" s="184"/>
      <c r="AT127" s="170">
        <f>COUNTIFS(MucYC6.1,$C$123,Xeploai6.1,"TB kém")</f>
        <v>0</v>
      </c>
      <c r="AU127" s="184"/>
      <c r="AV127" s="170">
        <f>COUNTIFS(MucYC6.2,$C$123,Xeploai6.2,"TB kém")</f>
        <v>0</v>
      </c>
      <c r="AW127" s="184"/>
      <c r="AX127" s="170">
        <f>COUNTIFS(MucYC6.3,$C$123,Xeploai6.3,"TB kém")</f>
        <v>0</v>
      </c>
      <c r="AY127" s="184"/>
      <c r="AZ127" s="170">
        <f>COUNTIFS(MucYC6.4,$C$123,Xeploai6.4,"TB kém")</f>
        <v>0</v>
      </c>
      <c r="BA127" s="184"/>
      <c r="BB127" s="170">
        <f>COUNTIFS(MucYC7.1,$C$123,Xeploai7.1,"TB kém")</f>
        <v>0</v>
      </c>
      <c r="BC127" s="184"/>
      <c r="BD127" s="170">
        <f>COUNTIFS(MucYC7.2,$C$123,Xeploai7.2,"TB kém")</f>
        <v>0</v>
      </c>
      <c r="BE127" s="184"/>
      <c r="BF127" s="170">
        <f>COUNTIFS(MucYC7.3,$C$123,Xeploai7.3,"TB kém")</f>
        <v>0</v>
      </c>
      <c r="BG127" s="184"/>
      <c r="BH127" s="170">
        <f>COUNTIFS(MucYC7.4,$C$123,Xeploai7.4,"TB kém")</f>
        <v>0</v>
      </c>
      <c r="BI127" s="184"/>
      <c r="BJ127" s="170">
        <f>COUNTIFS(MucYC8.1,$C$123,Xeploai8.1,"TB kém")</f>
        <v>0</v>
      </c>
      <c r="BK127" s="184"/>
      <c r="BL127" s="170">
        <f>COUNTIFS(MucYC8.2,$C$123,Xeploai8.2,"TB kém")</f>
        <v>0</v>
      </c>
      <c r="BM127" s="184"/>
      <c r="BN127" s="170">
        <f>COUNTIFS(MucYC8.3,$C$123,Xeploai8.3,"TB kém")</f>
        <v>0</v>
      </c>
      <c r="BO127" s="184"/>
      <c r="BP127" s="170">
        <f>COUNTIFS(MucYC8.4,$C$123,Xeploai8.4,"TB kém")</f>
        <v>0</v>
      </c>
      <c r="BQ127" s="184"/>
      <c r="BR127" s="170">
        <f>COUNTIFS(MucYC9.1,$C$123,Xeploai9.1,"TB kém")</f>
        <v>0</v>
      </c>
      <c r="BS127" s="184"/>
      <c r="BT127" s="170">
        <f>COUNTIFS(MucYC9.2,$C$123,Xeploai9.2,"TB kém")</f>
        <v>0</v>
      </c>
      <c r="BU127" s="184"/>
      <c r="BV127" s="170">
        <f>COUNTIFS(MucYC9.3,$C$123,Xeploai9.3,"TB kém")</f>
        <v>0</v>
      </c>
      <c r="BW127" s="184"/>
      <c r="BX127" s="170">
        <f>COUNTIFS(MucYC9.4,$C$123,Xeploai9.4,"TB kém")</f>
        <v>0</v>
      </c>
      <c r="BY127" s="184"/>
      <c r="BZ127" s="170">
        <f>COUNTIFS(MucYC10.1,$C$123,Xeploai10.1,"TB kém")</f>
        <v>0</v>
      </c>
      <c r="CA127" s="184"/>
      <c r="CB127" s="170">
        <f>COUNTIFS(MucYC10.2,$C$123,Xeploai10.2,"TB kém")</f>
        <v>0</v>
      </c>
      <c r="CC127" s="184"/>
      <c r="CD127" s="170">
        <f>COUNTIFS(MucYC10.3,$C$123,Xeploai10.3,"TB kém")</f>
        <v>0</v>
      </c>
      <c r="CE127" s="184"/>
      <c r="CF127" s="170">
        <f>COUNTIFS(MucYC10.4,$C$123,Xeploai10.4,"TB kém")</f>
        <v>0</v>
      </c>
      <c r="CG127" s="184"/>
      <c r="CH127" s="170">
        <f>COUNTIFS(MucYC11.1,$C$123,Xeploai11.1,"TB kém")</f>
        <v>0</v>
      </c>
      <c r="CI127" s="184"/>
      <c r="CJ127" s="170">
        <f>COUNTIFS(MucYC11.2,$C$123,Xeploai11.2,"TB kém")</f>
        <v>0</v>
      </c>
      <c r="CK127" s="184"/>
      <c r="CL127" s="170">
        <f>COUNTIFS(MucYC11.3,$C$123,Xeploai11.3,"TB kém")</f>
        <v>0</v>
      </c>
      <c r="CM127" s="184"/>
      <c r="CN127" s="170">
        <f>COUNTIFS(MucYC11.4,$C$123,Xeploai11.4,"TB kém")</f>
        <v>0</v>
      </c>
      <c r="CO127" s="184"/>
      <c r="CP127" s="170">
        <f>COUNTIFS(MucYC12.1,$C$123,Xeploai12.1,"TB kém")</f>
        <v>0</v>
      </c>
      <c r="CQ127" s="184"/>
      <c r="CR127" s="170">
        <f>COUNTIFS(MucYC12.2,$C$123,Xeploai12.2,"TB kém")</f>
        <v>0</v>
      </c>
      <c r="CS127" s="184"/>
      <c r="CT127" s="170">
        <f>COUNTIFS(MucYC12.3,$C$123,Xeploai12.3,"TB kém")</f>
        <v>0</v>
      </c>
      <c r="CU127" s="184"/>
      <c r="CV127" s="170">
        <f>COUNTIFS(MucYC12.4,$C$123,Xeploai12.4,"TB kém")</f>
        <v>0</v>
      </c>
      <c r="CW127" s="184"/>
      <c r="CX127" s="170">
        <f>COUNTIFS(MucYC13.1,$C$123,Xeploai13.1,"TB kém")</f>
        <v>0</v>
      </c>
      <c r="CY127" s="184"/>
      <c r="CZ127" s="170">
        <f>COUNTIFS(MucYC13.2,$C$123,Xeploai13.2,"TB kém")</f>
        <v>0</v>
      </c>
      <c r="DA127" s="184"/>
      <c r="DB127" s="170">
        <f>COUNTIFS(MucYC13.3,$C$123,Xeploai13.3,"TB kém")</f>
        <v>0</v>
      </c>
      <c r="DC127" s="184"/>
      <c r="DD127" s="170">
        <f>COUNTIFS(MucYC13.4,$C$123,Xeploai13.4,"TB kém")</f>
        <v>0</v>
      </c>
      <c r="DE127" s="184"/>
      <c r="DF127" s="170">
        <f>COUNTIFS(MucYC14.1,$C$123,Xeploai14.1,"TB kém")</f>
        <v>0</v>
      </c>
      <c r="DG127" s="184"/>
      <c r="DH127" s="170">
        <f>COUNTIFS(MucYC14.2,$C$123,Xeploai14.2,"TB kém")</f>
        <v>0</v>
      </c>
      <c r="DI127" s="184"/>
      <c r="DJ127" s="170">
        <f>COUNTIFS(MucYC14.3,$C$123,Xeploai14.3,"TB kém")</f>
        <v>0</v>
      </c>
      <c r="DK127" s="184"/>
      <c r="DL127" s="170">
        <f>COUNTIFS(MucYC14.4,$C$123,Xeploai14.4,"TB kém")</f>
        <v>0</v>
      </c>
      <c r="DM127" s="185"/>
      <c r="DN127" s="185"/>
      <c r="DO127" s="185"/>
      <c r="DP127" s="185"/>
      <c r="DQ127" s="185"/>
      <c r="DR127" s="185"/>
      <c r="DS127" s="185"/>
      <c r="DT127" s="185"/>
      <c r="DU127" s="185"/>
      <c r="DV127" s="185"/>
      <c r="DW127" s="185"/>
      <c r="DX127" s="185"/>
      <c r="DY127" s="185"/>
      <c r="DZ127" s="185"/>
      <c r="EA127" s="185"/>
      <c r="EB127" s="185"/>
      <c r="EC127" s="185"/>
      <c r="ED127" s="185"/>
      <c r="EE127" s="185"/>
      <c r="EF127" s="185"/>
      <c r="EG127" s="185"/>
      <c r="EH127" s="185"/>
      <c r="EI127" s="185"/>
      <c r="EJ127" s="185"/>
      <c r="EK127" s="185"/>
      <c r="EL127" s="185"/>
      <c r="EM127" s="185"/>
      <c r="EN127" s="185"/>
      <c r="EO127" s="185"/>
      <c r="EP127" s="185"/>
      <c r="EQ127" s="185"/>
      <c r="ER127" s="185"/>
      <c r="ES127" s="185"/>
      <c r="ET127" s="185"/>
      <c r="EU127" s="185"/>
      <c r="EV127" s="185"/>
      <c r="EW127" s="185"/>
      <c r="EX127" s="185"/>
      <c r="EY127" s="185"/>
      <c r="EZ127" s="185"/>
      <c r="FA127" s="185"/>
      <c r="FB127" s="185"/>
      <c r="FC127" s="185"/>
      <c r="FD127" s="185"/>
      <c r="FE127" s="185"/>
      <c r="FF127" s="185"/>
      <c r="FG127" s="185"/>
      <c r="FH127" s="185"/>
      <c r="FI127" s="185"/>
      <c r="FJ127" s="185"/>
      <c r="FK127" s="185"/>
      <c r="FL127" s="185"/>
      <c r="FM127" s="185"/>
      <c r="FN127" s="185"/>
      <c r="FO127" s="185"/>
      <c r="FP127" s="185"/>
      <c r="FQ127" s="185"/>
      <c r="FR127" s="185"/>
      <c r="FS127" s="185"/>
      <c r="FT127" s="185"/>
      <c r="FU127" s="185"/>
      <c r="FV127" s="185"/>
      <c r="FW127" s="185"/>
      <c r="FX127" s="185"/>
      <c r="FY127" s="185"/>
      <c r="FZ127" s="185"/>
      <c r="GA127" s="185"/>
      <c r="GB127" s="185"/>
      <c r="GC127" s="185"/>
      <c r="GD127" s="185"/>
      <c r="GE127" s="185"/>
      <c r="GF127" s="185"/>
      <c r="GG127" s="185"/>
      <c r="GH127" s="185"/>
      <c r="GI127" s="185"/>
      <c r="GJ127" s="185"/>
      <c r="GK127" s="185"/>
      <c r="GL127" s="185"/>
      <c r="GM127" s="185"/>
      <c r="GN127" s="185"/>
      <c r="GO127" s="185"/>
      <c r="GP127" s="185"/>
      <c r="GQ127" s="185"/>
      <c r="GR127" s="185"/>
      <c r="GS127" s="185"/>
      <c r="GT127" s="185"/>
      <c r="GU127" s="185"/>
      <c r="GV127" s="185"/>
      <c r="GW127" s="185"/>
      <c r="GX127" s="185"/>
      <c r="GY127" s="185"/>
      <c r="GZ127" s="185"/>
      <c r="HA127" s="185"/>
      <c r="HB127" s="185"/>
      <c r="HC127" s="185"/>
      <c r="HD127" s="185"/>
      <c r="HE127" s="185"/>
      <c r="HF127" s="185"/>
      <c r="HG127" s="185"/>
      <c r="HH127" s="185"/>
      <c r="HI127" s="185"/>
      <c r="HJ127" s="185"/>
      <c r="HK127" s="185"/>
      <c r="HL127" s="185"/>
      <c r="HM127" s="185"/>
      <c r="HN127" s="185"/>
      <c r="HO127" s="186"/>
      <c r="HP127" s="186"/>
      <c r="HQ127" s="186"/>
      <c r="HR127" s="186"/>
      <c r="HS127" s="186"/>
      <c r="HT127" s="186"/>
      <c r="HU127" s="186"/>
      <c r="HV127" s="186"/>
      <c r="HW127" s="186"/>
      <c r="HX127" s="186"/>
      <c r="HY127" s="186"/>
      <c r="HZ127" s="186"/>
      <c r="IA127" s="186"/>
      <c r="IB127" s="186"/>
      <c r="IC127" s="186"/>
      <c r="ID127" s="186"/>
      <c r="IE127" s="186"/>
      <c r="IF127" s="186"/>
      <c r="IG127" s="186"/>
      <c r="IH127" s="186"/>
      <c r="II127" s="186"/>
      <c r="IJ127" s="186"/>
      <c r="IK127" s="186"/>
      <c r="IL127" s="186"/>
      <c r="IM127" s="186"/>
      <c r="IN127" s="186"/>
      <c r="IO127" s="186"/>
      <c r="IP127" s="186"/>
      <c r="IQ127" s="186"/>
      <c r="IR127" s="186"/>
      <c r="IS127" s="186"/>
      <c r="IT127" s="186"/>
      <c r="IU127" s="186"/>
      <c r="IV127" s="186"/>
      <c r="IW127" s="186"/>
      <c r="IX127" s="186"/>
      <c r="IY127" s="186"/>
      <c r="IZ127" s="186"/>
      <c r="JA127" s="186"/>
      <c r="JB127" s="186"/>
      <c r="JC127" s="186"/>
      <c r="JD127" s="186"/>
    </row>
    <row r="128" spans="1:264" s="187" customFormat="1" x14ac:dyDescent="0.3">
      <c r="A128" s="183"/>
      <c r="B128" s="183"/>
      <c r="C128" s="180" t="s">
        <v>302</v>
      </c>
      <c r="D128" s="170"/>
      <c r="E128" s="184"/>
      <c r="F128" s="170">
        <f>COUNTIFS(MucYC1.1,$C$123,Xeploai1.1,"Kém")</f>
        <v>0</v>
      </c>
      <c r="G128" s="184"/>
      <c r="H128" s="170">
        <f>COUNTIFS(MucYC1.2,$C$123,Xeploai1.2,"Kém")</f>
        <v>0</v>
      </c>
      <c r="I128" s="184"/>
      <c r="J128" s="170">
        <f>COUNTIFS(MucYC1.3,$C$123,Xeploai1.3,"Kém")</f>
        <v>0</v>
      </c>
      <c r="K128" s="184"/>
      <c r="L128" s="170">
        <f>COUNTIFS(MucYC1.4,$C$123,Xeploai1.4,"Kém")</f>
        <v>0</v>
      </c>
      <c r="M128" s="184"/>
      <c r="N128" s="170">
        <f>COUNTIFS(MucYC2.1,$C$123,Xeploai2.1,"Kém")</f>
        <v>0</v>
      </c>
      <c r="O128" s="184"/>
      <c r="P128" s="170">
        <f>COUNTIFS(MucYC2.2,$C$123,Xeploai2.2,"Kém")</f>
        <v>0</v>
      </c>
      <c r="Q128" s="184"/>
      <c r="R128" s="170">
        <f>COUNTIFS(MucYC2.3,$C$123,Xeploai2.3,"Kém")</f>
        <v>0</v>
      </c>
      <c r="S128" s="184"/>
      <c r="T128" s="170">
        <f>COUNTIFS(MucYC2.4,$C$123,Xeploai2.4,"Kém")</f>
        <v>0</v>
      </c>
      <c r="U128" s="184"/>
      <c r="V128" s="170">
        <f>COUNTIFS(MucYC3.1,$C$123,Xeploai3.1,"Kém")</f>
        <v>0</v>
      </c>
      <c r="W128" s="184"/>
      <c r="X128" s="170">
        <f>COUNTIFS(MucYC3.2,$C$123,Xeploai3.2,"Kém")</f>
        <v>0</v>
      </c>
      <c r="Y128" s="184"/>
      <c r="Z128" s="170">
        <f>COUNTIFS(MucYC3.3,$C$123,Xeploai3.3,"Kém")</f>
        <v>0</v>
      </c>
      <c r="AA128" s="184"/>
      <c r="AB128" s="170">
        <f>COUNTIFS(MucYC3.4,$C$123,Xeploai3.4,"Kém")</f>
        <v>0</v>
      </c>
      <c r="AC128" s="184"/>
      <c r="AD128" s="170">
        <f>COUNTIFS(MucYC4.1,$C$117,Xeploai4.1,"Kém")</f>
        <v>0</v>
      </c>
      <c r="AE128" s="184"/>
      <c r="AF128" s="170">
        <f>COUNTIFS(MucYC4.2,$C$123,Xeploai4.2,"Kém")</f>
        <v>0</v>
      </c>
      <c r="AG128" s="184"/>
      <c r="AH128" s="170">
        <f>COUNTIFS(MucYC4.3,$C$123,Xeploai4.3,"Kém")</f>
        <v>0</v>
      </c>
      <c r="AI128" s="184"/>
      <c r="AJ128" s="170">
        <f>COUNTIFS(MucYC4.4,$C$123,Xeploai4.4,"Kém")</f>
        <v>0</v>
      </c>
      <c r="AK128" s="184"/>
      <c r="AL128" s="170">
        <f>COUNTIFS(MucYC5.1,$C$123,Xeploai5.1,"Kém")</f>
        <v>0</v>
      </c>
      <c r="AM128" s="184"/>
      <c r="AN128" s="170">
        <f>COUNTIFS(MucYC5.2,$C$123,Xeploai5.2,"Kém")</f>
        <v>0</v>
      </c>
      <c r="AO128" s="184"/>
      <c r="AP128" s="170">
        <f>COUNTIFS(MucYC5.3,$C$123,Xeploai5.3,"Kém")</f>
        <v>0</v>
      </c>
      <c r="AQ128" s="184"/>
      <c r="AR128" s="170">
        <f>COUNTIFS(MucYC5.4,$C$123,Xeploai5.4,"Kém")</f>
        <v>0</v>
      </c>
      <c r="AS128" s="184"/>
      <c r="AT128" s="170">
        <f>COUNTIFS(MucYC6.1,$C$123,Xeploai6.1,"Kém")</f>
        <v>0</v>
      </c>
      <c r="AU128" s="184"/>
      <c r="AV128" s="170">
        <f>COUNTIFS(MucYC6.2,$C$123,Xeploai6.2,"Kém")</f>
        <v>0</v>
      </c>
      <c r="AW128" s="184"/>
      <c r="AX128" s="170">
        <f>COUNTIFS(MucYC6.3,$C$123,Xeploai6.3,"Kém")</f>
        <v>0</v>
      </c>
      <c r="AY128" s="184"/>
      <c r="AZ128" s="170">
        <f>COUNTIFS(MucYC6.4,$C$123,Xeploai6.4,"Kém")</f>
        <v>0</v>
      </c>
      <c r="BA128" s="184"/>
      <c r="BB128" s="170">
        <f>COUNTIFS(MucYC7.1,$C$123,Xeploai7.1,"Kém")</f>
        <v>0</v>
      </c>
      <c r="BC128" s="184"/>
      <c r="BD128" s="170">
        <f>COUNTIFS(MucYC7.2,$C$123,Xeploai7.2,"Kém")</f>
        <v>0</v>
      </c>
      <c r="BE128" s="184"/>
      <c r="BF128" s="170">
        <f>COUNTIFS(MucYC7.3,$C$123,Xeploai7.3,"Kém")</f>
        <v>0</v>
      </c>
      <c r="BG128" s="184"/>
      <c r="BH128" s="170">
        <f>COUNTIFS(MucYC7.4,$C$123,Xeploai7.4,"Kém")</f>
        <v>0</v>
      </c>
      <c r="BI128" s="184"/>
      <c r="BJ128" s="170">
        <f>COUNTIFS(MucYC8.1,$C$123,Xeploai8.1,"Kém")</f>
        <v>0</v>
      </c>
      <c r="BK128" s="184"/>
      <c r="BL128" s="170">
        <f>COUNTIFS(MucYC8.2,$C$123,Xeploai8.2,"Kém")</f>
        <v>0</v>
      </c>
      <c r="BM128" s="184"/>
      <c r="BN128" s="170">
        <f>COUNTIFS(MucYC8.3,$C$123,Xeploai8.3,"Kém")</f>
        <v>0</v>
      </c>
      <c r="BO128" s="184"/>
      <c r="BP128" s="170">
        <f>COUNTIFS(MucYC8.4,$C$123,Xeploai8.4,"Kém")</f>
        <v>0</v>
      </c>
      <c r="BQ128" s="184"/>
      <c r="BR128" s="170">
        <f>COUNTIFS(MucYC9.1,$C$123,Xeploai9.1,"Kém")</f>
        <v>0</v>
      </c>
      <c r="BS128" s="184"/>
      <c r="BT128" s="170">
        <f>COUNTIFS(MucYC9.2,$C$123,Xeploai9.2,"Kém")</f>
        <v>0</v>
      </c>
      <c r="BU128" s="184"/>
      <c r="BV128" s="170">
        <f>COUNTIFS(MucYC9.3,$C$123,Xeploai9.3,"Kém")</f>
        <v>0</v>
      </c>
      <c r="BW128" s="184"/>
      <c r="BX128" s="170">
        <f>COUNTIFS(MucYC9.4,$C$123,Xeploai9.4,"Kém")</f>
        <v>0</v>
      </c>
      <c r="BY128" s="184"/>
      <c r="BZ128" s="170">
        <f>COUNTIFS(MucYC10.1,$C$123,Xeploai10.1,"Kém")</f>
        <v>0</v>
      </c>
      <c r="CA128" s="184"/>
      <c r="CB128" s="170">
        <f>COUNTIFS(MucYC10.2,$C$123,Xeploai10.2,"Kém")</f>
        <v>0</v>
      </c>
      <c r="CC128" s="184"/>
      <c r="CD128" s="170">
        <f>COUNTIFS(MucYC10.3,$C$123,Xeploai10.3,"Kém")</f>
        <v>0</v>
      </c>
      <c r="CE128" s="184"/>
      <c r="CF128" s="170">
        <f>COUNTIFS(MucYC10.4,$C$123,Xeploai10.4,"Kém")</f>
        <v>0</v>
      </c>
      <c r="CG128" s="184"/>
      <c r="CH128" s="170">
        <f>COUNTIFS(MucYC11.1,$C$123,Xeploai11.1,"Kém")</f>
        <v>0</v>
      </c>
      <c r="CI128" s="184"/>
      <c r="CJ128" s="170">
        <f>COUNTIFS(MucYC11.2,$C$123,Xeploai11.2,"Kém")</f>
        <v>0</v>
      </c>
      <c r="CK128" s="184"/>
      <c r="CL128" s="170">
        <f>COUNTIFS(MucYC11.3,$C$123,Xeploai11.3,"Kém")</f>
        <v>0</v>
      </c>
      <c r="CM128" s="184"/>
      <c r="CN128" s="170">
        <f>COUNTIFS(MucYC11.4,$C$123,Xeploai11.4,"Kém")</f>
        <v>0</v>
      </c>
      <c r="CO128" s="184"/>
      <c r="CP128" s="170">
        <f>COUNTIFS(MucYC12.1,$C$123,Xeploai12.1,"Kém")</f>
        <v>0</v>
      </c>
      <c r="CQ128" s="184"/>
      <c r="CR128" s="170">
        <f>COUNTIFS(MucYC12.2,$C$123,Xeploai12.2,"Kém")</f>
        <v>0</v>
      </c>
      <c r="CS128" s="184"/>
      <c r="CT128" s="170">
        <f>COUNTIFS(MucYC12.3,$C$123,Xeploai12.3,"Kém")</f>
        <v>0</v>
      </c>
      <c r="CU128" s="184"/>
      <c r="CV128" s="170">
        <f>COUNTIFS(MucYC12.4,$C$123,Xeploai12.4,"Kém")</f>
        <v>0</v>
      </c>
      <c r="CW128" s="184"/>
      <c r="CX128" s="170">
        <f>COUNTIFS(MucYC13.1,$C$123,Xeploai13.1,"Kém")</f>
        <v>0</v>
      </c>
      <c r="CY128" s="184"/>
      <c r="CZ128" s="170">
        <f>COUNTIFS(MucYC13.2,$C$123,Xeploai13.2,"Kém")</f>
        <v>0</v>
      </c>
      <c r="DA128" s="184"/>
      <c r="DB128" s="170">
        <f>COUNTIFS(MucYC13.3,$C$123,Xeploai13.3,"Kém")</f>
        <v>0</v>
      </c>
      <c r="DC128" s="184"/>
      <c r="DD128" s="170">
        <f>COUNTIFS(MucYC13.4,$C$123,Xeploai13.4,"Kém")</f>
        <v>0</v>
      </c>
      <c r="DE128" s="184"/>
      <c r="DF128" s="170">
        <f>COUNTIFS(MucYC14.1,$C$123,Xeploai14.1,"Kém")</f>
        <v>0</v>
      </c>
      <c r="DG128" s="184"/>
      <c r="DH128" s="170">
        <f>COUNTIFS(MucYC14.2,$C$123,Xeploai14.2,"Kém")</f>
        <v>0</v>
      </c>
      <c r="DI128" s="184"/>
      <c r="DJ128" s="170">
        <f>COUNTIFS(MucYC14.3,$C$123,Xeploai14.3,"Kém")</f>
        <v>0</v>
      </c>
      <c r="DK128" s="184"/>
      <c r="DL128" s="170">
        <f>COUNTIFS(MucYC14.4,$C$123,Xeploai14.4,"Kém")</f>
        <v>0</v>
      </c>
      <c r="DM128" s="185"/>
      <c r="DN128" s="185"/>
      <c r="DO128" s="185"/>
      <c r="DP128" s="185"/>
      <c r="DQ128" s="185"/>
      <c r="DR128" s="185"/>
      <c r="DS128" s="185"/>
      <c r="DT128" s="185"/>
      <c r="DU128" s="185"/>
      <c r="DV128" s="185"/>
      <c r="DW128" s="185"/>
      <c r="DX128" s="185"/>
      <c r="DY128" s="185"/>
      <c r="DZ128" s="185"/>
      <c r="EA128" s="185"/>
      <c r="EB128" s="185"/>
      <c r="EC128" s="185"/>
      <c r="ED128" s="185"/>
      <c r="EE128" s="185"/>
      <c r="EF128" s="185"/>
      <c r="EG128" s="185"/>
      <c r="EH128" s="185"/>
      <c r="EI128" s="185"/>
      <c r="EJ128" s="185"/>
      <c r="EK128" s="185"/>
      <c r="EL128" s="185"/>
      <c r="EM128" s="185"/>
      <c r="EN128" s="185"/>
      <c r="EO128" s="185"/>
      <c r="EP128" s="185"/>
      <c r="EQ128" s="185"/>
      <c r="ER128" s="185"/>
      <c r="ES128" s="185"/>
      <c r="ET128" s="185"/>
      <c r="EU128" s="185"/>
      <c r="EV128" s="185"/>
      <c r="EW128" s="185"/>
      <c r="EX128" s="185"/>
      <c r="EY128" s="185"/>
      <c r="EZ128" s="185"/>
      <c r="FA128" s="185"/>
      <c r="FB128" s="185"/>
      <c r="FC128" s="185"/>
      <c r="FD128" s="185"/>
      <c r="FE128" s="185"/>
      <c r="FF128" s="185"/>
      <c r="FG128" s="185"/>
      <c r="FH128" s="185"/>
      <c r="FI128" s="185"/>
      <c r="FJ128" s="185"/>
      <c r="FK128" s="185"/>
      <c r="FL128" s="185"/>
      <c r="FM128" s="185"/>
      <c r="FN128" s="185"/>
      <c r="FO128" s="185"/>
      <c r="FP128" s="185"/>
      <c r="FQ128" s="185"/>
      <c r="FR128" s="185"/>
      <c r="FS128" s="185"/>
      <c r="FT128" s="185"/>
      <c r="FU128" s="185"/>
      <c r="FV128" s="185"/>
      <c r="FW128" s="185"/>
      <c r="FX128" s="185"/>
      <c r="FY128" s="185"/>
      <c r="FZ128" s="185"/>
      <c r="GA128" s="185"/>
      <c r="GB128" s="185"/>
      <c r="GC128" s="185"/>
      <c r="GD128" s="185"/>
      <c r="GE128" s="185"/>
      <c r="GF128" s="185"/>
      <c r="GG128" s="185"/>
      <c r="GH128" s="185"/>
      <c r="GI128" s="185"/>
      <c r="GJ128" s="185"/>
      <c r="GK128" s="185"/>
      <c r="GL128" s="185"/>
      <c r="GM128" s="185"/>
      <c r="GN128" s="185"/>
      <c r="GO128" s="185"/>
      <c r="GP128" s="185"/>
      <c r="GQ128" s="185"/>
      <c r="GR128" s="185"/>
      <c r="GS128" s="185"/>
      <c r="GT128" s="185"/>
      <c r="GU128" s="185"/>
      <c r="GV128" s="185"/>
      <c r="GW128" s="185"/>
      <c r="GX128" s="185"/>
      <c r="GY128" s="185"/>
      <c r="GZ128" s="185"/>
      <c r="HA128" s="185"/>
      <c r="HB128" s="185"/>
      <c r="HC128" s="185"/>
      <c r="HD128" s="185"/>
      <c r="HE128" s="185"/>
      <c r="HF128" s="185"/>
      <c r="HG128" s="185"/>
      <c r="HH128" s="185"/>
      <c r="HI128" s="185"/>
      <c r="HJ128" s="185"/>
      <c r="HK128" s="185"/>
      <c r="HL128" s="185"/>
      <c r="HM128" s="185"/>
      <c r="HN128" s="185"/>
      <c r="HO128" s="186"/>
      <c r="HP128" s="186"/>
      <c r="HQ128" s="186"/>
      <c r="HR128" s="186"/>
      <c r="HS128" s="186"/>
      <c r="HT128" s="186"/>
      <c r="HU128" s="186"/>
      <c r="HV128" s="186"/>
      <c r="HW128" s="186"/>
      <c r="HX128" s="186"/>
      <c r="HY128" s="186"/>
      <c r="HZ128" s="186"/>
      <c r="IA128" s="186"/>
      <c r="IB128" s="186"/>
      <c r="IC128" s="186"/>
      <c r="ID128" s="186"/>
      <c r="IE128" s="186"/>
      <c r="IF128" s="186"/>
      <c r="IG128" s="186"/>
      <c r="IH128" s="186"/>
      <c r="II128" s="186"/>
      <c r="IJ128" s="186"/>
      <c r="IK128" s="186"/>
      <c r="IL128" s="186"/>
      <c r="IM128" s="186"/>
      <c r="IN128" s="186"/>
      <c r="IO128" s="186"/>
      <c r="IP128" s="186"/>
      <c r="IQ128" s="186"/>
      <c r="IR128" s="186"/>
      <c r="IS128" s="186"/>
      <c r="IT128" s="186"/>
      <c r="IU128" s="186"/>
      <c r="IV128" s="186"/>
      <c r="IW128" s="186"/>
      <c r="IX128" s="186"/>
      <c r="IY128" s="186"/>
      <c r="IZ128" s="186"/>
      <c r="JA128" s="186"/>
      <c r="JB128" s="186"/>
      <c r="JC128" s="186"/>
      <c r="JD128" s="186"/>
    </row>
    <row r="129" spans="1:264" s="193" customFormat="1" x14ac:dyDescent="0.3">
      <c r="A129" s="190"/>
      <c r="B129" s="190"/>
      <c r="C129" s="191" t="s">
        <v>51</v>
      </c>
      <c r="D129" s="191"/>
      <c r="E129" s="177">
        <f>COUNTIF(MucYC1.1,$C129)</f>
        <v>2</v>
      </c>
      <c r="F129" s="170"/>
      <c r="G129" s="177">
        <f>COUNTIF(MucYC1.2,$C129)</f>
        <v>10</v>
      </c>
      <c r="H129" s="170"/>
      <c r="I129" s="177">
        <f>COUNTIF(MucYC1.3,$C129)</f>
        <v>6</v>
      </c>
      <c r="J129" s="170"/>
      <c r="K129" s="177">
        <f>COUNTIF(MucYC1.4,$C129)</f>
        <v>4</v>
      </c>
      <c r="L129" s="170"/>
      <c r="M129" s="177">
        <f>COUNTIF(MucYC2.1,$C129)</f>
        <v>9</v>
      </c>
      <c r="N129" s="170"/>
      <c r="O129" s="177">
        <f>COUNTIF(MucYC2.2,$C129)</f>
        <v>10</v>
      </c>
      <c r="P129" s="170"/>
      <c r="Q129" s="177">
        <f>COUNTIF(MucYC2.3,$C129)</f>
        <v>4</v>
      </c>
      <c r="R129" s="170"/>
      <c r="S129" s="177">
        <f>COUNTIF(MucYC2.4,$C129)</f>
        <v>4</v>
      </c>
      <c r="T129" s="170"/>
      <c r="U129" s="177">
        <f>COUNTIF(MucYC3.1,$C129)</f>
        <v>6</v>
      </c>
      <c r="V129" s="170"/>
      <c r="W129" s="177">
        <f>COUNTIF(MucYC3.2,$C129)</f>
        <v>8</v>
      </c>
      <c r="X129" s="170"/>
      <c r="Y129" s="177">
        <f>COUNTIF(MucYC3.3,$C129)</f>
        <v>10</v>
      </c>
      <c r="Z129" s="170"/>
      <c r="AA129" s="177">
        <f>COUNTIF(MucYC3.4,$C129)</f>
        <v>10</v>
      </c>
      <c r="AB129" s="170"/>
      <c r="AC129" s="177">
        <f>COUNTIF(MucYC4.1,$C129)</f>
        <v>2</v>
      </c>
      <c r="AD129" s="170"/>
      <c r="AE129" s="177">
        <f>COUNTIF(MucYC4.2,$C129)</f>
        <v>2</v>
      </c>
      <c r="AF129" s="170"/>
      <c r="AG129" s="177">
        <f>COUNTIF(MucYC4.3,$C129)</f>
        <v>6</v>
      </c>
      <c r="AH129" s="170"/>
      <c r="AI129" s="177">
        <f>COUNTIF(MucYC4.4,$C129)</f>
        <v>4</v>
      </c>
      <c r="AJ129" s="170"/>
      <c r="AK129" s="177">
        <f>COUNTIF(MucYC5.1,$C129)</f>
        <v>2</v>
      </c>
      <c r="AL129" s="170"/>
      <c r="AM129" s="177">
        <f>COUNTIF(MucYC5.2,$C129)</f>
        <v>2</v>
      </c>
      <c r="AN129" s="170"/>
      <c r="AO129" s="177">
        <f>COUNTIF(MucYC5.3,$C129)</f>
        <v>4</v>
      </c>
      <c r="AP129" s="170"/>
      <c r="AQ129" s="177">
        <f>COUNTIF(MucYC5.4,$C129)</f>
        <v>2</v>
      </c>
      <c r="AR129" s="170"/>
      <c r="AS129" s="177">
        <f>COUNTIF(MucYC6.1,$C129)</f>
        <v>1</v>
      </c>
      <c r="AT129" s="170"/>
      <c r="AU129" s="177">
        <f>COUNTIF(MucYC6.2,$C129)</f>
        <v>16</v>
      </c>
      <c r="AV129" s="170"/>
      <c r="AW129" s="177">
        <f>COUNTIF(MucYC6.3,$C129)</f>
        <v>16</v>
      </c>
      <c r="AX129" s="170"/>
      <c r="AY129" s="177">
        <f>COUNTIF(MucYC6.4,$C129)</f>
        <v>16</v>
      </c>
      <c r="AZ129" s="170"/>
      <c r="BA129" s="177">
        <f>COUNTIF(MucYC7.1,$C129)</f>
        <v>4</v>
      </c>
      <c r="BB129" s="170"/>
      <c r="BC129" s="177">
        <f>COUNTIF(MucYC7.2,$C129)</f>
        <v>6</v>
      </c>
      <c r="BD129" s="170"/>
      <c r="BE129" s="177">
        <f>COUNTIF(MucYC7.3,$C129)</f>
        <v>6</v>
      </c>
      <c r="BF129" s="170"/>
      <c r="BG129" s="177">
        <f>COUNTIF(MucYC7.4,$C129)</f>
        <v>6</v>
      </c>
      <c r="BH129" s="170"/>
      <c r="BI129" s="177">
        <f>COUNTIF(MucYC8.1,$C129)</f>
        <v>2</v>
      </c>
      <c r="BJ129" s="170"/>
      <c r="BK129" s="177">
        <f>COUNTIF(MucYC8.2,$C129)</f>
        <v>2</v>
      </c>
      <c r="BL129" s="170"/>
      <c r="BM129" s="177">
        <f>COUNTIF(MucYC8.3,$C129)</f>
        <v>2</v>
      </c>
      <c r="BN129" s="170"/>
      <c r="BO129" s="177">
        <f>COUNTIF(MucYC8.4,$C129)</f>
        <v>6</v>
      </c>
      <c r="BP129" s="170"/>
      <c r="BQ129" s="177">
        <f>COUNTIF(MucYC9.1,$C129)</f>
        <v>4</v>
      </c>
      <c r="BR129" s="170"/>
      <c r="BS129" s="177">
        <f>COUNTIF(MucYC9.2,$C129)</f>
        <v>6</v>
      </c>
      <c r="BT129" s="170"/>
      <c r="BU129" s="177">
        <f>COUNTIF(MucYC9.3,$C129)</f>
        <v>6</v>
      </c>
      <c r="BV129" s="170"/>
      <c r="BW129" s="177">
        <f>COUNTIF(MucYC9.4,$C129)</f>
        <v>6</v>
      </c>
      <c r="BX129" s="170"/>
      <c r="BY129" s="177">
        <f>COUNTIF(MucYC10.1,$C129)</f>
        <v>3</v>
      </c>
      <c r="BZ129" s="170"/>
      <c r="CA129" s="177">
        <f>COUNTIF(MucYC10.2,$C129)</f>
        <v>2</v>
      </c>
      <c r="CB129" s="170"/>
      <c r="CC129" s="177">
        <f>COUNTIF(MucYC10.3,$C129)</f>
        <v>2</v>
      </c>
      <c r="CD129" s="170"/>
      <c r="CE129" s="177">
        <f>COUNTIF(MucYC10.4,$C129)</f>
        <v>2</v>
      </c>
      <c r="CF129" s="170"/>
      <c r="CG129" s="177">
        <f>COUNTIF(MucYC11.1,$C129)</f>
        <v>4</v>
      </c>
      <c r="CH129" s="170"/>
      <c r="CI129" s="177">
        <f>COUNTIF(MucYC11.2,$C129)</f>
        <v>6</v>
      </c>
      <c r="CJ129" s="170"/>
      <c r="CK129" s="177">
        <f>COUNTIF(MucYC11.3,$C129)</f>
        <v>6</v>
      </c>
      <c r="CL129" s="170"/>
      <c r="CM129" s="177">
        <f>COUNTIF(MucYC11.4,$C129)</f>
        <v>6</v>
      </c>
      <c r="CN129" s="170"/>
      <c r="CO129" s="177">
        <f>COUNTIF(MucYC12.1,$C129)</f>
        <v>2</v>
      </c>
      <c r="CP129" s="170"/>
      <c r="CQ129" s="177">
        <f>COUNTIF(MucYC12.2,$C129)</f>
        <v>2</v>
      </c>
      <c r="CR129" s="170"/>
      <c r="CS129" s="177">
        <f>COUNTIF(MucYC12.3,$C129)</f>
        <v>2</v>
      </c>
      <c r="CT129" s="170"/>
      <c r="CU129" s="177">
        <f>COUNTIF(MucYC12.4,$C129)</f>
        <v>6</v>
      </c>
      <c r="CV129" s="170"/>
      <c r="CW129" s="177">
        <f>COUNTIF(MucYC13.1,$C129)</f>
        <v>4</v>
      </c>
      <c r="CX129" s="170"/>
      <c r="CY129" s="177">
        <f>COUNTIF(MucYC13.2,$C129)</f>
        <v>6</v>
      </c>
      <c r="CZ129" s="170"/>
      <c r="DA129" s="177">
        <f>COUNTIF(MucYC13.3,$C129)</f>
        <v>2</v>
      </c>
      <c r="DB129" s="170"/>
      <c r="DC129" s="177">
        <f>COUNTIF(MucYC13.4,$C129)</f>
        <v>6</v>
      </c>
      <c r="DD129" s="170"/>
      <c r="DE129" s="177">
        <f>COUNTIF(MucYC14.1,$C129)</f>
        <v>3</v>
      </c>
      <c r="DF129" s="170"/>
      <c r="DG129" s="177">
        <f>COUNTIF(MucYC14.2,$C129)</f>
        <v>2</v>
      </c>
      <c r="DH129" s="170"/>
      <c r="DI129" s="177">
        <f>COUNTIF(MucYC14.3,$C129)</f>
        <v>0</v>
      </c>
      <c r="DJ129" s="170"/>
      <c r="DK129" s="177">
        <f>COUNTIF(MucYC14.4,$C129)</f>
        <v>2</v>
      </c>
      <c r="DL129" s="170"/>
      <c r="DM129" s="178">
        <f>SUM(E129:DL129)</f>
        <v>280</v>
      </c>
      <c r="DN129" s="185"/>
      <c r="DO129" s="185"/>
      <c r="DP129" s="185"/>
      <c r="DQ129" s="185"/>
      <c r="DR129" s="185"/>
      <c r="DS129" s="185"/>
      <c r="DT129" s="185"/>
      <c r="DU129" s="185"/>
      <c r="DV129" s="185"/>
      <c r="DW129" s="185"/>
      <c r="DX129" s="185"/>
      <c r="DY129" s="185"/>
      <c r="DZ129" s="185"/>
      <c r="EA129" s="185"/>
      <c r="EB129" s="185"/>
      <c r="EC129" s="185"/>
      <c r="ED129" s="185"/>
      <c r="EE129" s="185"/>
      <c r="EF129" s="185"/>
      <c r="EG129" s="185"/>
      <c r="EH129" s="185"/>
      <c r="EI129" s="185"/>
      <c r="EJ129" s="185"/>
      <c r="EK129" s="185"/>
      <c r="EL129" s="185"/>
      <c r="EM129" s="185"/>
      <c r="EN129" s="185"/>
      <c r="EO129" s="185"/>
      <c r="EP129" s="185"/>
      <c r="EQ129" s="185"/>
      <c r="ER129" s="185"/>
      <c r="ES129" s="185"/>
      <c r="ET129" s="185"/>
      <c r="EU129" s="185"/>
      <c r="EV129" s="185"/>
      <c r="EW129" s="185"/>
      <c r="EX129" s="185"/>
      <c r="EY129" s="185"/>
      <c r="EZ129" s="185"/>
      <c r="FA129" s="185"/>
      <c r="FB129" s="185"/>
      <c r="FC129" s="185"/>
      <c r="FD129" s="185"/>
      <c r="FE129" s="185"/>
      <c r="FF129" s="185"/>
      <c r="FG129" s="185"/>
      <c r="FH129" s="185"/>
      <c r="FI129" s="185"/>
      <c r="FJ129" s="185"/>
      <c r="FK129" s="185"/>
      <c r="FL129" s="185"/>
      <c r="FM129" s="185"/>
      <c r="FN129" s="185"/>
      <c r="FO129" s="185"/>
      <c r="FP129" s="185"/>
      <c r="FQ129" s="185"/>
      <c r="FR129" s="185"/>
      <c r="FS129" s="185"/>
      <c r="FT129" s="185"/>
      <c r="FU129" s="185"/>
      <c r="FV129" s="185"/>
      <c r="FW129" s="185"/>
      <c r="FX129" s="185"/>
      <c r="FY129" s="185"/>
      <c r="FZ129" s="185"/>
      <c r="GA129" s="185"/>
      <c r="GB129" s="185"/>
      <c r="GC129" s="185"/>
      <c r="GD129" s="185"/>
      <c r="GE129" s="185"/>
      <c r="GF129" s="185"/>
      <c r="GG129" s="185"/>
      <c r="GH129" s="185"/>
      <c r="GI129" s="185"/>
      <c r="GJ129" s="185"/>
      <c r="GK129" s="185"/>
      <c r="GL129" s="185"/>
      <c r="GM129" s="185"/>
      <c r="GN129" s="185"/>
      <c r="GO129" s="185"/>
      <c r="GP129" s="185"/>
      <c r="GQ129" s="185"/>
      <c r="GR129" s="185"/>
      <c r="GS129" s="185"/>
      <c r="GT129" s="185"/>
      <c r="GU129" s="185"/>
      <c r="GV129" s="185"/>
      <c r="GW129" s="185"/>
      <c r="GX129" s="185"/>
      <c r="GY129" s="185"/>
      <c r="GZ129" s="185"/>
      <c r="HA129" s="185"/>
      <c r="HB129" s="185"/>
      <c r="HC129" s="185"/>
      <c r="HD129" s="185"/>
      <c r="HE129" s="185"/>
      <c r="HF129" s="185"/>
      <c r="HG129" s="185"/>
      <c r="HH129" s="185"/>
      <c r="HI129" s="185"/>
      <c r="HJ129" s="185"/>
      <c r="HK129" s="185"/>
      <c r="HL129" s="185"/>
      <c r="HM129" s="185"/>
      <c r="HN129" s="185"/>
      <c r="HO129" s="192"/>
      <c r="HP129" s="192"/>
      <c r="HQ129" s="192"/>
      <c r="HR129" s="192"/>
      <c r="HS129" s="192"/>
      <c r="HT129" s="192"/>
      <c r="HU129" s="192"/>
      <c r="HV129" s="192"/>
      <c r="HW129" s="192"/>
      <c r="HX129" s="192"/>
      <c r="HY129" s="192"/>
      <c r="HZ129" s="192"/>
      <c r="IA129" s="192"/>
      <c r="IB129" s="192"/>
      <c r="IC129" s="192"/>
      <c r="ID129" s="192"/>
      <c r="IE129" s="192"/>
      <c r="IF129" s="192"/>
      <c r="IG129" s="192"/>
      <c r="IH129" s="192"/>
      <c r="II129" s="192"/>
      <c r="IJ129" s="192"/>
      <c r="IK129" s="192"/>
      <c r="IL129" s="192"/>
      <c r="IM129" s="192"/>
      <c r="IN129" s="192"/>
      <c r="IO129" s="192"/>
      <c r="IP129" s="192"/>
      <c r="IQ129" s="192"/>
      <c r="IR129" s="192"/>
      <c r="IS129" s="192"/>
      <c r="IT129" s="192"/>
      <c r="IU129" s="192"/>
      <c r="IV129" s="192"/>
      <c r="IW129" s="192"/>
      <c r="IX129" s="192"/>
      <c r="IY129" s="192"/>
      <c r="IZ129" s="192"/>
      <c r="JA129" s="192"/>
      <c r="JB129" s="192"/>
      <c r="JC129" s="192"/>
      <c r="JD129" s="192"/>
    </row>
    <row r="130" spans="1:264" s="170" customFormat="1" x14ac:dyDescent="0.35">
      <c r="C130" s="180" t="s">
        <v>320</v>
      </c>
      <c r="F130" s="170">
        <f>COUNTIFS(MucYC1.1,$C$129,Xeploai1.1,"Giỏi")</f>
        <v>0</v>
      </c>
      <c r="H130" s="170">
        <f>COUNTIFS(MucYC1.2,$C$129,Xeploai1.2,"Giỏi")</f>
        <v>0</v>
      </c>
      <c r="J130" s="170">
        <f>COUNTIFS(MucYC1.3,$C$129,Xeploai1.3,"Giỏi")</f>
        <v>0</v>
      </c>
      <c r="L130" s="170">
        <f>COUNTIFS(MucYC1.4,$C$129,Xeploai1.4,"Giỏi")</f>
        <v>0</v>
      </c>
      <c r="N130" s="170">
        <f>COUNTIFS(MucYC2.1,$C$129,Xeploai2.1,"Giỏi")</f>
        <v>0</v>
      </c>
      <c r="P130" s="170">
        <f>COUNTIFS(MucYC2.2,$C$129,Xeploai2.2,"Giỏi")</f>
        <v>0</v>
      </c>
      <c r="R130" s="170">
        <f>COUNTIFS(MucYC2.3,$C$129,Xeploai2.3,"Giỏi")</f>
        <v>0</v>
      </c>
      <c r="T130" s="170">
        <f>COUNTIFS(MucYC2.4,$C$129,Xeploai2.4,"Giỏi")</f>
        <v>0</v>
      </c>
      <c r="V130" s="170">
        <f>COUNTIFS(MucYC3.1,$C$129,Xeploai3.1,"Giỏi")</f>
        <v>0</v>
      </c>
      <c r="X130" s="170">
        <f>COUNTIFS(MucYC3.2,$C$129,Xeploai3.2,"Giỏi")</f>
        <v>0</v>
      </c>
      <c r="Z130" s="170">
        <f>COUNTIFS(MucYC3.3,$C$129,Xeploai3.3,"Giỏi")</f>
        <v>0</v>
      </c>
      <c r="AB130" s="170">
        <f>COUNTIFS(MucYC3.4,$C$129,Xeploai3.4,"Giỏi")</f>
        <v>0</v>
      </c>
      <c r="AD130" s="170">
        <f>COUNTIFS(MucYC4.1,$C$129,Xeploai4.1,"Giỏi")</f>
        <v>0</v>
      </c>
      <c r="AF130" s="170">
        <f>COUNTIFS(MucYC4.2,$C$129,Xeploai4.2,"Giỏi")</f>
        <v>0</v>
      </c>
      <c r="AH130" s="170">
        <f>COUNTIFS(MucYC4.3,$C$129,Xeploai4.3,"Giỏi")</f>
        <v>0</v>
      </c>
      <c r="AJ130" s="170">
        <f>COUNTIFS(MucYC4.4,$C$129,Xeploai4.4,"Giỏi")</f>
        <v>0</v>
      </c>
      <c r="AL130" s="170">
        <f>COUNTIFS(MucYC5.1,$C$129,Xeploai5.1,"Giỏi")</f>
        <v>0</v>
      </c>
      <c r="AN130" s="170">
        <f>COUNTIFS(MucYC5.2,$C$129,Xeploai5.2,"Giỏi")</f>
        <v>0</v>
      </c>
      <c r="AP130" s="170">
        <f>COUNTIFS(MucYC5.3,$C$129,Xeploai5.3,"Giỏi")</f>
        <v>0</v>
      </c>
      <c r="AR130" s="170">
        <f>COUNTIFS(MucYC5.4,$C$129,Xeploai5.4,"Giỏi")</f>
        <v>0</v>
      </c>
      <c r="AT130" s="170">
        <f>COUNTIFS(MucYC6.1,$C$129,Xeploai6.1,"Giỏi")</f>
        <v>0</v>
      </c>
      <c r="AV130" s="170">
        <f>COUNTIFS(MucYC6.2,$C$129,Xeploai6.2,"Giỏi")</f>
        <v>0</v>
      </c>
      <c r="AX130" s="170">
        <f>COUNTIFS(MucYC6.3,$C$129,Xeploai6.3,"Giỏi")</f>
        <v>0</v>
      </c>
      <c r="AZ130" s="170">
        <f>COUNTIFS(MucYC6.4,$C$129,Xeploai6.4,"Giỏi")</f>
        <v>0</v>
      </c>
      <c r="BB130" s="170">
        <f>COUNTIFS(MucYC7.1,$C$129,Xeploai7.1,"Giỏi")</f>
        <v>0</v>
      </c>
      <c r="BD130" s="170">
        <f>COUNTIFS(MucYC7.2,$C$129,Xeploai7.2,"Giỏi")</f>
        <v>0</v>
      </c>
      <c r="BF130" s="170">
        <f>COUNTIFS(MucYC7.3,$C$129,Xeploai7.3,"Giỏi")</f>
        <v>0</v>
      </c>
      <c r="BH130" s="170">
        <f>COUNTIFS(MucYC7.4,$C$129,Xeploai7.4,"Giỏi")</f>
        <v>0</v>
      </c>
      <c r="BJ130" s="170">
        <f>COUNTIFS(MucYC8.1,$C$129,Xeploai8.1,"Giỏi")</f>
        <v>0</v>
      </c>
      <c r="BL130" s="170">
        <f>COUNTIFS(MucYC8.2,$C$129,Xeploai8.2,"Giỏi")</f>
        <v>0</v>
      </c>
      <c r="BN130" s="170">
        <f>COUNTIFS(MucYC8.3,$C$129,Xeploai8.3,"Giỏi")</f>
        <v>0</v>
      </c>
      <c r="BP130" s="170">
        <f>COUNTIFS(MucYC8.4,$C$129,Xeploai8.4,"Giỏi")</f>
        <v>0</v>
      </c>
      <c r="BR130" s="170">
        <f>COUNTIFS(MucYC9.1,$C$129,Xeploai9.1,"Giỏi")</f>
        <v>0</v>
      </c>
      <c r="BT130" s="170">
        <f>COUNTIFS(MucYC9.2,$C$129,Xeploai9.2,"Giỏi")</f>
        <v>0</v>
      </c>
      <c r="BV130" s="170">
        <f>COUNTIFS(MucYC9.3,$C$129,Xeploai9.3,"Giỏi")</f>
        <v>0</v>
      </c>
      <c r="BX130" s="170">
        <f>COUNTIFS(MucYC9.4,$C$129,Xeploai9.4,"Giỏi")</f>
        <v>0</v>
      </c>
      <c r="BZ130" s="170">
        <f>COUNTIFS(MucYC10.1,$C$129,Xeploai10.1,"Giỏi")</f>
        <v>0</v>
      </c>
      <c r="CB130" s="170">
        <f>COUNTIFS(MucYC10.2,$C$129,Xeploai10.2,"Giỏi")</f>
        <v>0</v>
      </c>
      <c r="CD130" s="170">
        <f>COUNTIFS(MucYC10.3,$C$129,Xeploai10.3,"Giỏi")</f>
        <v>0</v>
      </c>
      <c r="CF130" s="170">
        <f>COUNTIFS(MucYC10.4,$C$129,Xeploai10.4,"Giỏi")</f>
        <v>0</v>
      </c>
      <c r="CH130" s="170">
        <f>COUNTIFS(MucYC11.1,$C$129,Xeploai11.1,"Giỏi")</f>
        <v>0</v>
      </c>
      <c r="CJ130" s="170">
        <f>COUNTIFS(MucYC11.2,$C$129,Xeploai11.2,"Giỏi")</f>
        <v>0</v>
      </c>
      <c r="CL130" s="170">
        <f>COUNTIFS(MucYC11.3,$C$129,Xeploai11.3,"Giỏi")</f>
        <v>0</v>
      </c>
      <c r="CN130" s="170">
        <f>COUNTIFS(MucYC11.4,$C$129,Xeploai11.4,"Giỏi")</f>
        <v>0</v>
      </c>
      <c r="CP130" s="170">
        <f>COUNTIFS(MucYC12.1,$C$129,Xeploai12.1,"Giỏi")</f>
        <v>0</v>
      </c>
      <c r="CR130" s="170">
        <f>COUNTIFS(MucYC12.2,$C$129,Xeploai12.2,"Giỏi")</f>
        <v>0</v>
      </c>
      <c r="CT130" s="170">
        <f>COUNTIFS(MucYC12.3,$C$129,Xeploai12.3,"Giỏi")</f>
        <v>0</v>
      </c>
      <c r="CV130" s="170">
        <f>COUNTIFS(MucYC12.4,$C$129,Xeploai12.4,"Giỏi")</f>
        <v>0</v>
      </c>
      <c r="CX130" s="170">
        <f>COUNTIFS(MucYC13.1,$C$129,Xeploai13.1,"Giỏi")</f>
        <v>0</v>
      </c>
      <c r="CZ130" s="170">
        <f>COUNTIFS(MucYC13.2,$C$129,Xeploai13.2,"Giỏi")</f>
        <v>0</v>
      </c>
      <c r="DB130" s="170">
        <f>COUNTIFS(MucYC13.3,$C$129,Xeploai13.3,"Giỏi")</f>
        <v>0</v>
      </c>
      <c r="DD130" s="170">
        <f>COUNTIFS(MucYC13.4,$C$129,Xeploai13.4,"Giỏi")</f>
        <v>0</v>
      </c>
      <c r="DF130" s="170">
        <f>COUNTIFS(MucYC14.1,$C$129,Xeploai14.1,"Giỏi")</f>
        <v>0</v>
      </c>
      <c r="DH130" s="170">
        <f>COUNTIFS(MucYC14.2,$C$129,Xeploai14.2,"Giỏi")</f>
        <v>0</v>
      </c>
      <c r="DJ130" s="170">
        <f>COUNTIFS(MucYC14.3,$C$129,Xeploai14.3,"Giỏi")</f>
        <v>0</v>
      </c>
      <c r="DL130" s="170">
        <f>COUNTIFS(MucYC14.4,$C$129,Xeploai14.4,"Giỏi")</f>
        <v>0</v>
      </c>
      <c r="DM130" s="181"/>
      <c r="DN130" s="181"/>
      <c r="DO130" s="181"/>
      <c r="DP130" s="181"/>
      <c r="DQ130" s="181"/>
      <c r="DR130" s="181"/>
      <c r="DS130" s="181"/>
      <c r="DT130" s="181"/>
      <c r="DU130" s="181"/>
      <c r="DV130" s="181"/>
      <c r="DW130" s="181"/>
      <c r="DX130" s="181"/>
      <c r="DY130" s="181"/>
      <c r="DZ130" s="181"/>
      <c r="EA130" s="181"/>
      <c r="EB130" s="181"/>
      <c r="EC130" s="181"/>
      <c r="ED130" s="181"/>
      <c r="EE130" s="181"/>
      <c r="EF130" s="181"/>
      <c r="EG130" s="181"/>
      <c r="EH130" s="181"/>
      <c r="EI130" s="181"/>
      <c r="EJ130" s="181"/>
      <c r="EK130" s="181"/>
      <c r="EL130" s="181"/>
      <c r="EM130" s="181"/>
      <c r="EN130" s="181"/>
      <c r="EO130" s="181"/>
      <c r="EP130" s="181"/>
      <c r="EQ130" s="181"/>
      <c r="ER130" s="181"/>
      <c r="ES130" s="181"/>
      <c r="ET130" s="181"/>
      <c r="EU130" s="181"/>
      <c r="EV130" s="181"/>
      <c r="EW130" s="181"/>
      <c r="EX130" s="181"/>
      <c r="EY130" s="181"/>
      <c r="EZ130" s="181"/>
      <c r="FA130" s="181"/>
      <c r="FB130" s="181"/>
      <c r="FC130" s="181"/>
      <c r="FD130" s="181"/>
      <c r="FE130" s="181"/>
      <c r="FF130" s="181"/>
      <c r="FG130" s="181"/>
      <c r="FH130" s="181"/>
      <c r="FI130" s="181"/>
      <c r="FJ130" s="181"/>
      <c r="FK130" s="181"/>
      <c r="FL130" s="181"/>
      <c r="FM130" s="181"/>
      <c r="FN130" s="181"/>
      <c r="FO130" s="181"/>
      <c r="FP130" s="181"/>
      <c r="FQ130" s="181"/>
      <c r="FR130" s="181"/>
      <c r="FS130" s="181"/>
      <c r="FT130" s="181"/>
      <c r="FU130" s="181"/>
      <c r="FV130" s="181"/>
      <c r="FW130" s="181"/>
      <c r="FX130" s="181"/>
      <c r="FY130" s="181"/>
      <c r="FZ130" s="181"/>
      <c r="GA130" s="181"/>
      <c r="GB130" s="181"/>
      <c r="GC130" s="181"/>
      <c r="GD130" s="181"/>
      <c r="GE130" s="181"/>
      <c r="GF130" s="181"/>
      <c r="GG130" s="181"/>
      <c r="GH130" s="181"/>
      <c r="GI130" s="181"/>
      <c r="GJ130" s="181"/>
      <c r="GK130" s="181"/>
      <c r="GL130" s="181"/>
      <c r="GM130" s="181"/>
      <c r="GN130" s="181"/>
      <c r="GO130" s="181"/>
      <c r="GP130" s="181"/>
      <c r="GQ130" s="181"/>
      <c r="GR130" s="181"/>
      <c r="GS130" s="181"/>
      <c r="GT130" s="181"/>
      <c r="GU130" s="181"/>
      <c r="GV130" s="181"/>
      <c r="GW130" s="181"/>
      <c r="GX130" s="181"/>
      <c r="GY130" s="181"/>
      <c r="GZ130" s="181"/>
      <c r="HA130" s="181"/>
      <c r="HB130" s="181"/>
      <c r="HC130" s="181"/>
      <c r="HD130" s="181"/>
      <c r="HE130" s="181"/>
      <c r="HF130" s="181"/>
      <c r="HG130" s="181"/>
      <c r="HH130" s="181"/>
      <c r="HI130" s="181"/>
      <c r="HJ130" s="181"/>
      <c r="HK130" s="181"/>
      <c r="HL130" s="181"/>
      <c r="HM130" s="181"/>
      <c r="HN130" s="181"/>
      <c r="HO130" s="182"/>
      <c r="HP130" s="182"/>
      <c r="HQ130" s="182"/>
      <c r="HR130" s="182"/>
      <c r="HS130" s="182"/>
      <c r="HT130" s="182"/>
      <c r="HU130" s="182"/>
      <c r="HV130" s="182"/>
      <c r="HW130" s="182"/>
      <c r="HX130" s="182"/>
      <c r="HY130" s="182"/>
      <c r="HZ130" s="182"/>
      <c r="IA130" s="182"/>
      <c r="IB130" s="182"/>
      <c r="IC130" s="182"/>
      <c r="ID130" s="182"/>
      <c r="IE130" s="182"/>
      <c r="IF130" s="182"/>
      <c r="IG130" s="182"/>
      <c r="IH130" s="182"/>
      <c r="II130" s="182"/>
      <c r="IJ130" s="182"/>
      <c r="IK130" s="182"/>
      <c r="IL130" s="182"/>
      <c r="IM130" s="182"/>
      <c r="IN130" s="182"/>
      <c r="IO130" s="182"/>
      <c r="IP130" s="182"/>
      <c r="IQ130" s="182"/>
      <c r="IR130" s="182"/>
      <c r="IS130" s="182"/>
      <c r="IT130" s="182"/>
      <c r="IU130" s="182"/>
      <c r="IV130" s="182"/>
      <c r="IW130" s="182"/>
      <c r="IX130" s="182"/>
      <c r="IY130" s="182"/>
      <c r="IZ130" s="182"/>
      <c r="JA130" s="182"/>
      <c r="JB130" s="182"/>
      <c r="JC130" s="182"/>
      <c r="JD130" s="182"/>
    </row>
    <row r="131" spans="1:264" s="187" customFormat="1" x14ac:dyDescent="0.3">
      <c r="A131" s="183"/>
      <c r="B131" s="183"/>
      <c r="C131" s="180" t="s">
        <v>321</v>
      </c>
      <c r="D131" s="170"/>
      <c r="E131" s="190"/>
      <c r="F131" s="170">
        <f>COUNTIFS(MucYC1.1,$C$129,Xeploai1.1,"Khá")</f>
        <v>0</v>
      </c>
      <c r="G131" s="190"/>
      <c r="H131" s="170">
        <f>COUNTIFS(MucYC1.2,$C$129,Xeploai1.2,"Khá")</f>
        <v>0</v>
      </c>
      <c r="I131" s="190"/>
      <c r="J131" s="170">
        <f>COUNTIFS(MucYC1.3,$C$129,Xeploai1.3,"Khá")</f>
        <v>0</v>
      </c>
      <c r="K131" s="190"/>
      <c r="L131" s="170">
        <f>COUNTIFS(MucYC1.4,$C$129,Xeploai1.4,"Khá")</f>
        <v>0</v>
      </c>
      <c r="M131" s="190"/>
      <c r="N131" s="170">
        <f>COUNTIFS(MucYC2.1,$C$129,Xeploai2.1,"Khá")</f>
        <v>0</v>
      </c>
      <c r="O131" s="190"/>
      <c r="P131" s="170">
        <f>COUNTIFS(MucYC2.2,$C$129,Xeploai2.2,"Khá")</f>
        <v>0</v>
      </c>
      <c r="Q131" s="190"/>
      <c r="R131" s="170">
        <f>COUNTIFS(MucYC2.3,$C$129,Xeploai2.3,"Khá")</f>
        <v>0</v>
      </c>
      <c r="S131" s="190"/>
      <c r="T131" s="170">
        <f>COUNTIFS(MucYC2.4,$C$129,Xeploai2.4,"Khá")</f>
        <v>0</v>
      </c>
      <c r="U131" s="190"/>
      <c r="V131" s="170">
        <f>COUNTIFS(MucYC3.1,$C$129,Xeploai3.1,"Khá")</f>
        <v>0</v>
      </c>
      <c r="W131" s="190"/>
      <c r="X131" s="170">
        <f>COUNTIFS(MucYC3.2,$C$129,Xeploai3.2,"Khá")</f>
        <v>0</v>
      </c>
      <c r="Y131" s="190"/>
      <c r="Z131" s="170">
        <f>COUNTIFS(MucYC3.3,$C$129,Xeploai3.3,"Khá")</f>
        <v>0</v>
      </c>
      <c r="AA131" s="190"/>
      <c r="AB131" s="170">
        <f>COUNTIFS(MucYC3.4,$C$129,Xeploai3.4,"Khá")</f>
        <v>0</v>
      </c>
      <c r="AC131" s="190"/>
      <c r="AD131" s="170">
        <f>COUNTIFS(MucYC4.1,$C$129,Xeploai4.1,"Khá")</f>
        <v>0</v>
      </c>
      <c r="AE131" s="190"/>
      <c r="AF131" s="170">
        <f>COUNTIFS(MucYC4.2,$C$129,Xeploai4.2,"Khá")</f>
        <v>0</v>
      </c>
      <c r="AG131" s="190"/>
      <c r="AH131" s="170">
        <f>COUNTIFS(MucYC4.3,$C$129,Xeploai4.3,"Khá")</f>
        <v>0</v>
      </c>
      <c r="AI131" s="190"/>
      <c r="AJ131" s="170">
        <f>COUNTIFS(MucYC4.4,$C$129,Xeploai4.4,"Khá")</f>
        <v>0</v>
      </c>
      <c r="AK131" s="190"/>
      <c r="AL131" s="170">
        <f>COUNTIFS(MucYC5.1,$C$129,Xeploai5.1,"Khá")</f>
        <v>0</v>
      </c>
      <c r="AM131" s="190"/>
      <c r="AN131" s="170">
        <f>COUNTIFS(MucYC5.2,$C$129,Xeploai5.2,"Khá")</f>
        <v>0</v>
      </c>
      <c r="AO131" s="190"/>
      <c r="AP131" s="170">
        <f>COUNTIFS(MucYC5.3,$C$129,Xeploai5.3,"Khá")</f>
        <v>0</v>
      </c>
      <c r="AQ131" s="190"/>
      <c r="AR131" s="170">
        <f>COUNTIFS(MucYC5.4,$C$129,Xeploai5.4,"Khá")</f>
        <v>0</v>
      </c>
      <c r="AS131" s="190"/>
      <c r="AT131" s="170">
        <f>COUNTIFS(MucYC6.1,$C$129,Xeploai6.1,"Khá")</f>
        <v>0</v>
      </c>
      <c r="AU131" s="190"/>
      <c r="AV131" s="170">
        <f>COUNTIFS(MucYC6.2,$C$129,Xeploai6.2,"Khá")</f>
        <v>0</v>
      </c>
      <c r="AW131" s="190"/>
      <c r="AX131" s="170">
        <f>COUNTIFS(MucYC6.3,$C$129,Xeploai6.3,"Khá")</f>
        <v>0</v>
      </c>
      <c r="AY131" s="190"/>
      <c r="AZ131" s="170">
        <f>COUNTIFS(MucYC6.4,$C$129,Xeploai6.4,"Khá")</f>
        <v>0</v>
      </c>
      <c r="BA131" s="190"/>
      <c r="BB131" s="170">
        <f>COUNTIFS(MucYC7.1,$C$129,Xeploai7.1,"Khá")</f>
        <v>0</v>
      </c>
      <c r="BC131" s="190"/>
      <c r="BD131" s="170">
        <f>COUNTIFS(MucYC7.2,$C$129,Xeploai7.2,"Khá")</f>
        <v>0</v>
      </c>
      <c r="BE131" s="190"/>
      <c r="BF131" s="170">
        <f>COUNTIFS(MucYC7.3,$C$129,Xeploai7.3,"Khá")</f>
        <v>0</v>
      </c>
      <c r="BG131" s="190"/>
      <c r="BH131" s="170">
        <f>COUNTIFS(MucYC7.4,$C$129,Xeploai7.4,"Khá")</f>
        <v>0</v>
      </c>
      <c r="BI131" s="190"/>
      <c r="BJ131" s="170">
        <f>COUNTIFS(MucYC8.1,$C$129,Xeploai8.1,"Khá")</f>
        <v>0</v>
      </c>
      <c r="BK131" s="190"/>
      <c r="BL131" s="170">
        <f>COUNTIFS(MucYC8.2,$C$129,Xeploai8.2,"Khá")</f>
        <v>0</v>
      </c>
      <c r="BM131" s="190"/>
      <c r="BN131" s="170">
        <f>COUNTIFS(MucYC8.3,$C$129,Xeploai8.3,"Khá")</f>
        <v>0</v>
      </c>
      <c r="BO131" s="190"/>
      <c r="BP131" s="170">
        <f>COUNTIFS(MucYC8.4,$C$129,Xeploai8.4,"Khá")</f>
        <v>0</v>
      </c>
      <c r="BQ131" s="190"/>
      <c r="BR131" s="170">
        <f>COUNTIFS(MucYC9.1,$C$129,Xeploai9.1,"Khá")</f>
        <v>0</v>
      </c>
      <c r="BS131" s="190"/>
      <c r="BT131" s="170">
        <f>COUNTIFS(MucYC9.2,$C$129,Xeploai9.2,"Khá")</f>
        <v>0</v>
      </c>
      <c r="BU131" s="190"/>
      <c r="BV131" s="170">
        <f>COUNTIFS(MucYC9.3,$C$129,Xeploai9.3,"Khá")</f>
        <v>0</v>
      </c>
      <c r="BW131" s="190"/>
      <c r="BX131" s="170">
        <f>COUNTIFS(MucYC9.4,$C$129,Xeploai9.4,"Khá")</f>
        <v>0</v>
      </c>
      <c r="BY131" s="190"/>
      <c r="BZ131" s="170">
        <f>COUNTIFS(MucYC10.1,$C$129,Xeploai10.1,"Khá")</f>
        <v>0</v>
      </c>
      <c r="CA131" s="190"/>
      <c r="CB131" s="170">
        <f>COUNTIFS(MucYC10.2,$C$129,Xeploai10.2,"Khá")</f>
        <v>0</v>
      </c>
      <c r="CC131" s="190"/>
      <c r="CD131" s="170">
        <f>COUNTIFS(MucYC10.3,$C$129,Xeploai10.3,"Khá")</f>
        <v>0</v>
      </c>
      <c r="CE131" s="190"/>
      <c r="CF131" s="170">
        <f>COUNTIFS(MucYC10.4,$C$129,Xeploai10.4,"Khá")</f>
        <v>0</v>
      </c>
      <c r="CG131" s="190"/>
      <c r="CH131" s="170">
        <f>COUNTIFS(MucYC11.1,$C$129,Xeploai11.1,"Khá")</f>
        <v>0</v>
      </c>
      <c r="CI131" s="190"/>
      <c r="CJ131" s="170">
        <f>COUNTIFS(MucYC11.2,$C$129,Xeploai11.2,"Khá")</f>
        <v>0</v>
      </c>
      <c r="CK131" s="190"/>
      <c r="CL131" s="170">
        <f>COUNTIFS(MucYC11.3,$C$129,Xeploai11.3,"Khá")</f>
        <v>0</v>
      </c>
      <c r="CM131" s="190"/>
      <c r="CN131" s="170">
        <f>COUNTIFS(MucYC11.4,$C$129,Xeploai11.4,"Khá")</f>
        <v>0</v>
      </c>
      <c r="CO131" s="190"/>
      <c r="CP131" s="170">
        <f>COUNTIFS(MucYC12.1,$C$129,Xeploai12.1,"Khá")</f>
        <v>0</v>
      </c>
      <c r="CQ131" s="190"/>
      <c r="CR131" s="170">
        <f>COUNTIFS(MucYC12.2,$C$129,Xeploai12.2,"Khá")</f>
        <v>0</v>
      </c>
      <c r="CS131" s="190"/>
      <c r="CT131" s="170">
        <f>COUNTIFS(MucYC12.3,$C$129,Xeploai12.3,"Khá")</f>
        <v>0</v>
      </c>
      <c r="CU131" s="190"/>
      <c r="CV131" s="170">
        <f>COUNTIFS(MucYC12.4,$C$129,Xeploai12.4,"Khá")</f>
        <v>0</v>
      </c>
      <c r="CW131" s="190"/>
      <c r="CX131" s="170">
        <f>COUNTIFS(MucYC13.1,$C$129,Xeploai13.1,"Khá")</f>
        <v>0</v>
      </c>
      <c r="CY131" s="190"/>
      <c r="CZ131" s="170">
        <f>COUNTIFS(MucYC13.2,$C$129,Xeploai13.2,"Khá")</f>
        <v>0</v>
      </c>
      <c r="DA131" s="190"/>
      <c r="DB131" s="170">
        <f>COUNTIFS(MucYC13.3,$C$129,Xeploai13.3,"Khá")</f>
        <v>0</v>
      </c>
      <c r="DC131" s="190"/>
      <c r="DD131" s="170">
        <f>COUNTIFS(MucYC13.4,$C$129,Xeploai13.4,"Khá")</f>
        <v>0</v>
      </c>
      <c r="DE131" s="190"/>
      <c r="DF131" s="170">
        <f>COUNTIFS(MucYC14.1,$C$129,Xeploai14.1,"Khá")</f>
        <v>0</v>
      </c>
      <c r="DG131" s="190"/>
      <c r="DH131" s="170">
        <f>COUNTIFS(MucYC14.2,$C$129,Xeploai14.2,"Khá")</f>
        <v>0</v>
      </c>
      <c r="DI131" s="190"/>
      <c r="DJ131" s="170">
        <f>COUNTIFS(MucYC14.3,$C$129,Xeploai14.3,"Khá")</f>
        <v>0</v>
      </c>
      <c r="DK131" s="190"/>
      <c r="DL131" s="170">
        <f>COUNTIFS(MucYC14.4,$C$129,Xeploai14.4,"Khá")</f>
        <v>0</v>
      </c>
      <c r="DM131" s="185"/>
      <c r="DN131" s="185"/>
      <c r="DO131" s="185"/>
      <c r="DP131" s="185"/>
      <c r="DQ131" s="185"/>
      <c r="DR131" s="185"/>
      <c r="DS131" s="185"/>
      <c r="DT131" s="185"/>
      <c r="DU131" s="185"/>
      <c r="DV131" s="185"/>
      <c r="DW131" s="185"/>
      <c r="DX131" s="185"/>
      <c r="DY131" s="185"/>
      <c r="DZ131" s="185"/>
      <c r="EA131" s="185"/>
      <c r="EB131" s="185"/>
      <c r="EC131" s="185"/>
      <c r="ED131" s="185"/>
      <c r="EE131" s="185"/>
      <c r="EF131" s="185"/>
      <c r="EG131" s="185"/>
      <c r="EH131" s="185"/>
      <c r="EI131" s="185"/>
      <c r="EJ131" s="185"/>
      <c r="EK131" s="185"/>
      <c r="EL131" s="185"/>
      <c r="EM131" s="185"/>
      <c r="EN131" s="185"/>
      <c r="EO131" s="185"/>
      <c r="EP131" s="185"/>
      <c r="EQ131" s="185"/>
      <c r="ER131" s="185"/>
      <c r="ES131" s="185"/>
      <c r="ET131" s="185"/>
      <c r="EU131" s="185"/>
      <c r="EV131" s="185"/>
      <c r="EW131" s="185"/>
      <c r="EX131" s="185"/>
      <c r="EY131" s="185"/>
      <c r="EZ131" s="185"/>
      <c r="FA131" s="185"/>
      <c r="FB131" s="185"/>
      <c r="FC131" s="185"/>
      <c r="FD131" s="185"/>
      <c r="FE131" s="185"/>
      <c r="FF131" s="185"/>
      <c r="FG131" s="185"/>
      <c r="FH131" s="185"/>
      <c r="FI131" s="185"/>
      <c r="FJ131" s="185"/>
      <c r="FK131" s="185"/>
      <c r="FL131" s="185"/>
      <c r="FM131" s="185"/>
      <c r="FN131" s="185"/>
      <c r="FO131" s="185"/>
      <c r="FP131" s="185"/>
      <c r="FQ131" s="185"/>
      <c r="FR131" s="185"/>
      <c r="FS131" s="185"/>
      <c r="FT131" s="185"/>
      <c r="FU131" s="185"/>
      <c r="FV131" s="185"/>
      <c r="FW131" s="185"/>
      <c r="FX131" s="185"/>
      <c r="FY131" s="185"/>
      <c r="FZ131" s="185"/>
      <c r="GA131" s="185"/>
      <c r="GB131" s="185"/>
      <c r="GC131" s="185"/>
      <c r="GD131" s="185"/>
      <c r="GE131" s="185"/>
      <c r="GF131" s="185"/>
      <c r="GG131" s="185"/>
      <c r="GH131" s="185"/>
      <c r="GI131" s="185"/>
      <c r="GJ131" s="185"/>
      <c r="GK131" s="185"/>
      <c r="GL131" s="185"/>
      <c r="GM131" s="185"/>
      <c r="GN131" s="185"/>
      <c r="GO131" s="185"/>
      <c r="GP131" s="185"/>
      <c r="GQ131" s="185"/>
      <c r="GR131" s="185"/>
      <c r="GS131" s="185"/>
      <c r="GT131" s="185"/>
      <c r="GU131" s="185"/>
      <c r="GV131" s="185"/>
      <c r="GW131" s="185"/>
      <c r="GX131" s="185"/>
      <c r="GY131" s="185"/>
      <c r="GZ131" s="185"/>
      <c r="HA131" s="185"/>
      <c r="HB131" s="185"/>
      <c r="HC131" s="185"/>
      <c r="HD131" s="185"/>
      <c r="HE131" s="185"/>
      <c r="HF131" s="185"/>
      <c r="HG131" s="185"/>
      <c r="HH131" s="185"/>
      <c r="HI131" s="185"/>
      <c r="HJ131" s="185"/>
      <c r="HK131" s="185"/>
      <c r="HL131" s="185"/>
      <c r="HM131" s="185"/>
      <c r="HN131" s="185"/>
      <c r="HO131" s="186"/>
      <c r="HP131" s="186"/>
      <c r="HQ131" s="186"/>
      <c r="HR131" s="186"/>
      <c r="HS131" s="186"/>
      <c r="HT131" s="186"/>
      <c r="HU131" s="186"/>
      <c r="HV131" s="186"/>
      <c r="HW131" s="186"/>
      <c r="HX131" s="186"/>
      <c r="HY131" s="186"/>
      <c r="HZ131" s="186"/>
      <c r="IA131" s="186"/>
      <c r="IB131" s="186"/>
      <c r="IC131" s="186"/>
      <c r="ID131" s="186"/>
      <c r="IE131" s="186"/>
      <c r="IF131" s="186"/>
      <c r="IG131" s="186"/>
      <c r="IH131" s="186"/>
      <c r="II131" s="186"/>
      <c r="IJ131" s="186"/>
      <c r="IK131" s="186"/>
      <c r="IL131" s="186"/>
      <c r="IM131" s="186"/>
      <c r="IN131" s="186"/>
      <c r="IO131" s="186"/>
      <c r="IP131" s="186"/>
      <c r="IQ131" s="186"/>
      <c r="IR131" s="186"/>
      <c r="IS131" s="186"/>
      <c r="IT131" s="186"/>
      <c r="IU131" s="186"/>
      <c r="IV131" s="186"/>
      <c r="IW131" s="186"/>
      <c r="IX131" s="186"/>
      <c r="IY131" s="186"/>
      <c r="IZ131" s="186"/>
      <c r="JA131" s="186"/>
      <c r="JB131" s="186"/>
      <c r="JC131" s="186"/>
      <c r="JD131" s="186"/>
    </row>
    <row r="132" spans="1:264" s="187" customFormat="1" x14ac:dyDescent="0.3">
      <c r="A132" s="183"/>
      <c r="B132" s="183"/>
      <c r="C132" s="180" t="s">
        <v>322</v>
      </c>
      <c r="D132" s="170"/>
      <c r="E132" s="190"/>
      <c r="F132" s="170">
        <f>COUNTIFS(MucYC1.1,$C$129,Xeploai1.1,"Trung bình")</f>
        <v>0</v>
      </c>
      <c r="G132" s="190"/>
      <c r="H132" s="170">
        <f>COUNTIFS(MucYC1.2,$C$129,Xeploai1.2,"Trung bình")</f>
        <v>0</v>
      </c>
      <c r="I132" s="190"/>
      <c r="J132" s="170">
        <f>COUNTIFS(MucYC1.3,$C$129,Xeploai1.3,"Trung bình")</f>
        <v>0</v>
      </c>
      <c r="K132" s="190"/>
      <c r="L132" s="170">
        <f>COUNTIFS(MucYC1.4,$C$129,Xeploai1.4,"Trung bình")</f>
        <v>0</v>
      </c>
      <c r="M132" s="190"/>
      <c r="N132" s="170">
        <f>COUNTIFS(MucYC2.1,$C$129,Xeploai2.1,"Trung bình")</f>
        <v>0</v>
      </c>
      <c r="O132" s="190"/>
      <c r="P132" s="170">
        <f>COUNTIFS(MucYC2.2,$C$129,Xeploai2.2,"Trung bình")</f>
        <v>0</v>
      </c>
      <c r="Q132" s="190"/>
      <c r="R132" s="170">
        <f>COUNTIFS(MucYC2.3,$C$129,Xeploai2.3,"Trung bình")</f>
        <v>0</v>
      </c>
      <c r="S132" s="190"/>
      <c r="T132" s="170">
        <f>COUNTIFS(MucYC2.4,$C$129,Xeploai2.4,"Trung bình")</f>
        <v>0</v>
      </c>
      <c r="U132" s="190"/>
      <c r="V132" s="170">
        <f>COUNTIFS(MucYC3.1,$C$129,Xeploai3.1,"Trung bình")</f>
        <v>0</v>
      </c>
      <c r="W132" s="190"/>
      <c r="X132" s="170">
        <f>COUNTIFS(MucYC3.2,$C$129,Xeploai3.2,"Trung bình")</f>
        <v>0</v>
      </c>
      <c r="Y132" s="190"/>
      <c r="Z132" s="170">
        <f>COUNTIFS(MucYC3.3,$C$129,Xeploai3.3,"Trung bình")</f>
        <v>0</v>
      </c>
      <c r="AA132" s="190"/>
      <c r="AB132" s="170">
        <f>COUNTIFS(MucYC3.4,$C$129,Xeploai3.4,"Trung bình")</f>
        <v>0</v>
      </c>
      <c r="AC132" s="190"/>
      <c r="AD132" s="170">
        <f>COUNTIFS(MucYC4.1,$C$129,Xeploai4.1,"Trung bình")</f>
        <v>0</v>
      </c>
      <c r="AE132" s="190"/>
      <c r="AF132" s="170">
        <f>COUNTIFS(MucYC4.2,$C$129,Xeploai4.2,"Trung bình")</f>
        <v>0</v>
      </c>
      <c r="AG132" s="190"/>
      <c r="AH132" s="170">
        <f>COUNTIFS(MucYC4.3,$C$129,Xeploai4.3,"Trung bình")</f>
        <v>0</v>
      </c>
      <c r="AI132" s="190"/>
      <c r="AJ132" s="170">
        <f>COUNTIFS(MucYC4.4,$C$129,Xeploai4.4,"Trung bình")</f>
        <v>0</v>
      </c>
      <c r="AK132" s="190"/>
      <c r="AL132" s="170">
        <f>COUNTIFS(MucYC5.1,$C$129,Xeploai5.1,"Trung bình")</f>
        <v>0</v>
      </c>
      <c r="AM132" s="190"/>
      <c r="AN132" s="170">
        <f>COUNTIFS(MucYC5.2,$C$129,Xeploai5.2,"Trung bình")</f>
        <v>0</v>
      </c>
      <c r="AO132" s="190"/>
      <c r="AP132" s="170">
        <f>COUNTIFS(MucYC5.3,$C$129,Xeploai5.3,"Trung bình")</f>
        <v>0</v>
      </c>
      <c r="AQ132" s="190"/>
      <c r="AR132" s="170">
        <f>COUNTIFS(MucYC5.4,$C$129,Xeploai5.4,"Trung bình")</f>
        <v>0</v>
      </c>
      <c r="AS132" s="190"/>
      <c r="AT132" s="170">
        <f>COUNTIFS(MucYC6.1,$C$129,Xeploai6.1,"Trung bình")</f>
        <v>0</v>
      </c>
      <c r="AU132" s="190"/>
      <c r="AV132" s="170">
        <f>COUNTIFS(MucYC6.2,$C$129,Xeploai6.2,"Trung bình")</f>
        <v>0</v>
      </c>
      <c r="AW132" s="190"/>
      <c r="AX132" s="170">
        <f>COUNTIFS(MucYC6.3,$C$129,Xeploai6.3,"Trung bình")</f>
        <v>0</v>
      </c>
      <c r="AY132" s="190"/>
      <c r="AZ132" s="170">
        <f>COUNTIFS(MucYC6.4,$C$129,Xeploai6.4,"Trung bình")</f>
        <v>0</v>
      </c>
      <c r="BA132" s="190"/>
      <c r="BB132" s="170">
        <f>COUNTIFS(MucYC7.1,$C$129,Xeploai7.1,"Trung bình")</f>
        <v>0</v>
      </c>
      <c r="BC132" s="190"/>
      <c r="BD132" s="170">
        <f>COUNTIFS(MucYC7.2,$C$129,Xeploai7.2,"Trung bình")</f>
        <v>0</v>
      </c>
      <c r="BE132" s="190"/>
      <c r="BF132" s="170">
        <f>COUNTIFS(MucYC7.3,$C$129,Xeploai7.3,"Trung bình")</f>
        <v>0</v>
      </c>
      <c r="BG132" s="190"/>
      <c r="BH132" s="170">
        <f>COUNTIFS(MucYC7.4,$C$129,Xeploai7.4,"Trung bình")</f>
        <v>0</v>
      </c>
      <c r="BI132" s="190"/>
      <c r="BJ132" s="170">
        <f>COUNTIFS(MucYC8.1,$C$129,Xeploai8.1,"Trung bình")</f>
        <v>0</v>
      </c>
      <c r="BK132" s="190"/>
      <c r="BL132" s="170">
        <f>COUNTIFS(MucYC8.2,$C$129,Xeploai8.2,"Trung bình")</f>
        <v>0</v>
      </c>
      <c r="BM132" s="190"/>
      <c r="BN132" s="170">
        <f>COUNTIFS(MucYC8.3,$C$129,Xeploai8.3,"Trung bình")</f>
        <v>0</v>
      </c>
      <c r="BO132" s="190"/>
      <c r="BP132" s="170">
        <f>COUNTIFS(MucYC8.4,$C$129,Xeploai8.4,"Trung bình")</f>
        <v>0</v>
      </c>
      <c r="BQ132" s="190"/>
      <c r="BR132" s="170">
        <f>COUNTIFS(MucYC9.1,$C$129,Xeploai9.1,"Trung bình")</f>
        <v>0</v>
      </c>
      <c r="BS132" s="190"/>
      <c r="BT132" s="170">
        <f>COUNTIFS(MucYC9.2,$C$129,Xeploai9.2,"Trung bình")</f>
        <v>0</v>
      </c>
      <c r="BU132" s="190"/>
      <c r="BV132" s="170">
        <f>COUNTIFS(MucYC9.3,$C$129,Xeploai9.3,"Trung bình")</f>
        <v>0</v>
      </c>
      <c r="BW132" s="190"/>
      <c r="BX132" s="170">
        <f>COUNTIFS(MucYC9.4,$C$129,Xeploai9.4,"Trung bình")</f>
        <v>0</v>
      </c>
      <c r="BY132" s="190"/>
      <c r="BZ132" s="170">
        <f>COUNTIFS(MucYC10.1,$C$129,Xeploai10.1,"Trung bình")</f>
        <v>0</v>
      </c>
      <c r="CA132" s="190"/>
      <c r="CB132" s="170">
        <f>COUNTIFS(MucYC10.2,$C$129,Xeploai10.2,"Trung bình")</f>
        <v>0</v>
      </c>
      <c r="CC132" s="190"/>
      <c r="CD132" s="170">
        <f>COUNTIFS(MucYC10.3,$C$129,Xeploai10.3,"Trung bình")</f>
        <v>0</v>
      </c>
      <c r="CE132" s="190"/>
      <c r="CF132" s="170">
        <f>COUNTIFS(MucYC10.4,$C$129,Xeploai10.4,"Trung bình")</f>
        <v>0</v>
      </c>
      <c r="CG132" s="190"/>
      <c r="CH132" s="170">
        <f>COUNTIFS(MucYC11.1,$C$129,Xeploai11.1,"Trung bình")</f>
        <v>0</v>
      </c>
      <c r="CI132" s="190"/>
      <c r="CJ132" s="170">
        <f>COUNTIFS(MucYC11.2,$C$129,Xeploai11.2,"Trung bình")</f>
        <v>0</v>
      </c>
      <c r="CK132" s="190"/>
      <c r="CL132" s="170">
        <f>COUNTIFS(MucYC11.3,$C$129,Xeploai11.3,"Trung bình")</f>
        <v>0</v>
      </c>
      <c r="CM132" s="190"/>
      <c r="CN132" s="170">
        <f>COUNTIFS(MucYC11.4,$C$129,Xeploai11.4,"Trung bình")</f>
        <v>0</v>
      </c>
      <c r="CO132" s="190"/>
      <c r="CP132" s="170">
        <f>COUNTIFS(MucYC12.1,$C$129,Xeploai12.1,"Trung bình")</f>
        <v>0</v>
      </c>
      <c r="CQ132" s="190"/>
      <c r="CR132" s="170">
        <f>COUNTIFS(MucYC12.2,$C$129,Xeploai12.2,"Trung bình")</f>
        <v>0</v>
      </c>
      <c r="CS132" s="190"/>
      <c r="CT132" s="170">
        <f>COUNTIFS(MucYC12.3,$C$129,Xeploai12.3,"Trung bình")</f>
        <v>0</v>
      </c>
      <c r="CU132" s="190"/>
      <c r="CV132" s="170">
        <f>COUNTIFS(MucYC12.4,$C$129,Xeploai12.4,"Trung bình")</f>
        <v>0</v>
      </c>
      <c r="CW132" s="190"/>
      <c r="CX132" s="170">
        <f>COUNTIFS(MucYC13.1,$C$129,Xeploai13.1,"Trung bình")</f>
        <v>0</v>
      </c>
      <c r="CY132" s="190"/>
      <c r="CZ132" s="170">
        <f>COUNTIFS(MucYC13.2,$C$129,Xeploai13.2,"Trung bình")</f>
        <v>0</v>
      </c>
      <c r="DA132" s="190"/>
      <c r="DB132" s="170">
        <f>COUNTIFS(MucYC13.3,$C$129,Xeploai13.3,"Trung bình")</f>
        <v>0</v>
      </c>
      <c r="DC132" s="190"/>
      <c r="DD132" s="170">
        <f>COUNTIFS(MucYC13.4,$C$129,Xeploai13.4,"Trung bình")</f>
        <v>0</v>
      </c>
      <c r="DE132" s="190"/>
      <c r="DF132" s="170">
        <f>COUNTIFS(MucYC14.1,$C$129,Xeploai14.1,"Trung bình")</f>
        <v>0</v>
      </c>
      <c r="DG132" s="190"/>
      <c r="DH132" s="170">
        <f>COUNTIFS(MucYC14.2,$C$129,Xeploai14.2,"Trung bình")</f>
        <v>0</v>
      </c>
      <c r="DI132" s="190"/>
      <c r="DJ132" s="170">
        <f>COUNTIFS(MucYC14.3,$C$129,Xeploai14.3,"Trung bình")</f>
        <v>0</v>
      </c>
      <c r="DK132" s="190"/>
      <c r="DL132" s="170">
        <f>COUNTIFS(MucYC14.4,$C$129,Xeploai14.4,"Trung bình")</f>
        <v>0</v>
      </c>
      <c r="DM132" s="185"/>
      <c r="DN132" s="185"/>
      <c r="DO132" s="185"/>
      <c r="DP132" s="185"/>
      <c r="DQ132" s="185"/>
      <c r="DR132" s="185"/>
      <c r="DS132" s="185"/>
      <c r="DT132" s="185"/>
      <c r="DU132" s="185"/>
      <c r="DV132" s="185"/>
      <c r="DW132" s="185"/>
      <c r="DX132" s="185"/>
      <c r="DY132" s="185"/>
      <c r="DZ132" s="185"/>
      <c r="EA132" s="185"/>
      <c r="EB132" s="185"/>
      <c r="EC132" s="185"/>
      <c r="ED132" s="185"/>
      <c r="EE132" s="185"/>
      <c r="EF132" s="185"/>
      <c r="EG132" s="185"/>
      <c r="EH132" s="185"/>
      <c r="EI132" s="185"/>
      <c r="EJ132" s="185"/>
      <c r="EK132" s="185"/>
      <c r="EL132" s="185"/>
      <c r="EM132" s="185"/>
      <c r="EN132" s="185"/>
      <c r="EO132" s="185"/>
      <c r="EP132" s="185"/>
      <c r="EQ132" s="185"/>
      <c r="ER132" s="185"/>
      <c r="ES132" s="185"/>
      <c r="ET132" s="185"/>
      <c r="EU132" s="185"/>
      <c r="EV132" s="185"/>
      <c r="EW132" s="185"/>
      <c r="EX132" s="185"/>
      <c r="EY132" s="185"/>
      <c r="EZ132" s="185"/>
      <c r="FA132" s="185"/>
      <c r="FB132" s="185"/>
      <c r="FC132" s="185"/>
      <c r="FD132" s="185"/>
      <c r="FE132" s="185"/>
      <c r="FF132" s="185"/>
      <c r="FG132" s="185"/>
      <c r="FH132" s="185"/>
      <c r="FI132" s="185"/>
      <c r="FJ132" s="185"/>
      <c r="FK132" s="185"/>
      <c r="FL132" s="185"/>
      <c r="FM132" s="185"/>
      <c r="FN132" s="185"/>
      <c r="FO132" s="185"/>
      <c r="FP132" s="185"/>
      <c r="FQ132" s="185"/>
      <c r="FR132" s="185"/>
      <c r="FS132" s="185"/>
      <c r="FT132" s="185"/>
      <c r="FU132" s="185"/>
      <c r="FV132" s="185"/>
      <c r="FW132" s="185"/>
      <c r="FX132" s="185"/>
      <c r="FY132" s="185"/>
      <c r="FZ132" s="185"/>
      <c r="GA132" s="185"/>
      <c r="GB132" s="185"/>
      <c r="GC132" s="185"/>
      <c r="GD132" s="185"/>
      <c r="GE132" s="185"/>
      <c r="GF132" s="185"/>
      <c r="GG132" s="185"/>
      <c r="GH132" s="185"/>
      <c r="GI132" s="185"/>
      <c r="GJ132" s="185"/>
      <c r="GK132" s="185"/>
      <c r="GL132" s="185"/>
      <c r="GM132" s="185"/>
      <c r="GN132" s="185"/>
      <c r="GO132" s="185"/>
      <c r="GP132" s="185"/>
      <c r="GQ132" s="185"/>
      <c r="GR132" s="185"/>
      <c r="GS132" s="185"/>
      <c r="GT132" s="185"/>
      <c r="GU132" s="185"/>
      <c r="GV132" s="185"/>
      <c r="GW132" s="185"/>
      <c r="GX132" s="185"/>
      <c r="GY132" s="185"/>
      <c r="GZ132" s="185"/>
      <c r="HA132" s="185"/>
      <c r="HB132" s="185"/>
      <c r="HC132" s="185"/>
      <c r="HD132" s="185"/>
      <c r="HE132" s="185"/>
      <c r="HF132" s="185"/>
      <c r="HG132" s="185"/>
      <c r="HH132" s="185"/>
      <c r="HI132" s="185"/>
      <c r="HJ132" s="185"/>
      <c r="HK132" s="185"/>
      <c r="HL132" s="185"/>
      <c r="HM132" s="185"/>
      <c r="HN132" s="185"/>
      <c r="HO132" s="186"/>
      <c r="HP132" s="186"/>
      <c r="HQ132" s="186"/>
      <c r="HR132" s="186"/>
      <c r="HS132" s="186"/>
      <c r="HT132" s="186"/>
      <c r="HU132" s="186"/>
      <c r="HV132" s="186"/>
      <c r="HW132" s="186"/>
      <c r="HX132" s="186"/>
      <c r="HY132" s="186"/>
      <c r="HZ132" s="186"/>
      <c r="IA132" s="186"/>
      <c r="IB132" s="186"/>
      <c r="IC132" s="186"/>
      <c r="ID132" s="186"/>
      <c r="IE132" s="186"/>
      <c r="IF132" s="186"/>
      <c r="IG132" s="186"/>
      <c r="IH132" s="186"/>
      <c r="II132" s="186"/>
      <c r="IJ132" s="186"/>
      <c r="IK132" s="186"/>
      <c r="IL132" s="186"/>
      <c r="IM132" s="186"/>
      <c r="IN132" s="186"/>
      <c r="IO132" s="186"/>
      <c r="IP132" s="186"/>
      <c r="IQ132" s="186"/>
      <c r="IR132" s="186"/>
      <c r="IS132" s="186"/>
      <c r="IT132" s="186"/>
      <c r="IU132" s="186"/>
      <c r="IV132" s="186"/>
      <c r="IW132" s="186"/>
      <c r="IX132" s="186"/>
      <c r="IY132" s="186"/>
      <c r="IZ132" s="186"/>
      <c r="JA132" s="186"/>
      <c r="JB132" s="186"/>
      <c r="JC132" s="186"/>
      <c r="JD132" s="186"/>
    </row>
    <row r="133" spans="1:264" s="194" customFormat="1" x14ac:dyDescent="0.35">
      <c r="A133" s="190"/>
      <c r="B133" s="190"/>
      <c r="C133" s="180" t="s">
        <v>323</v>
      </c>
      <c r="D133" s="170"/>
      <c r="E133" s="190"/>
      <c r="F133" s="170">
        <f>COUNTIFS(MucYC1.1,$C$129,Xeploai1.1,"TB kém")</f>
        <v>0</v>
      </c>
      <c r="G133" s="190"/>
      <c r="H133" s="170">
        <f>COUNTIFS(MucYC1.2,$C$129,Xeploai1.2,"TB kém")</f>
        <v>0</v>
      </c>
      <c r="I133" s="190"/>
      <c r="J133" s="170">
        <f>COUNTIFS(MucYC1.3,$C$129,Xeploai1.3,"TB kém")</f>
        <v>0</v>
      </c>
      <c r="K133" s="190"/>
      <c r="L133" s="170">
        <f>COUNTIFS(MucYC1.4,$C$129,Xeploai1.4,"TB kém")</f>
        <v>0</v>
      </c>
      <c r="M133" s="190"/>
      <c r="N133" s="170">
        <f>COUNTIFS(MucYC2.1,$C$129,Xeploai2.1,"TB kém")</f>
        <v>0</v>
      </c>
      <c r="O133" s="190"/>
      <c r="P133" s="170">
        <f>COUNTIFS(MucYC2.2,$C$129,Xeploai2.2,"TB kém")</f>
        <v>0</v>
      </c>
      <c r="Q133" s="190"/>
      <c r="R133" s="170">
        <f>COUNTIFS(MucYC2.3,$C$129,Xeploai2.3,"TB kém")</f>
        <v>0</v>
      </c>
      <c r="S133" s="190"/>
      <c r="T133" s="170">
        <f>COUNTIFS(MucYC2.4,$C$129,Xeploai2.4,"TB kém")</f>
        <v>0</v>
      </c>
      <c r="U133" s="190"/>
      <c r="V133" s="170">
        <f>COUNTIFS(MucYC3.1,$C$129,Xeploai3.1,"TB kém")</f>
        <v>0</v>
      </c>
      <c r="W133" s="190"/>
      <c r="X133" s="170">
        <f>COUNTIFS(MucYC3.2,$C$129,Xeploai3.2,"TB kém")</f>
        <v>0</v>
      </c>
      <c r="Y133" s="190"/>
      <c r="Z133" s="170">
        <f>COUNTIFS(MucYC3.3,$C$129,Xeploai3.3,"TB kém")</f>
        <v>0</v>
      </c>
      <c r="AA133" s="190"/>
      <c r="AB133" s="170">
        <f>COUNTIFS(MucYC3.4,$C$129,Xeploai3.4,"TB kém")</f>
        <v>0</v>
      </c>
      <c r="AC133" s="190"/>
      <c r="AD133" s="170">
        <f>COUNTIFS(MucYC4.1,$C$129,Xeploai4.1,"TB kém")</f>
        <v>0</v>
      </c>
      <c r="AE133" s="190"/>
      <c r="AF133" s="170">
        <f>COUNTIFS(MucYC4.2,$C$129,Xeploai4.2,"TB kém")</f>
        <v>0</v>
      </c>
      <c r="AG133" s="190"/>
      <c r="AH133" s="170">
        <f>COUNTIFS(MucYC4.3,$C$129,Xeploai4.3,"TB kém")</f>
        <v>0</v>
      </c>
      <c r="AI133" s="190"/>
      <c r="AJ133" s="170">
        <f>COUNTIFS(MucYC4.4,$C$129,Xeploai4.4,"TB kém")</f>
        <v>0</v>
      </c>
      <c r="AK133" s="190"/>
      <c r="AL133" s="170">
        <f>COUNTIFS(MucYC5.1,$C$129,Xeploai5.1,"TB kém")</f>
        <v>0</v>
      </c>
      <c r="AM133" s="190"/>
      <c r="AN133" s="170">
        <f>COUNTIFS(MucYC5.2,$C$129,Xeploai5.2,"TB kém")</f>
        <v>0</v>
      </c>
      <c r="AO133" s="190"/>
      <c r="AP133" s="170">
        <f>COUNTIFS(MucYC5.3,$C$129,Xeploai5.3,"TB kém")</f>
        <v>0</v>
      </c>
      <c r="AQ133" s="190"/>
      <c r="AR133" s="170">
        <f>COUNTIFS(MucYC5.4,$C$129,Xeploai5.4,"TB kém")</f>
        <v>0</v>
      </c>
      <c r="AS133" s="190"/>
      <c r="AT133" s="170">
        <f>COUNTIFS(MucYC6.1,$C$129,Xeploai6.1,"TB kém")</f>
        <v>0</v>
      </c>
      <c r="AU133" s="190"/>
      <c r="AV133" s="170">
        <f>COUNTIFS(MucYC6.2,$C$129,Xeploai6.2,"TB kém")</f>
        <v>0</v>
      </c>
      <c r="AW133" s="190"/>
      <c r="AX133" s="170">
        <f>COUNTIFS(MucYC6.3,$C$129,Xeploai6.3,"TB kém")</f>
        <v>0</v>
      </c>
      <c r="AY133" s="190"/>
      <c r="AZ133" s="170">
        <f>COUNTIFS(MucYC6.4,$C$129,Xeploai6.4,"TB kém")</f>
        <v>0</v>
      </c>
      <c r="BA133" s="190"/>
      <c r="BB133" s="170">
        <f>COUNTIFS(MucYC7.1,$C$129,Xeploai7.1,"TB kém")</f>
        <v>0</v>
      </c>
      <c r="BC133" s="190"/>
      <c r="BD133" s="170">
        <f>COUNTIFS(MucYC7.2,$C$129,Xeploai7.2,"TB kém")</f>
        <v>0</v>
      </c>
      <c r="BE133" s="190"/>
      <c r="BF133" s="170">
        <f>COUNTIFS(MucYC7.3,$C$129,Xeploai7.3,"TB kém")</f>
        <v>0</v>
      </c>
      <c r="BG133" s="190"/>
      <c r="BH133" s="170">
        <f>COUNTIFS(MucYC7.4,$C$129,Xeploai7.4,"TB kém")</f>
        <v>0</v>
      </c>
      <c r="BI133" s="190"/>
      <c r="BJ133" s="170">
        <f>COUNTIFS(MucYC8.1,$C$129,Xeploai8.1,"TB kém")</f>
        <v>0</v>
      </c>
      <c r="BK133" s="190"/>
      <c r="BL133" s="170">
        <f>COUNTIFS(MucYC8.2,$C$129,Xeploai8.2,"TB kém")</f>
        <v>0</v>
      </c>
      <c r="BM133" s="190"/>
      <c r="BN133" s="170">
        <f>COUNTIFS(MucYC8.3,$C$129,Xeploai8.3,"TB kém")</f>
        <v>0</v>
      </c>
      <c r="BO133" s="190"/>
      <c r="BP133" s="170">
        <f>COUNTIFS(MucYC8.4,$C$129,Xeploai8.4,"TB kém")</f>
        <v>0</v>
      </c>
      <c r="BQ133" s="190"/>
      <c r="BR133" s="170">
        <f>COUNTIFS(MucYC9.1,$C$129,Xeploai9.1,"TB kém")</f>
        <v>0</v>
      </c>
      <c r="BS133" s="190"/>
      <c r="BT133" s="170">
        <f>COUNTIFS(MucYC9.2,$C$129,Xeploai9.2,"TB kém")</f>
        <v>0</v>
      </c>
      <c r="BU133" s="190"/>
      <c r="BV133" s="170">
        <f>COUNTIFS(MucYC9.3,$C$129,Xeploai9.3,"TB kém")</f>
        <v>0</v>
      </c>
      <c r="BW133" s="190"/>
      <c r="BX133" s="170">
        <f>COUNTIFS(MucYC9.4,$C$129,Xeploai9.4,"TB kém")</f>
        <v>0</v>
      </c>
      <c r="BY133" s="190"/>
      <c r="BZ133" s="170">
        <f>COUNTIFS(MucYC10.1,$C$129,Xeploai10.1,"TB kém")</f>
        <v>0</v>
      </c>
      <c r="CA133" s="190"/>
      <c r="CB133" s="170">
        <f>COUNTIFS(MucYC10.2,$C$129,Xeploai10.2,"TB kém")</f>
        <v>0</v>
      </c>
      <c r="CC133" s="190"/>
      <c r="CD133" s="170">
        <f>COUNTIFS(MucYC10.3,$C$129,Xeploai10.3,"TB kém")</f>
        <v>0</v>
      </c>
      <c r="CE133" s="190"/>
      <c r="CF133" s="170">
        <f>COUNTIFS(MucYC10.4,$C$129,Xeploai10.4,"TB kém")</f>
        <v>0</v>
      </c>
      <c r="CG133" s="190"/>
      <c r="CH133" s="170">
        <f>COUNTIFS(MucYC11.1,$C$129,Xeploai11.1,"TB kém")</f>
        <v>0</v>
      </c>
      <c r="CI133" s="190"/>
      <c r="CJ133" s="170">
        <f>COUNTIFS(MucYC11.2,$C$129,Xeploai11.2,"TB kém")</f>
        <v>0</v>
      </c>
      <c r="CK133" s="190"/>
      <c r="CL133" s="170">
        <f>COUNTIFS(MucYC11.3,$C$129,Xeploai11.3,"TB kém")</f>
        <v>0</v>
      </c>
      <c r="CM133" s="190"/>
      <c r="CN133" s="170">
        <f>COUNTIFS(MucYC11.4,$C$129,Xeploai11.4,"TB kém")</f>
        <v>0</v>
      </c>
      <c r="CO133" s="190"/>
      <c r="CP133" s="170">
        <f>COUNTIFS(MucYC12.1,$C$129,Xeploai12.1,"TB kém")</f>
        <v>0</v>
      </c>
      <c r="CQ133" s="190"/>
      <c r="CR133" s="170">
        <f>COUNTIFS(MucYC12.2,$C$129,Xeploai12.2,"TB kém")</f>
        <v>0</v>
      </c>
      <c r="CS133" s="190"/>
      <c r="CT133" s="170">
        <f>COUNTIFS(MucYC12.3,$C$129,Xeploai12.3,"TB kém")</f>
        <v>0</v>
      </c>
      <c r="CU133" s="190"/>
      <c r="CV133" s="170">
        <f>COUNTIFS(MucYC12.4,$C$129,Xeploai12.4,"TB kém")</f>
        <v>0</v>
      </c>
      <c r="CW133" s="190"/>
      <c r="CX133" s="170">
        <f>COUNTIFS(MucYC13.1,$C$129,Xeploai13.1,"TB kém")</f>
        <v>0</v>
      </c>
      <c r="CY133" s="190"/>
      <c r="CZ133" s="170">
        <f>COUNTIFS(MucYC13.2,$C$129,Xeploai13.2,"TB kém")</f>
        <v>0</v>
      </c>
      <c r="DA133" s="190"/>
      <c r="DB133" s="170">
        <f>COUNTIFS(MucYC13.3,$C$129,Xeploai13.3,"TB kém")</f>
        <v>0</v>
      </c>
      <c r="DC133" s="190"/>
      <c r="DD133" s="170">
        <f>COUNTIFS(MucYC13.4,$C$129,Xeploai13.4,"TB kém")</f>
        <v>0</v>
      </c>
      <c r="DE133" s="190"/>
      <c r="DF133" s="170">
        <f>COUNTIFS(MucYC14.1,$C$129,Xeploai14.1,"TB kém")</f>
        <v>0</v>
      </c>
      <c r="DG133" s="190"/>
      <c r="DH133" s="170">
        <f>COUNTIFS(MucYC14.2,$C$129,Xeploai14.2,"TB kém")</f>
        <v>0</v>
      </c>
      <c r="DI133" s="190"/>
      <c r="DJ133" s="170">
        <f>COUNTIFS(MucYC14.3,$C$129,Xeploai14.3,"TB kém")</f>
        <v>0</v>
      </c>
      <c r="DK133" s="190"/>
      <c r="DL133" s="170">
        <f>COUNTIFS(MucYC14.4,$C$129,Xeploai14.4,"TB kém")</f>
        <v>0</v>
      </c>
      <c r="DM133" s="178"/>
      <c r="DN133" s="178"/>
      <c r="DO133" s="178"/>
      <c r="DP133" s="178"/>
      <c r="DQ133" s="178"/>
      <c r="DR133" s="178"/>
      <c r="DS133" s="178"/>
      <c r="DT133" s="178"/>
      <c r="DU133" s="178"/>
      <c r="DV133" s="178"/>
      <c r="DW133" s="178"/>
      <c r="DX133" s="178"/>
      <c r="DY133" s="178"/>
      <c r="DZ133" s="178"/>
      <c r="EA133" s="178"/>
      <c r="EB133" s="178"/>
      <c r="EC133" s="178"/>
      <c r="ED133" s="178"/>
      <c r="EE133" s="178"/>
      <c r="EF133" s="178"/>
      <c r="EG133" s="178"/>
      <c r="EH133" s="178"/>
      <c r="EI133" s="178"/>
      <c r="EJ133" s="178"/>
      <c r="EK133" s="178"/>
      <c r="EL133" s="178"/>
      <c r="EM133" s="178"/>
      <c r="EN133" s="178"/>
      <c r="EO133" s="178"/>
      <c r="EP133" s="178"/>
      <c r="EQ133" s="178"/>
      <c r="ER133" s="178"/>
      <c r="ES133" s="178"/>
      <c r="ET133" s="178"/>
      <c r="EU133" s="178"/>
      <c r="EV133" s="178"/>
      <c r="EW133" s="178"/>
      <c r="EX133" s="178"/>
      <c r="EY133" s="178"/>
      <c r="EZ133" s="178"/>
      <c r="FA133" s="178"/>
      <c r="FB133" s="178"/>
      <c r="FC133" s="178"/>
      <c r="FD133" s="178"/>
      <c r="FE133" s="178"/>
      <c r="FF133" s="178"/>
      <c r="FG133" s="178"/>
      <c r="FH133" s="178"/>
      <c r="FI133" s="178"/>
      <c r="FJ133" s="178"/>
      <c r="FK133" s="178"/>
      <c r="FL133" s="178"/>
      <c r="FM133" s="178"/>
      <c r="FN133" s="178"/>
      <c r="FO133" s="178"/>
      <c r="FP133" s="178"/>
      <c r="FQ133" s="178"/>
      <c r="FR133" s="178"/>
      <c r="FS133" s="178"/>
      <c r="FT133" s="178"/>
      <c r="FU133" s="178"/>
      <c r="FV133" s="178"/>
      <c r="FW133" s="178"/>
      <c r="FX133" s="178"/>
      <c r="FY133" s="178"/>
      <c r="FZ133" s="178"/>
      <c r="GA133" s="178"/>
      <c r="GB133" s="178"/>
      <c r="GC133" s="178"/>
      <c r="GD133" s="178"/>
      <c r="GE133" s="178"/>
      <c r="GF133" s="178"/>
      <c r="GG133" s="178"/>
      <c r="GH133" s="178"/>
      <c r="GI133" s="178"/>
      <c r="GJ133" s="178"/>
      <c r="GK133" s="178"/>
      <c r="GL133" s="178"/>
      <c r="GM133" s="178"/>
      <c r="GN133" s="178"/>
      <c r="GO133" s="178"/>
      <c r="GP133" s="178"/>
      <c r="GQ133" s="178"/>
      <c r="GR133" s="178"/>
      <c r="GS133" s="178"/>
      <c r="GT133" s="178"/>
      <c r="GU133" s="178"/>
      <c r="GV133" s="178"/>
      <c r="GW133" s="178"/>
      <c r="GX133" s="178"/>
      <c r="GY133" s="178"/>
      <c r="GZ133" s="178"/>
      <c r="HA133" s="178"/>
      <c r="HB133" s="178"/>
      <c r="HC133" s="178"/>
      <c r="HD133" s="178"/>
      <c r="HE133" s="178"/>
      <c r="HF133" s="178"/>
      <c r="HG133" s="178"/>
      <c r="HH133" s="178"/>
      <c r="HI133" s="178"/>
      <c r="HJ133" s="178"/>
      <c r="HK133" s="178"/>
      <c r="HL133" s="178"/>
      <c r="HM133" s="178"/>
      <c r="HN133" s="178"/>
    </row>
    <row r="134" spans="1:264" s="194" customFormat="1" x14ac:dyDescent="0.35">
      <c r="A134" s="190"/>
      <c r="B134" s="190"/>
      <c r="C134" s="180" t="s">
        <v>302</v>
      </c>
      <c r="D134" s="170"/>
      <c r="E134" s="190"/>
      <c r="F134" s="170">
        <f>COUNTIFS(MucYC1.1,$C$129,Xeploai1.1,"Kém")</f>
        <v>0</v>
      </c>
      <c r="G134" s="190"/>
      <c r="H134" s="170">
        <f>COUNTIFS(MucYC1.2,$C$129,Xeploai1.2,"Kém")</f>
        <v>0</v>
      </c>
      <c r="I134" s="190"/>
      <c r="J134" s="170">
        <f>COUNTIFS(MucYC1.3,$C$129,Xeploai1.3,"Kém")</f>
        <v>0</v>
      </c>
      <c r="K134" s="190"/>
      <c r="L134" s="170">
        <f>COUNTIFS(MucYC1.4,$C$129,Xeploai1.4,"Kém")</f>
        <v>0</v>
      </c>
      <c r="M134" s="190"/>
      <c r="N134" s="170">
        <f>COUNTIFS(MucYC2.1,$C$129,Xeploai2.1,"Kém")</f>
        <v>0</v>
      </c>
      <c r="O134" s="190"/>
      <c r="P134" s="170">
        <f>COUNTIFS(MucYC2.2,$C$129,Xeploai2.2,"Kém")</f>
        <v>0</v>
      </c>
      <c r="Q134" s="190"/>
      <c r="R134" s="170">
        <f>COUNTIFS(MucYC2.3,$C$129,Xeploai2.3,"Kém")</f>
        <v>0</v>
      </c>
      <c r="S134" s="190"/>
      <c r="T134" s="170">
        <f>COUNTIFS(MucYC2.4,$C$129,Xeploai2.4,"Kém")</f>
        <v>0</v>
      </c>
      <c r="U134" s="190"/>
      <c r="V134" s="170">
        <f>COUNTIFS(MucYC3.1,$C$129,Xeploai3.1,"Kém")</f>
        <v>0</v>
      </c>
      <c r="W134" s="190"/>
      <c r="X134" s="170">
        <f>COUNTIFS(MucYC3.2,$C$129,Xeploai3.2,"Kém")</f>
        <v>0</v>
      </c>
      <c r="Y134" s="190"/>
      <c r="Z134" s="170">
        <f>COUNTIFS(MucYC3.3,$C$129,Xeploai3.3,"Kém")</f>
        <v>0</v>
      </c>
      <c r="AA134" s="190"/>
      <c r="AB134" s="170">
        <f>COUNTIFS(MucYC3.4,$C$129,Xeploai3.4,"Kém")</f>
        <v>0</v>
      </c>
      <c r="AC134" s="190"/>
      <c r="AD134" s="170">
        <f>COUNTIFS(MucYC4.1,$C$129,Xeploai4.1,"Kém")</f>
        <v>0</v>
      </c>
      <c r="AE134" s="190"/>
      <c r="AF134" s="170">
        <f>COUNTIFS(MucYC4.2,$C$129,Xeploai4.2,"Kém")</f>
        <v>0</v>
      </c>
      <c r="AG134" s="190"/>
      <c r="AH134" s="170">
        <f>COUNTIFS(MucYC4.3,$C$129,Xeploai4.3,"Kém")</f>
        <v>0</v>
      </c>
      <c r="AI134" s="190"/>
      <c r="AJ134" s="170">
        <f>COUNTIFS(MucYC4.4,$C$129,Xeploai4.4,"Kém")</f>
        <v>0</v>
      </c>
      <c r="AK134" s="190"/>
      <c r="AL134" s="170">
        <f>COUNTIFS(MucYC5.1,$C$129,Xeploai5.1,"Kém")</f>
        <v>0</v>
      </c>
      <c r="AM134" s="190"/>
      <c r="AN134" s="170">
        <f>COUNTIFS(MucYC5.2,$C$129,Xeploai5.2,"Kém")</f>
        <v>0</v>
      </c>
      <c r="AO134" s="190"/>
      <c r="AP134" s="170">
        <f>COUNTIFS(MucYC5.3,$C$129,Xeploai5.3,"Kém")</f>
        <v>0</v>
      </c>
      <c r="AQ134" s="190"/>
      <c r="AR134" s="170">
        <f>COUNTIFS(MucYC5.4,$C$129,Xeploai5.4,"Kém")</f>
        <v>0</v>
      </c>
      <c r="AS134" s="190"/>
      <c r="AT134" s="170">
        <f>COUNTIFS(MucYC6.1,$C$129,Xeploai6.1,"Kém")</f>
        <v>0</v>
      </c>
      <c r="AU134" s="190"/>
      <c r="AV134" s="170">
        <f>COUNTIFS(MucYC6.2,$C$129,Xeploai6.2,"Kém")</f>
        <v>0</v>
      </c>
      <c r="AW134" s="190"/>
      <c r="AX134" s="170">
        <f>COUNTIFS(MucYC6.3,$C$129,Xeploai6.3,"Kém")</f>
        <v>0</v>
      </c>
      <c r="AY134" s="190"/>
      <c r="AZ134" s="170">
        <f>COUNTIFS(MucYC6.4,$C$129,Xeploai6.4,"Kém")</f>
        <v>0</v>
      </c>
      <c r="BA134" s="190"/>
      <c r="BB134" s="170">
        <f>COUNTIFS(MucYC7.1,$C$129,Xeploai7.1,"Kém")</f>
        <v>0</v>
      </c>
      <c r="BC134" s="190"/>
      <c r="BD134" s="170">
        <f>COUNTIFS(MucYC7.2,$C$129,Xeploai7.2,"Kém")</f>
        <v>0</v>
      </c>
      <c r="BE134" s="190"/>
      <c r="BF134" s="170">
        <f>COUNTIFS(MucYC7.3,$C$129,Xeploai7.3,"Kém")</f>
        <v>0</v>
      </c>
      <c r="BG134" s="190"/>
      <c r="BH134" s="170">
        <f>COUNTIFS(MucYC7.4,$C$129,Xeploai7.4,"Kém")</f>
        <v>0</v>
      </c>
      <c r="BI134" s="190"/>
      <c r="BJ134" s="170">
        <f>COUNTIFS(MucYC8.1,$C$129,Xeploai8.1,"Kém")</f>
        <v>0</v>
      </c>
      <c r="BK134" s="190"/>
      <c r="BL134" s="170">
        <f>COUNTIFS(MucYC8.2,$C$129,Xeploai8.2,"Kém")</f>
        <v>0</v>
      </c>
      <c r="BM134" s="190"/>
      <c r="BN134" s="170">
        <f>COUNTIFS(MucYC8.3,$C$129,Xeploai8.3,"Kém")</f>
        <v>0</v>
      </c>
      <c r="BO134" s="190"/>
      <c r="BP134" s="170">
        <f>COUNTIFS(MucYC8.4,$C$129,Xeploai8.4,"Kém")</f>
        <v>0</v>
      </c>
      <c r="BQ134" s="190"/>
      <c r="BR134" s="170">
        <f>COUNTIFS(MucYC9.1,$C$129,Xeploai9.1,"Kém")</f>
        <v>0</v>
      </c>
      <c r="BS134" s="190"/>
      <c r="BT134" s="170">
        <f>COUNTIFS(MucYC9.2,$C$129,Xeploai9.2,"Kém")</f>
        <v>0</v>
      </c>
      <c r="BU134" s="190"/>
      <c r="BV134" s="170">
        <f>COUNTIFS(MucYC9.3,$C$129,Xeploai9.3,"Kém")</f>
        <v>0</v>
      </c>
      <c r="BW134" s="190"/>
      <c r="BX134" s="170">
        <f>COUNTIFS(MucYC9.4,$C$129,Xeploai9.4,"Kém")</f>
        <v>0</v>
      </c>
      <c r="BY134" s="190"/>
      <c r="BZ134" s="170">
        <f>COUNTIFS(MucYC10.1,$C$129,Xeploai10.1,"Kém")</f>
        <v>0</v>
      </c>
      <c r="CA134" s="190"/>
      <c r="CB134" s="170">
        <f>COUNTIFS(MucYC10.2,$C$129,Xeploai10.2,"Kém")</f>
        <v>0</v>
      </c>
      <c r="CC134" s="190"/>
      <c r="CD134" s="170">
        <f>COUNTIFS(MucYC10.3,$C$129,Xeploai10.3,"Kém")</f>
        <v>0</v>
      </c>
      <c r="CE134" s="190"/>
      <c r="CF134" s="170">
        <f>COUNTIFS(MucYC10.4,$C$129,Xeploai10.4,"Kém")</f>
        <v>0</v>
      </c>
      <c r="CG134" s="190"/>
      <c r="CH134" s="170">
        <f>COUNTIFS(MucYC11.1,$C$129,Xeploai11.1,"Kém")</f>
        <v>0</v>
      </c>
      <c r="CI134" s="190"/>
      <c r="CJ134" s="170">
        <f>COUNTIFS(MucYC11.2,$C$129,Xeploai11.2,"Kém")</f>
        <v>0</v>
      </c>
      <c r="CK134" s="190"/>
      <c r="CL134" s="170">
        <f>COUNTIFS(MucYC11.3,$C$129,Xeploai11.3,"Kém")</f>
        <v>0</v>
      </c>
      <c r="CM134" s="190"/>
      <c r="CN134" s="170">
        <f>COUNTIFS(MucYC11.4,$C$129,Xeploai11.4,"Kém")</f>
        <v>0</v>
      </c>
      <c r="CO134" s="190"/>
      <c r="CP134" s="170">
        <f>COUNTIFS(MucYC12.1,$C$129,Xeploai12.1,"Kém")</f>
        <v>0</v>
      </c>
      <c r="CQ134" s="190"/>
      <c r="CR134" s="170">
        <f>COUNTIFS(MucYC12.2,$C$129,Xeploai12.2,"Kém")</f>
        <v>0</v>
      </c>
      <c r="CS134" s="190"/>
      <c r="CT134" s="170">
        <f>COUNTIFS(MucYC12.3,$C$129,Xeploai12.3,"Kém")</f>
        <v>0</v>
      </c>
      <c r="CU134" s="190"/>
      <c r="CV134" s="170">
        <f>COUNTIFS(MucYC12.4,$C$129,Xeploai12.4,"Kém")</f>
        <v>0</v>
      </c>
      <c r="CW134" s="190"/>
      <c r="CX134" s="170">
        <f>COUNTIFS(MucYC13.1,$C$129,Xeploai13.1,"Kém")</f>
        <v>0</v>
      </c>
      <c r="CY134" s="190"/>
      <c r="CZ134" s="170">
        <f>COUNTIFS(MucYC13.2,$C$129,Xeploai13.2,"Kém")</f>
        <v>0</v>
      </c>
      <c r="DA134" s="190"/>
      <c r="DB134" s="170">
        <f>COUNTIFS(MucYC13.3,$C$129,Xeploai13.3,"Kém")</f>
        <v>0</v>
      </c>
      <c r="DC134" s="190"/>
      <c r="DD134" s="170">
        <f>COUNTIFS(MucYC13.4,$C$129,Xeploai13.4,"Kém")</f>
        <v>0</v>
      </c>
      <c r="DE134" s="190"/>
      <c r="DF134" s="170">
        <f>COUNTIFS(MucYC14.1,$C$129,Xeploai14.1,"Kém")</f>
        <v>0</v>
      </c>
      <c r="DG134" s="190"/>
      <c r="DH134" s="170">
        <f>COUNTIFS(MucYC14.2,$C$129,Xeploai14.2,"Kém")</f>
        <v>0</v>
      </c>
      <c r="DI134" s="190"/>
      <c r="DJ134" s="170">
        <f>COUNTIFS(MucYC14.3,$C$129,Xeploai14.3,"Kém")</f>
        <v>0</v>
      </c>
      <c r="DK134" s="190"/>
      <c r="DL134" s="170">
        <f>COUNTIFS(MucYC14.4,$C$129,Xeploai14.4,"Kém")</f>
        <v>0</v>
      </c>
      <c r="DM134" s="178"/>
      <c r="DN134" s="178"/>
      <c r="DO134" s="178"/>
      <c r="DP134" s="178"/>
      <c r="DQ134" s="178"/>
      <c r="DR134" s="178"/>
      <c r="DS134" s="178"/>
      <c r="DT134" s="178"/>
      <c r="DU134" s="178"/>
      <c r="DV134" s="178"/>
      <c r="DW134" s="178"/>
      <c r="DX134" s="178"/>
      <c r="DY134" s="178"/>
      <c r="DZ134" s="178"/>
      <c r="EA134" s="178"/>
      <c r="EB134" s="178"/>
      <c r="EC134" s="178"/>
      <c r="ED134" s="178"/>
      <c r="EE134" s="178"/>
      <c r="EF134" s="178"/>
      <c r="EG134" s="178"/>
      <c r="EH134" s="178"/>
      <c r="EI134" s="178"/>
      <c r="EJ134" s="178"/>
      <c r="EK134" s="178"/>
      <c r="EL134" s="178"/>
      <c r="EM134" s="178"/>
      <c r="EN134" s="178"/>
      <c r="EO134" s="178"/>
      <c r="EP134" s="178"/>
      <c r="EQ134" s="178"/>
      <c r="ER134" s="178"/>
      <c r="ES134" s="178"/>
      <c r="ET134" s="178"/>
      <c r="EU134" s="178"/>
      <c r="EV134" s="178"/>
      <c r="EW134" s="178"/>
      <c r="EX134" s="178"/>
      <c r="EY134" s="178"/>
      <c r="EZ134" s="178"/>
      <c r="FA134" s="178"/>
      <c r="FB134" s="178"/>
      <c r="FC134" s="178"/>
      <c r="FD134" s="178"/>
      <c r="FE134" s="178"/>
      <c r="FF134" s="178"/>
      <c r="FG134" s="178"/>
      <c r="FH134" s="178"/>
      <c r="FI134" s="178"/>
      <c r="FJ134" s="178"/>
      <c r="FK134" s="178"/>
      <c r="FL134" s="178"/>
      <c r="FM134" s="178"/>
      <c r="FN134" s="178"/>
      <c r="FO134" s="178"/>
      <c r="FP134" s="178"/>
      <c r="FQ134" s="178"/>
      <c r="FR134" s="178"/>
      <c r="FS134" s="178"/>
      <c r="FT134" s="178"/>
      <c r="FU134" s="178"/>
      <c r="FV134" s="178"/>
      <c r="FW134" s="178"/>
      <c r="FX134" s="178"/>
      <c r="FY134" s="178"/>
      <c r="FZ134" s="178"/>
      <c r="GA134" s="178"/>
      <c r="GB134" s="178"/>
      <c r="GC134" s="178"/>
      <c r="GD134" s="178"/>
      <c r="GE134" s="178"/>
      <c r="GF134" s="178"/>
      <c r="GG134" s="178"/>
      <c r="GH134" s="178"/>
      <c r="GI134" s="178"/>
      <c r="GJ134" s="178"/>
      <c r="GK134" s="178"/>
      <c r="GL134" s="178"/>
      <c r="GM134" s="178"/>
      <c r="GN134" s="178"/>
      <c r="GO134" s="178"/>
      <c r="GP134" s="178"/>
      <c r="GQ134" s="178"/>
      <c r="GR134" s="178"/>
      <c r="GS134" s="178"/>
      <c r="GT134" s="178"/>
      <c r="GU134" s="178"/>
      <c r="GV134" s="178"/>
      <c r="GW134" s="178"/>
      <c r="GX134" s="178"/>
      <c r="GY134" s="178"/>
      <c r="GZ134" s="178"/>
      <c r="HA134" s="178"/>
      <c r="HB134" s="178"/>
      <c r="HC134" s="178"/>
      <c r="HD134" s="178"/>
      <c r="HE134" s="178"/>
      <c r="HF134" s="178"/>
      <c r="HG134" s="178"/>
      <c r="HH134" s="178"/>
      <c r="HI134" s="178"/>
      <c r="HJ134" s="178"/>
      <c r="HK134" s="178"/>
      <c r="HL134" s="178"/>
      <c r="HM134" s="178"/>
      <c r="HN134" s="178"/>
    </row>
    <row r="135" spans="1:264" s="193" customFormat="1" x14ac:dyDescent="0.3">
      <c r="A135" s="190"/>
      <c r="B135" s="190"/>
      <c r="C135" s="191" t="s">
        <v>52</v>
      </c>
      <c r="D135" s="190"/>
      <c r="E135" s="177">
        <f>COUNTIF(MucYC1.1,$C135)</f>
        <v>4</v>
      </c>
      <c r="F135" s="170"/>
      <c r="G135" s="177">
        <f>COUNTIF(MucYC1.2,$C135)</f>
        <v>6</v>
      </c>
      <c r="H135" s="170"/>
      <c r="I135" s="177">
        <f>COUNTIF(MucYC1.3,$C135)</f>
        <v>2</v>
      </c>
      <c r="J135" s="170"/>
      <c r="K135" s="177">
        <f>COUNTIF(MucYC1.4,$C135)</f>
        <v>4</v>
      </c>
      <c r="L135" s="170"/>
      <c r="M135" s="177">
        <f>COUNTIF(MucYC2.1,$C135)</f>
        <v>1</v>
      </c>
      <c r="N135" s="170"/>
      <c r="O135" s="177">
        <f>COUNTIF(MucYC2.2,$C135)</f>
        <v>10</v>
      </c>
      <c r="P135" s="170"/>
      <c r="Q135" s="177">
        <f>COUNTIF(MucYC2.3,$C135)</f>
        <v>4</v>
      </c>
      <c r="R135" s="170"/>
      <c r="S135" s="177">
        <f>COUNTIF(MucYC2.4,$C135)</f>
        <v>4</v>
      </c>
      <c r="T135" s="170"/>
      <c r="U135" s="177">
        <f>COUNTIF(MucYC3.1,$C135)</f>
        <v>4</v>
      </c>
      <c r="V135" s="170"/>
      <c r="W135" s="177">
        <f>COUNTIF(MucYC3.2,$C135)</f>
        <v>3</v>
      </c>
      <c r="X135" s="170"/>
      <c r="Y135" s="177">
        <f>COUNTIF(MucYC3.3,$C135)</f>
        <v>6</v>
      </c>
      <c r="Z135" s="170"/>
      <c r="AA135" s="177">
        <f>COUNTIF(MucYC3.4,$C135)</f>
        <v>6</v>
      </c>
      <c r="AB135" s="170"/>
      <c r="AC135" s="177">
        <f>COUNTIF(MucYC4.1,$C135)</f>
        <v>2</v>
      </c>
      <c r="AD135" s="170"/>
      <c r="AE135" s="177">
        <f>COUNTIF(MucYC4.2,$C135)</f>
        <v>2</v>
      </c>
      <c r="AF135" s="170"/>
      <c r="AG135" s="177">
        <f>COUNTIF(MucYC4.3,$C135)</f>
        <v>2</v>
      </c>
      <c r="AH135" s="170"/>
      <c r="AI135" s="177">
        <f>COUNTIF(MucYC4.4,$C135)</f>
        <v>2</v>
      </c>
      <c r="AJ135" s="170"/>
      <c r="AK135" s="177">
        <f>COUNTIF(MucYC5.1,$C135)</f>
        <v>2</v>
      </c>
      <c r="AL135" s="170"/>
      <c r="AM135" s="177">
        <f>COUNTIF(MucYC5.2,$C135)</f>
        <v>2</v>
      </c>
      <c r="AN135" s="170"/>
      <c r="AO135" s="177">
        <f>COUNTIF(MucYC5.3,$C135)</f>
        <v>2</v>
      </c>
      <c r="AP135" s="170"/>
      <c r="AQ135" s="177">
        <f>COUNTIF(MucYC5.4,$C135)</f>
        <v>2</v>
      </c>
      <c r="AR135" s="170"/>
      <c r="AS135" s="177">
        <f>COUNTIF(MucYC6.1,$C135)</f>
        <v>2</v>
      </c>
      <c r="AT135" s="170"/>
      <c r="AU135" s="177">
        <f>COUNTIF(MucYC6.2,$C135)</f>
        <v>4</v>
      </c>
      <c r="AV135" s="170"/>
      <c r="AW135" s="177">
        <f>COUNTIF(MucYC6.3,$C135)</f>
        <v>4</v>
      </c>
      <c r="AX135" s="170"/>
      <c r="AY135" s="177">
        <f>COUNTIF(MucYC6.4,$C135)</f>
        <v>4</v>
      </c>
      <c r="AZ135" s="170"/>
      <c r="BA135" s="177">
        <f>COUNTIF(MucYC7.1,$C135)</f>
        <v>6</v>
      </c>
      <c r="BB135" s="170"/>
      <c r="BC135" s="177">
        <f>COUNTIF(MucYC7.2,$C135)</f>
        <v>3</v>
      </c>
      <c r="BD135" s="170"/>
      <c r="BE135" s="177">
        <f>COUNTIF(MucYC7.3,$C135)</f>
        <v>3</v>
      </c>
      <c r="BF135" s="170"/>
      <c r="BG135" s="177">
        <f>COUNTIF(MucYC7.4,$C135)</f>
        <v>3</v>
      </c>
      <c r="BH135" s="170"/>
      <c r="BI135" s="177">
        <f>COUNTIF(MucYC8.1,$C135)</f>
        <v>0</v>
      </c>
      <c r="BJ135" s="170"/>
      <c r="BK135" s="177">
        <f>COUNTIF(MucYC8.2,$C135)</f>
        <v>2</v>
      </c>
      <c r="BL135" s="170"/>
      <c r="BM135" s="177">
        <f>COUNTIF(MucYC8.3,$C135)</f>
        <v>1</v>
      </c>
      <c r="BN135" s="170"/>
      <c r="BO135" s="177">
        <f>COUNTIF(MucYC8.4,$C135)</f>
        <v>4</v>
      </c>
      <c r="BP135" s="170"/>
      <c r="BQ135" s="177">
        <f>COUNTIF(MucYC9.1,$C135)</f>
        <v>4</v>
      </c>
      <c r="BR135" s="170"/>
      <c r="BS135" s="177">
        <f>COUNTIF(MucYC9.2,$C135)</f>
        <v>7</v>
      </c>
      <c r="BT135" s="170"/>
      <c r="BU135" s="177">
        <f>COUNTIF(MucYC9.3,$C135)</f>
        <v>7</v>
      </c>
      <c r="BV135" s="170"/>
      <c r="BW135" s="209">
        <f>COUNTIF(MucYC9.4,$C135)</f>
        <v>7</v>
      </c>
      <c r="BX135" s="210"/>
      <c r="BY135" s="177">
        <f>COUNTIF(MucYC10.1,$C135)</f>
        <v>4</v>
      </c>
      <c r="BZ135" s="170"/>
      <c r="CA135" s="177">
        <f>COUNTIF(MucYC10.2,$C135)</f>
        <v>4</v>
      </c>
      <c r="CB135" s="170"/>
      <c r="CC135" s="177">
        <f>COUNTIF(MucYC10.3,$C135)</f>
        <v>8</v>
      </c>
      <c r="CD135" s="170"/>
      <c r="CE135" s="177">
        <f>COUNTIF(MucYC10.4,$C135)</f>
        <v>8</v>
      </c>
      <c r="CF135" s="170"/>
      <c r="CG135" s="177">
        <f>COUNTIF(MucYC11.1,$C135)</f>
        <v>6</v>
      </c>
      <c r="CH135" s="170"/>
      <c r="CI135" s="177">
        <f>COUNTIF(MucYC11.2,$C135)</f>
        <v>3</v>
      </c>
      <c r="CJ135" s="170"/>
      <c r="CK135" s="177">
        <f>COUNTIF(MucYC11.3,$C135)</f>
        <v>3</v>
      </c>
      <c r="CL135" s="170"/>
      <c r="CM135" s="177">
        <f>COUNTIF(MucYC11.4,$C135)</f>
        <v>3</v>
      </c>
      <c r="CN135" s="170"/>
      <c r="CO135" s="177">
        <f>COUNTIF(MucYC12.1,$C135)</f>
        <v>0</v>
      </c>
      <c r="CP135" s="170"/>
      <c r="CQ135" s="177">
        <f>COUNTIF(MucYC12.2,$C135)</f>
        <v>2</v>
      </c>
      <c r="CR135" s="170"/>
      <c r="CS135" s="177">
        <f>COUNTIF(MucYC12.3,$C135)</f>
        <v>1</v>
      </c>
      <c r="CT135" s="170"/>
      <c r="CU135" s="177">
        <f>COUNTIF(MucYC12.4,$C135)</f>
        <v>4</v>
      </c>
      <c r="CV135" s="170"/>
      <c r="CW135" s="177">
        <f>COUNTIF(MucYC13.1,$C135)</f>
        <v>4</v>
      </c>
      <c r="CX135" s="170"/>
      <c r="CY135" s="177">
        <f>COUNTIF(MucYC13.2,$C135)</f>
        <v>7</v>
      </c>
      <c r="CZ135" s="170"/>
      <c r="DA135" s="177">
        <f>COUNTIF(MucYC13.3,$C135)</f>
        <v>3</v>
      </c>
      <c r="DB135" s="170"/>
      <c r="DC135" s="177">
        <f>COUNTIF(MucYC13.4,$C135)</f>
        <v>4</v>
      </c>
      <c r="DD135" s="170"/>
      <c r="DE135" s="177">
        <f>COUNTIF(MucYC14.1,$C135)</f>
        <v>4</v>
      </c>
      <c r="DF135" s="170"/>
      <c r="DG135" s="177">
        <f>COUNTIF(MucYC14.2,$C135)</f>
        <v>4</v>
      </c>
      <c r="DH135" s="170"/>
      <c r="DI135" s="177">
        <f>COUNTIF(MucYC14.3,$C135)</f>
        <v>4</v>
      </c>
      <c r="DJ135" s="170"/>
      <c r="DK135" s="177">
        <f>COUNTIF(MucYC14.4,$C135)</f>
        <v>4</v>
      </c>
      <c r="DL135" s="170"/>
      <c r="DM135" s="178">
        <f>SUM(E135:DL135)</f>
        <v>211</v>
      </c>
      <c r="DN135" s="185"/>
      <c r="DO135" s="185"/>
      <c r="DP135" s="185"/>
      <c r="DQ135" s="185"/>
      <c r="DR135" s="185"/>
      <c r="DS135" s="185"/>
      <c r="DT135" s="185"/>
      <c r="DU135" s="185"/>
      <c r="DV135" s="185"/>
      <c r="DW135" s="185"/>
      <c r="DX135" s="185"/>
      <c r="DY135" s="185"/>
      <c r="DZ135" s="185"/>
      <c r="EA135" s="185"/>
      <c r="EB135" s="185"/>
      <c r="EC135" s="185"/>
      <c r="ED135" s="185"/>
      <c r="EE135" s="185"/>
      <c r="EF135" s="185"/>
      <c r="EG135" s="185"/>
      <c r="EH135" s="185"/>
      <c r="EI135" s="185"/>
      <c r="EJ135" s="185"/>
      <c r="EK135" s="185"/>
      <c r="EL135" s="185"/>
      <c r="EM135" s="185"/>
      <c r="EN135" s="185"/>
      <c r="EO135" s="185"/>
      <c r="EP135" s="185"/>
      <c r="EQ135" s="185"/>
      <c r="ER135" s="185"/>
      <c r="ES135" s="185"/>
      <c r="ET135" s="185"/>
      <c r="EU135" s="185"/>
      <c r="EV135" s="185"/>
      <c r="EW135" s="185"/>
      <c r="EX135" s="185"/>
      <c r="EY135" s="185"/>
      <c r="EZ135" s="185"/>
      <c r="FA135" s="185"/>
      <c r="FB135" s="185"/>
      <c r="FC135" s="185"/>
      <c r="FD135" s="185"/>
      <c r="FE135" s="185"/>
      <c r="FF135" s="185"/>
      <c r="FG135" s="185"/>
      <c r="FH135" s="185"/>
      <c r="FI135" s="185"/>
      <c r="FJ135" s="185"/>
      <c r="FK135" s="185"/>
      <c r="FL135" s="185"/>
      <c r="FM135" s="185"/>
      <c r="FN135" s="185"/>
      <c r="FO135" s="185"/>
      <c r="FP135" s="185"/>
      <c r="FQ135" s="185"/>
      <c r="FR135" s="185"/>
      <c r="FS135" s="185"/>
      <c r="FT135" s="185"/>
      <c r="FU135" s="185"/>
      <c r="FV135" s="185"/>
      <c r="FW135" s="185"/>
      <c r="FX135" s="185"/>
      <c r="FY135" s="185"/>
      <c r="FZ135" s="185"/>
      <c r="GA135" s="185"/>
      <c r="GB135" s="185"/>
      <c r="GC135" s="185"/>
      <c r="GD135" s="185"/>
      <c r="GE135" s="185"/>
      <c r="GF135" s="185"/>
      <c r="GG135" s="185"/>
      <c r="GH135" s="185"/>
      <c r="GI135" s="185"/>
      <c r="GJ135" s="185"/>
      <c r="GK135" s="185"/>
      <c r="GL135" s="185"/>
      <c r="GM135" s="185"/>
      <c r="GN135" s="185"/>
      <c r="GO135" s="185"/>
      <c r="GP135" s="185"/>
      <c r="GQ135" s="185"/>
      <c r="GR135" s="185"/>
      <c r="GS135" s="185"/>
      <c r="GT135" s="185"/>
      <c r="GU135" s="185"/>
      <c r="GV135" s="185"/>
      <c r="GW135" s="185"/>
      <c r="GX135" s="185"/>
      <c r="GY135" s="185"/>
      <c r="GZ135" s="185"/>
      <c r="HA135" s="185"/>
      <c r="HB135" s="185"/>
      <c r="HC135" s="185"/>
      <c r="HD135" s="185"/>
      <c r="HE135" s="185"/>
      <c r="HF135" s="185"/>
      <c r="HG135" s="185"/>
      <c r="HH135" s="185"/>
      <c r="HI135" s="185"/>
      <c r="HJ135" s="185"/>
      <c r="HK135" s="185"/>
      <c r="HL135" s="185"/>
      <c r="HM135" s="185"/>
      <c r="HN135" s="185"/>
      <c r="HO135" s="192"/>
      <c r="HP135" s="192"/>
      <c r="HQ135" s="192"/>
      <c r="HR135" s="192"/>
      <c r="HS135" s="192"/>
      <c r="HT135" s="192"/>
      <c r="HU135" s="192"/>
      <c r="HV135" s="192"/>
      <c r="HW135" s="192"/>
      <c r="HX135" s="192"/>
      <c r="HY135" s="192"/>
      <c r="HZ135" s="192"/>
      <c r="IA135" s="192"/>
      <c r="IB135" s="192"/>
      <c r="IC135" s="192"/>
      <c r="ID135" s="192"/>
      <c r="IE135" s="192"/>
      <c r="IF135" s="192"/>
      <c r="IG135" s="192"/>
      <c r="IH135" s="192"/>
      <c r="II135" s="192"/>
      <c r="IJ135" s="192"/>
      <c r="IK135" s="192"/>
      <c r="IL135" s="192"/>
      <c r="IM135" s="192"/>
      <c r="IN135" s="192"/>
      <c r="IO135" s="192"/>
      <c r="IP135" s="192"/>
      <c r="IQ135" s="192"/>
      <c r="IR135" s="192"/>
      <c r="IS135" s="192"/>
      <c r="IT135" s="192"/>
      <c r="IU135" s="192"/>
      <c r="IV135" s="192"/>
      <c r="IW135" s="192"/>
      <c r="IX135" s="192"/>
      <c r="IY135" s="192"/>
      <c r="IZ135" s="192"/>
      <c r="JA135" s="192"/>
      <c r="JB135" s="192"/>
      <c r="JC135" s="192"/>
      <c r="JD135" s="192"/>
    </row>
    <row r="136" spans="1:264" s="170" customFormat="1" x14ac:dyDescent="0.35">
      <c r="C136" s="180" t="s">
        <v>320</v>
      </c>
      <c r="F136" s="170">
        <f>COUNTIFS(MucYC1.1,$C$135,Xeploai1.1,"Giỏi")</f>
        <v>0</v>
      </c>
      <c r="H136" s="170">
        <f>COUNTIFS(MucYC1.2,$C$135,Xeploai1.2,"Giỏi")</f>
        <v>0</v>
      </c>
      <c r="J136" s="170">
        <f>COUNTIFS(MucYC1.3,$C$135,Xeploai1.3,"Giỏi")</f>
        <v>0</v>
      </c>
      <c r="L136" s="170">
        <f>COUNTIFS(MucYC1.4,$C$135,Xeploai1.4,"Giỏi")</f>
        <v>0</v>
      </c>
      <c r="N136" s="170">
        <f>COUNTIFS(MucYC2.1,$C$135,Xeploai2.1,"Giỏi")</f>
        <v>0</v>
      </c>
      <c r="P136" s="170">
        <f>COUNTIFS(MucYC2.2,$C$135,Xeploai2.2,"Giỏi")</f>
        <v>0</v>
      </c>
      <c r="R136" s="170">
        <f>COUNTIFS(MucYC2.3,$C$135,Xeploai2.3,"Giỏi")</f>
        <v>0</v>
      </c>
      <c r="T136" s="170">
        <f>COUNTIFS(MucYC2.4,$C$135,Xeploai2.4,"Giỏi")</f>
        <v>0</v>
      </c>
      <c r="V136" s="170">
        <f>COUNTIFS(MucYC3.1,$C$135,Xeploai3.1,"Giỏi")</f>
        <v>0</v>
      </c>
      <c r="X136" s="170">
        <f>COUNTIFS(MucYC3.2,$C$135,Xeploai3.2,"Giỏi")</f>
        <v>0</v>
      </c>
      <c r="Z136" s="170">
        <f>COUNTIFS(MucYC3.3,$C$135,Xeploai3.3,"Giỏi")</f>
        <v>0</v>
      </c>
      <c r="AB136" s="170">
        <f>COUNTIFS(MucYC3.4,$C$135,Xeploai3.4,"Giỏi")</f>
        <v>0</v>
      </c>
      <c r="AD136" s="170">
        <f>COUNTIFS(MucYC4.1,$C$135,Xeploai4.1,"Giỏi")</f>
        <v>0</v>
      </c>
      <c r="AF136" s="170">
        <f>COUNTIFS(MucYC4.2,$C$135,Xeploai4.2,"Giỏi")</f>
        <v>0</v>
      </c>
      <c r="AH136" s="170">
        <f>COUNTIFS(MucYC4.3,$C$135,Xeploai4.3,"Giỏi")</f>
        <v>0</v>
      </c>
      <c r="AJ136" s="170">
        <f>COUNTIFS(MucYC4.4,$C$135,Xeploai4.4,"Giỏi")</f>
        <v>0</v>
      </c>
      <c r="AL136" s="170">
        <f>COUNTIFS(MucYC5.1,$C$135,Xeploai5.1,"Giỏi")</f>
        <v>0</v>
      </c>
      <c r="AN136" s="170">
        <f>COUNTIFS(MucYC5.2,$C$135,Xeploai5.2,"Giỏi")</f>
        <v>0</v>
      </c>
      <c r="AP136" s="170">
        <f>COUNTIFS(MucYC5.3,$C$135,Xeploai5.3,"Giỏi")</f>
        <v>0</v>
      </c>
      <c r="AR136" s="170">
        <f>COUNTIFS(MucYC5.4,$C$135,Xeploai5.4,"Giỏi")</f>
        <v>0</v>
      </c>
      <c r="AT136" s="170">
        <f>COUNTIFS(MucYC6.1,$C$135,Xeploai6.1,"Giỏi")</f>
        <v>0</v>
      </c>
      <c r="AV136" s="170">
        <f>COUNTIFS(MucYC6.2,$C$135,Xeploai6.2,"Giỏi")</f>
        <v>0</v>
      </c>
      <c r="AX136" s="170">
        <f>COUNTIFS(MucYC6.3,$C$135,Xeploai6.3,"Giỏi")</f>
        <v>0</v>
      </c>
      <c r="AZ136" s="170">
        <f>COUNTIFS(MucYC6.4,$C$135,Xeploai6.4,"Giỏi")</f>
        <v>0</v>
      </c>
      <c r="BB136" s="170">
        <f>COUNTIFS(MucYC7.1,$C$135,Xeploai7.1,"Giỏi")</f>
        <v>0</v>
      </c>
      <c r="BD136" s="170">
        <f>COUNTIFS(MucYC7.2,$C$135,Xeploai7.2,"Giỏi")</f>
        <v>0</v>
      </c>
      <c r="BF136" s="170">
        <f>COUNTIFS(MucYC7.3,$C$135,Xeploai7.3,"Giỏi")</f>
        <v>0</v>
      </c>
      <c r="BH136" s="170">
        <f>COUNTIFS(MucYC7.4,$C$135,Xeploai7.4,"Giỏi")</f>
        <v>0</v>
      </c>
      <c r="BJ136" s="170">
        <f>COUNTIFS(MucYC8.1,$C$135,Xeploai8.1,"Giỏi")</f>
        <v>0</v>
      </c>
      <c r="BL136" s="170">
        <f>COUNTIFS(MucYC8.2,$C$135,Xeploai8.2,"Giỏi")</f>
        <v>0</v>
      </c>
      <c r="BN136" s="170">
        <f>COUNTIFS(MucYC8.3,$C$135,Xeploai8.3,"Giỏi")</f>
        <v>0</v>
      </c>
      <c r="BP136" s="170">
        <f>COUNTIFS(MucYC8.4,$C$135,Xeploai8.4,"Giỏi")</f>
        <v>0</v>
      </c>
      <c r="BR136" s="170">
        <f>COUNTIFS(MucYC9.1,$C$135,Xeploai9.1,"Giỏi")</f>
        <v>0</v>
      </c>
      <c r="BT136" s="170">
        <f>COUNTIFS(MucYC9.2,$C$135,Xeploai9.2,"Giỏi")</f>
        <v>0</v>
      </c>
      <c r="BV136" s="170">
        <f>COUNTIFS(MucYC9.3,$C$135,Xeploai9.3,"Giỏi")</f>
        <v>0</v>
      </c>
      <c r="BW136" s="210"/>
      <c r="BX136" s="170">
        <f>COUNTIFS(MucYC9.4,$C$135,Xeploai9.4,"Giỏi")</f>
        <v>0</v>
      </c>
      <c r="BZ136" s="170">
        <f>COUNTIFS(MucYC10.1,$C$135,Xeploai10.1,"Giỏi")</f>
        <v>0</v>
      </c>
      <c r="CB136" s="170">
        <f>COUNTIFS(MucYC10.2,$C$135,Xeploai10.2,"Giỏi")</f>
        <v>0</v>
      </c>
      <c r="CD136" s="170">
        <f>COUNTIFS(MucYC10.3,$C$135,Xeploai10.3,"Giỏi")</f>
        <v>0</v>
      </c>
      <c r="CF136" s="170">
        <f>COUNTIFS(MucYC10.4,$C$135,Xeploai10.4,"Giỏi")</f>
        <v>0</v>
      </c>
      <c r="CH136" s="170">
        <f>COUNTIFS(MucYC11.1,$C$135,Xeploai11.1,"Giỏi")</f>
        <v>0</v>
      </c>
      <c r="CJ136" s="170">
        <f>COUNTIFS(MucYC11.2,$C$135,Xeploai11.2,"Giỏi")</f>
        <v>0</v>
      </c>
      <c r="CL136" s="170">
        <f>COUNTIFS(MucYC11.3,$C$135,Xeploai11.3,"Giỏi")</f>
        <v>0</v>
      </c>
      <c r="CN136" s="170">
        <f>COUNTIFS(MucYC11.4,$C$135,Xeploai11.4,"Giỏi")</f>
        <v>0</v>
      </c>
      <c r="CP136" s="170">
        <f>COUNTIFS(MucYC12.1,$C$135,Xeploai12.1,"Giỏi")</f>
        <v>0</v>
      </c>
      <c r="CR136" s="170">
        <f>COUNTIFS(MucYC12.2,$C$135,Xeploai12.2,"Giỏi")</f>
        <v>0</v>
      </c>
      <c r="CT136" s="170">
        <f>COUNTIFS(MucYC12.3,$C$135,Xeploai12.3,"Giỏi")</f>
        <v>0</v>
      </c>
      <c r="CV136" s="170">
        <f>COUNTIFS(MucYC12.4,$C$135,Xeploai12.4,"Giỏi")</f>
        <v>0</v>
      </c>
      <c r="CX136" s="170">
        <f>COUNTIFS(MucYC13.1,$C$135,Xeploai13.1,"Giỏi")</f>
        <v>0</v>
      </c>
      <c r="CZ136" s="170">
        <f>COUNTIFS(MucYC13.2,$C$135,Xeploai13.2,"Giỏi")</f>
        <v>0</v>
      </c>
      <c r="DB136" s="170">
        <f>COUNTIFS(MucYC13.3,$C$135,Xeploai13.3,"Giỏi")</f>
        <v>0</v>
      </c>
      <c r="DD136" s="170">
        <f>COUNTIFS(MucYC13.4,$C$135,Xeploai13.4,"Giỏi")</f>
        <v>0</v>
      </c>
      <c r="DF136" s="170">
        <f>COUNTIFS(MucYC14.1,$C$135,Xeploai14.1,"Giỏi")</f>
        <v>0</v>
      </c>
      <c r="DH136" s="170">
        <f>COUNTIFS(MucYC14.2,$C$135,Xeploai14.2,"Giỏi")</f>
        <v>0</v>
      </c>
      <c r="DJ136" s="170">
        <f>COUNTIFS(MucYC14.3,$C$135,Xeploai14.3,"Giỏi")</f>
        <v>0</v>
      </c>
      <c r="DL136" s="170">
        <f>COUNTIFS(MucYC14.4,$C$135,Xeploai14.4,"Giỏi")</f>
        <v>0</v>
      </c>
      <c r="DM136" s="181"/>
      <c r="DN136" s="181"/>
      <c r="DO136" s="181"/>
      <c r="DP136" s="181"/>
      <c r="DQ136" s="181"/>
      <c r="DR136" s="181"/>
      <c r="DS136" s="181"/>
      <c r="DT136" s="181"/>
      <c r="DU136" s="181"/>
      <c r="DV136" s="181"/>
      <c r="DW136" s="181"/>
      <c r="DX136" s="181"/>
      <c r="DY136" s="181"/>
      <c r="DZ136" s="181"/>
      <c r="EA136" s="181"/>
      <c r="EB136" s="181"/>
      <c r="EC136" s="181"/>
      <c r="ED136" s="181"/>
      <c r="EE136" s="181"/>
      <c r="EF136" s="181"/>
      <c r="EG136" s="181"/>
      <c r="EH136" s="181"/>
      <c r="EI136" s="181"/>
      <c r="EJ136" s="181"/>
      <c r="EK136" s="181"/>
      <c r="EL136" s="181"/>
      <c r="EM136" s="181"/>
      <c r="EN136" s="181"/>
      <c r="EO136" s="181"/>
      <c r="EP136" s="181"/>
      <c r="EQ136" s="181"/>
      <c r="ER136" s="181"/>
      <c r="ES136" s="181"/>
      <c r="ET136" s="181"/>
      <c r="EU136" s="181"/>
      <c r="EV136" s="181"/>
      <c r="EW136" s="181"/>
      <c r="EX136" s="181"/>
      <c r="EY136" s="181"/>
      <c r="EZ136" s="181"/>
      <c r="FA136" s="181"/>
      <c r="FB136" s="181"/>
      <c r="FC136" s="181"/>
      <c r="FD136" s="181"/>
      <c r="FE136" s="181"/>
      <c r="FF136" s="181"/>
      <c r="FG136" s="181"/>
      <c r="FH136" s="181"/>
      <c r="FI136" s="181"/>
      <c r="FJ136" s="181"/>
      <c r="FK136" s="181"/>
      <c r="FL136" s="181"/>
      <c r="FM136" s="181"/>
      <c r="FN136" s="181"/>
      <c r="FO136" s="181"/>
      <c r="FP136" s="181"/>
      <c r="FQ136" s="181"/>
      <c r="FR136" s="181"/>
      <c r="FS136" s="181"/>
      <c r="FT136" s="181"/>
      <c r="FU136" s="181"/>
      <c r="FV136" s="181"/>
      <c r="FW136" s="181"/>
      <c r="FX136" s="181"/>
      <c r="FY136" s="181"/>
      <c r="FZ136" s="181"/>
      <c r="GA136" s="181"/>
      <c r="GB136" s="181"/>
      <c r="GC136" s="181"/>
      <c r="GD136" s="181"/>
      <c r="GE136" s="181"/>
      <c r="GF136" s="181"/>
      <c r="GG136" s="181"/>
      <c r="GH136" s="181"/>
      <c r="GI136" s="181"/>
      <c r="GJ136" s="181"/>
      <c r="GK136" s="181"/>
      <c r="GL136" s="181"/>
      <c r="GM136" s="181"/>
      <c r="GN136" s="181"/>
      <c r="GO136" s="181"/>
      <c r="GP136" s="181"/>
      <c r="GQ136" s="181"/>
      <c r="GR136" s="181"/>
      <c r="GS136" s="181"/>
      <c r="GT136" s="181"/>
      <c r="GU136" s="181"/>
      <c r="GV136" s="181"/>
      <c r="GW136" s="181"/>
      <c r="GX136" s="181"/>
      <c r="GY136" s="181"/>
      <c r="GZ136" s="181"/>
      <c r="HA136" s="181"/>
      <c r="HB136" s="181"/>
      <c r="HC136" s="181"/>
      <c r="HD136" s="181"/>
      <c r="HE136" s="181"/>
      <c r="HF136" s="181"/>
      <c r="HG136" s="181"/>
      <c r="HH136" s="181"/>
      <c r="HI136" s="181"/>
      <c r="HJ136" s="181"/>
      <c r="HK136" s="181"/>
      <c r="HL136" s="181"/>
      <c r="HM136" s="181"/>
      <c r="HN136" s="181"/>
      <c r="HO136" s="182"/>
      <c r="HP136" s="182"/>
      <c r="HQ136" s="182"/>
      <c r="HR136" s="182"/>
      <c r="HS136" s="182"/>
      <c r="HT136" s="182"/>
      <c r="HU136" s="182"/>
      <c r="HV136" s="182"/>
      <c r="HW136" s="182"/>
      <c r="HX136" s="182"/>
      <c r="HY136" s="182"/>
      <c r="HZ136" s="182"/>
      <c r="IA136" s="182"/>
      <c r="IB136" s="182"/>
      <c r="IC136" s="182"/>
      <c r="ID136" s="182"/>
      <c r="IE136" s="182"/>
      <c r="IF136" s="182"/>
      <c r="IG136" s="182"/>
      <c r="IH136" s="182"/>
      <c r="II136" s="182"/>
      <c r="IJ136" s="182"/>
      <c r="IK136" s="182"/>
      <c r="IL136" s="182"/>
      <c r="IM136" s="182"/>
      <c r="IN136" s="182"/>
      <c r="IO136" s="182"/>
      <c r="IP136" s="182"/>
      <c r="IQ136" s="182"/>
      <c r="IR136" s="182"/>
      <c r="IS136" s="182"/>
      <c r="IT136" s="182"/>
      <c r="IU136" s="182"/>
      <c r="IV136" s="182"/>
      <c r="IW136" s="182"/>
      <c r="IX136" s="182"/>
      <c r="IY136" s="182"/>
      <c r="IZ136" s="182"/>
      <c r="JA136" s="182"/>
      <c r="JB136" s="182"/>
      <c r="JC136" s="182"/>
      <c r="JD136" s="182"/>
    </row>
    <row r="137" spans="1:264" s="187" customFormat="1" x14ac:dyDescent="0.3">
      <c r="A137" s="183"/>
      <c r="B137" s="183"/>
      <c r="C137" s="180" t="s">
        <v>321</v>
      </c>
      <c r="D137" s="170"/>
      <c r="E137" s="190"/>
      <c r="F137" s="170">
        <f>COUNTIFS(MucYC1.1,$C$135,Xeploai1.1,"Khá")</f>
        <v>0</v>
      </c>
      <c r="G137" s="190"/>
      <c r="H137" s="170">
        <f>COUNTIFS(MucYC1.2,$C$135,Xeploai1.2,"Khá")</f>
        <v>0</v>
      </c>
      <c r="I137" s="190"/>
      <c r="J137" s="170">
        <f>COUNTIFS(MucYC1.3,$C$135,Xeploai1.3,"Khá")</f>
        <v>0</v>
      </c>
      <c r="K137" s="190"/>
      <c r="L137" s="170">
        <f>COUNTIFS(MucYC1.4,$C$135,Xeploai1.4,"Khá")</f>
        <v>0</v>
      </c>
      <c r="M137" s="190"/>
      <c r="N137" s="170">
        <f>COUNTIFS(MucYC2.1,$C$135,Xeploai2.1,"Khá")</f>
        <v>0</v>
      </c>
      <c r="O137" s="190"/>
      <c r="P137" s="170">
        <f>COUNTIFS(MucYC2.2,$C$135,Xeploai2.2,"Khá")</f>
        <v>0</v>
      </c>
      <c r="Q137" s="190"/>
      <c r="R137" s="170">
        <f>COUNTIFS(MucYC2.3,$C$135,Xeploai2.3,"Khá")</f>
        <v>0</v>
      </c>
      <c r="S137" s="190"/>
      <c r="T137" s="170">
        <f>COUNTIFS(MucYC2.4,$C$135,Xeploai2.4,"Khá")</f>
        <v>0</v>
      </c>
      <c r="U137" s="190"/>
      <c r="V137" s="170">
        <f>COUNTIFS(MucYC3.1,$C$135,Xeploai3.1,"Khá")</f>
        <v>0</v>
      </c>
      <c r="W137" s="190"/>
      <c r="X137" s="170">
        <f>COUNTIFS(MucYC3.2,$C$135,Xeploai3.2,"Khá")</f>
        <v>0</v>
      </c>
      <c r="Y137" s="190"/>
      <c r="Z137" s="170">
        <f>COUNTIFS(MucYC3.3,$C$135,Xeploai3.3,"Khá")</f>
        <v>0</v>
      </c>
      <c r="AA137" s="190"/>
      <c r="AB137" s="170">
        <f>COUNTIFS(MucYC3.4,$C$135,Xeploai3.4,"Khá")</f>
        <v>0</v>
      </c>
      <c r="AC137" s="190"/>
      <c r="AD137" s="170">
        <f>COUNTIFS(MucYC4.1,$C$135,Xeploai4.1,"Khá")</f>
        <v>0</v>
      </c>
      <c r="AE137" s="190"/>
      <c r="AF137" s="170">
        <f>COUNTIFS(MucYC4.2,$C$135,Xeploai4.2,"Khá")</f>
        <v>0</v>
      </c>
      <c r="AG137" s="190"/>
      <c r="AH137" s="170">
        <f>COUNTIFS(MucYC4.3,$C$135,Xeploai4.3,"Khá")</f>
        <v>0</v>
      </c>
      <c r="AI137" s="190"/>
      <c r="AJ137" s="170">
        <f>COUNTIFS(MucYC4.4,$C$135,Xeploai4.4,"Khá")</f>
        <v>0</v>
      </c>
      <c r="AK137" s="190"/>
      <c r="AL137" s="170">
        <f>COUNTIFS(MucYC5.1,$C$135,Xeploai5.1,"Khá")</f>
        <v>0</v>
      </c>
      <c r="AM137" s="190"/>
      <c r="AN137" s="170">
        <f>COUNTIFS(MucYC5.2,$C$135,Xeploai5.2,"Khá")</f>
        <v>0</v>
      </c>
      <c r="AO137" s="190"/>
      <c r="AP137" s="170">
        <f>COUNTIFS(MucYC5.3,$C$135,Xeploai5.3,"Khá")</f>
        <v>0</v>
      </c>
      <c r="AQ137" s="190"/>
      <c r="AR137" s="170">
        <f>COUNTIFS(MucYC5.4,$C$135,Xeploai5.4,"Khá")</f>
        <v>0</v>
      </c>
      <c r="AS137" s="190"/>
      <c r="AT137" s="170">
        <f>COUNTIFS(MucYC6.1,$C$135,Xeploai6.1,"Khá")</f>
        <v>0</v>
      </c>
      <c r="AU137" s="190"/>
      <c r="AV137" s="170">
        <f>COUNTIFS(MucYC6.2,$C$135,Xeploai6.2,"Khá")</f>
        <v>0</v>
      </c>
      <c r="AW137" s="190"/>
      <c r="AX137" s="170">
        <f>COUNTIFS(MucYC6.3,$C$135,Xeploai6.3,"Khá")</f>
        <v>0</v>
      </c>
      <c r="AY137" s="190"/>
      <c r="AZ137" s="170">
        <f>COUNTIFS(MucYC6.4,$C$135,Xeploai6.4,"Khá")</f>
        <v>0</v>
      </c>
      <c r="BA137" s="190"/>
      <c r="BB137" s="170">
        <f>COUNTIFS(MucYC7.1,$C$135,Xeploai7.1,"Khá")</f>
        <v>0</v>
      </c>
      <c r="BC137" s="190"/>
      <c r="BD137" s="170">
        <f>COUNTIFS(MucYC7.2,$C$135,Xeploai7.2,"Khá")</f>
        <v>0</v>
      </c>
      <c r="BE137" s="190"/>
      <c r="BF137" s="170">
        <f>COUNTIFS(MucYC7.3,$C$135,Xeploai7.3,"Khá")</f>
        <v>0</v>
      </c>
      <c r="BG137" s="190"/>
      <c r="BH137" s="170">
        <f>COUNTIFS(MucYC7.4,$C$135,Xeploai7.4,"Khá")</f>
        <v>0</v>
      </c>
      <c r="BI137" s="190"/>
      <c r="BJ137" s="170">
        <f>COUNTIFS(MucYC8.1,$C$135,Xeploai8.1,"Khá")</f>
        <v>0</v>
      </c>
      <c r="BK137" s="190"/>
      <c r="BL137" s="170">
        <f>COUNTIFS(MucYC8.2,$C$135,Xeploai8.2,"Khá")</f>
        <v>0</v>
      </c>
      <c r="BM137" s="190"/>
      <c r="BN137" s="170">
        <f>COUNTIFS(MucYC8.3,$C$135,Xeploai8.3,"Khá")</f>
        <v>0</v>
      </c>
      <c r="BO137" s="190"/>
      <c r="BP137" s="170">
        <f>COUNTIFS(MucYC8.4,$C$135,Xeploai8.4,"Khá")</f>
        <v>0</v>
      </c>
      <c r="BQ137" s="190"/>
      <c r="BR137" s="170">
        <f>COUNTIFS(MucYC9.1,$C$135,Xeploai9.1,"Khá")</f>
        <v>0</v>
      </c>
      <c r="BS137" s="190"/>
      <c r="BT137" s="170">
        <f>COUNTIFS(MucYC9.2,$C$135,Xeploai9.2,"Khá")</f>
        <v>0</v>
      </c>
      <c r="BU137" s="190"/>
      <c r="BV137" s="170">
        <f>COUNTIFS(MucYC9.3,$C$135,Xeploai9.3,"Khá")</f>
        <v>0</v>
      </c>
      <c r="BW137" s="209"/>
      <c r="BX137" s="170">
        <f>COUNTIFS(MucYC9.4,$C$135,Xeploai9.4,"Khá")</f>
        <v>0</v>
      </c>
      <c r="BY137" s="190"/>
      <c r="BZ137" s="170">
        <f>COUNTIFS(MucYC10.1,$C$135,Xeploai10.1,"Khá")</f>
        <v>0</v>
      </c>
      <c r="CA137" s="190"/>
      <c r="CB137" s="170">
        <f>COUNTIFS(MucYC10.2,$C$135,Xeploai10.2,"Khá")</f>
        <v>0</v>
      </c>
      <c r="CC137" s="190"/>
      <c r="CD137" s="170">
        <f>COUNTIFS(MucYC10.3,$C$135,Xeploai10.3,"Khá")</f>
        <v>0</v>
      </c>
      <c r="CE137" s="190"/>
      <c r="CF137" s="170">
        <f>COUNTIFS(MucYC10.4,$C$135,Xeploai10.4,"Khá")</f>
        <v>0</v>
      </c>
      <c r="CG137" s="190"/>
      <c r="CH137" s="170">
        <f>COUNTIFS(MucYC11.1,$C$135,Xeploai11.1,"Khá")</f>
        <v>0</v>
      </c>
      <c r="CI137" s="190"/>
      <c r="CJ137" s="170">
        <f>COUNTIFS(MucYC11.2,$C$135,Xeploai11.2,"Khá")</f>
        <v>0</v>
      </c>
      <c r="CK137" s="190"/>
      <c r="CL137" s="170">
        <f>COUNTIFS(MucYC11.3,$C$135,Xeploai11.3,"Khá")</f>
        <v>0</v>
      </c>
      <c r="CM137" s="190"/>
      <c r="CN137" s="170">
        <f>COUNTIFS(MucYC11.4,$C$135,Xeploai11.4,"Khá")</f>
        <v>0</v>
      </c>
      <c r="CO137" s="190"/>
      <c r="CP137" s="170">
        <f>COUNTIFS(MucYC12.1,$C$135,Xeploai12.1,"Khá")</f>
        <v>0</v>
      </c>
      <c r="CQ137" s="190"/>
      <c r="CR137" s="170">
        <f>COUNTIFS(MucYC12.2,$C$135,Xeploai12.2,"Khá")</f>
        <v>0</v>
      </c>
      <c r="CS137" s="190"/>
      <c r="CT137" s="170">
        <f>COUNTIFS(MucYC12.3,$C$135,Xeploai12.3,"Khá")</f>
        <v>0</v>
      </c>
      <c r="CU137" s="190"/>
      <c r="CV137" s="170">
        <f>COUNTIFS(MucYC12.4,$C$135,Xeploai12.4,"Khá")</f>
        <v>0</v>
      </c>
      <c r="CW137" s="190"/>
      <c r="CX137" s="170">
        <f>COUNTIFS(MucYC13.1,$C$135,Xeploai13.1,"Khá")</f>
        <v>0</v>
      </c>
      <c r="CY137" s="190"/>
      <c r="CZ137" s="170">
        <f>COUNTIFS(MucYC13.2,$C$135,Xeploai13.2,"Khá")</f>
        <v>0</v>
      </c>
      <c r="DA137" s="190"/>
      <c r="DB137" s="170">
        <f>COUNTIFS(MucYC13.3,$C$135,Xeploai13.3,"Khá")</f>
        <v>0</v>
      </c>
      <c r="DC137" s="190"/>
      <c r="DD137" s="170">
        <f>COUNTIFS(MucYC13.4,$C$135,Xeploai13.4,"Khá")</f>
        <v>0</v>
      </c>
      <c r="DE137" s="190"/>
      <c r="DF137" s="170">
        <f>COUNTIFS(MucYC14.1,$C$135,Xeploai14.1,"Khá")</f>
        <v>0</v>
      </c>
      <c r="DG137" s="190"/>
      <c r="DH137" s="170">
        <f>COUNTIFS(MucYC14.2,$C$135,Xeploai14.2,"Khá")</f>
        <v>0</v>
      </c>
      <c r="DI137" s="190"/>
      <c r="DJ137" s="170">
        <f>COUNTIFS(MucYC14.3,$C$135,Xeploai14.3,"Khá")</f>
        <v>0</v>
      </c>
      <c r="DK137" s="190"/>
      <c r="DL137" s="170">
        <f>COUNTIFS(MucYC14.4,$C$135,Xeploai14.4,"Khá")</f>
        <v>0</v>
      </c>
    </row>
    <row r="138" spans="1:264" s="187" customFormat="1" x14ac:dyDescent="0.3">
      <c r="A138" s="183"/>
      <c r="B138" s="183"/>
      <c r="C138" s="180" t="s">
        <v>322</v>
      </c>
      <c r="D138" s="170"/>
      <c r="E138" s="190"/>
      <c r="F138" s="170">
        <f>COUNTIFS(MucYC1.1,$C$135,Xeploai1.1,"Trung bình")</f>
        <v>0</v>
      </c>
      <c r="G138" s="190"/>
      <c r="H138" s="170">
        <f>COUNTIFS(MucYC1.2,$C$135,Xeploai1.2,"Trung bình")</f>
        <v>0</v>
      </c>
      <c r="I138" s="190"/>
      <c r="J138" s="170">
        <f>COUNTIFS(MucYC1.3,$C$135,Xeploai1.3,"Trung bình")</f>
        <v>0</v>
      </c>
      <c r="K138" s="190"/>
      <c r="L138" s="170">
        <f>COUNTIFS(MucYC1.4,$C$135,Xeploai1.4,"Trung bình")</f>
        <v>0</v>
      </c>
      <c r="M138" s="190"/>
      <c r="N138" s="170">
        <f>COUNTIFS(MucYC2.1,$C$135,Xeploai2.1,"Trung bình")</f>
        <v>0</v>
      </c>
      <c r="O138" s="190"/>
      <c r="P138" s="170">
        <f>COUNTIFS(MucYC2.2,$C$135,Xeploai2.2,"Trung bình")</f>
        <v>0</v>
      </c>
      <c r="Q138" s="190"/>
      <c r="R138" s="170">
        <f>COUNTIFS(MucYC2.3,$C$135,Xeploai2.3,"Trung bình")</f>
        <v>0</v>
      </c>
      <c r="S138" s="190"/>
      <c r="T138" s="170">
        <f>COUNTIFS(MucYC2.4,$C$135,Xeploai2.4,"Trung bình")</f>
        <v>0</v>
      </c>
      <c r="U138" s="190"/>
      <c r="V138" s="170">
        <f>COUNTIFS(MucYC3.1,$C$135,Xeploai3.1,"Trung bình")</f>
        <v>0</v>
      </c>
      <c r="W138" s="190"/>
      <c r="X138" s="170">
        <f>COUNTIFS(MucYC3.2,$C$135,Xeploai3.2,"Trung bình")</f>
        <v>0</v>
      </c>
      <c r="Y138" s="190"/>
      <c r="Z138" s="170">
        <f>COUNTIFS(MucYC3.3,$C$135,Xeploai3.3,"Trung bình")</f>
        <v>0</v>
      </c>
      <c r="AA138" s="190"/>
      <c r="AB138" s="170">
        <f>COUNTIFS(MucYC3.4,$C$135,Xeploai3.4,"Trung bình")</f>
        <v>0</v>
      </c>
      <c r="AC138" s="190"/>
      <c r="AD138" s="170">
        <f>COUNTIFS(MucYC4.1,$C$135,Xeploai4.1,"Trung bình")</f>
        <v>0</v>
      </c>
      <c r="AE138" s="190"/>
      <c r="AF138" s="170">
        <f>COUNTIFS(MucYC4.2,$C$135,Xeploai4.2,"Trung bình")</f>
        <v>0</v>
      </c>
      <c r="AG138" s="190"/>
      <c r="AH138" s="170">
        <f>COUNTIFS(MucYC4.3,$C$135,Xeploai4.3,"Trung bình")</f>
        <v>0</v>
      </c>
      <c r="AI138" s="190"/>
      <c r="AJ138" s="170">
        <f>COUNTIFS(MucYC4.4,$C$135,Xeploai4.4,"Trung bình")</f>
        <v>0</v>
      </c>
      <c r="AK138" s="190"/>
      <c r="AL138" s="170">
        <f>COUNTIFS(MucYC5.1,$C$135,Xeploai5.1,"Trung bình")</f>
        <v>0</v>
      </c>
      <c r="AM138" s="190"/>
      <c r="AN138" s="170">
        <f>COUNTIFS(MucYC5.2,$C$135,Xeploai5.2,"Trung bình")</f>
        <v>0</v>
      </c>
      <c r="AO138" s="190"/>
      <c r="AP138" s="170">
        <f>COUNTIFS(MucYC5.3,$C$135,Xeploai5.3,"Trung bình")</f>
        <v>0</v>
      </c>
      <c r="AQ138" s="190"/>
      <c r="AR138" s="170">
        <f>COUNTIFS(MucYC5.4,$C$135,Xeploai5.4,"Trung bình")</f>
        <v>0</v>
      </c>
      <c r="AS138" s="190"/>
      <c r="AT138" s="170">
        <f>COUNTIFS(MucYC6.1,$C$135,Xeploai6.1,"Trung bình")</f>
        <v>0</v>
      </c>
      <c r="AU138" s="190"/>
      <c r="AV138" s="170">
        <f>COUNTIFS(MucYC6.2,$C$135,Xeploai6.2,"Trung bình")</f>
        <v>0</v>
      </c>
      <c r="AW138" s="190"/>
      <c r="AX138" s="170">
        <f>COUNTIFS(MucYC6.3,$C$135,Xeploai6.3,"Trung bình")</f>
        <v>0</v>
      </c>
      <c r="AY138" s="190"/>
      <c r="AZ138" s="170">
        <f>COUNTIFS(MucYC6.4,$C$135,Xeploai6.4,"Trung bình")</f>
        <v>0</v>
      </c>
      <c r="BA138" s="190"/>
      <c r="BB138" s="170">
        <f>COUNTIFS(MucYC7.1,$C$135,Xeploai7.1,"Trung bình")</f>
        <v>0</v>
      </c>
      <c r="BC138" s="190"/>
      <c r="BD138" s="170">
        <f>COUNTIFS(MucYC7.2,$C$135,Xeploai7.2,"Trung bình")</f>
        <v>0</v>
      </c>
      <c r="BE138" s="190"/>
      <c r="BF138" s="170">
        <f>COUNTIFS(MucYC7.3,$C$135,Xeploai7.3,"Trung bình")</f>
        <v>0</v>
      </c>
      <c r="BG138" s="190"/>
      <c r="BH138" s="170">
        <f>COUNTIFS(MucYC7.4,$C$135,Xeploai7.4,"Trung bình")</f>
        <v>0</v>
      </c>
      <c r="BI138" s="190"/>
      <c r="BJ138" s="170">
        <f>COUNTIFS(MucYC8.1,$C$135,Xeploai8.1,"Trung bình")</f>
        <v>0</v>
      </c>
      <c r="BK138" s="190"/>
      <c r="BL138" s="170">
        <f>COUNTIFS(MucYC8.2,$C$135,Xeploai8.2,"Trung bình")</f>
        <v>0</v>
      </c>
      <c r="BM138" s="190"/>
      <c r="BN138" s="170">
        <f>COUNTIFS(MucYC8.3,$C$135,Xeploai8.3,"Trung bình")</f>
        <v>0</v>
      </c>
      <c r="BO138" s="190"/>
      <c r="BP138" s="170">
        <f>COUNTIFS(MucYC8.4,$C$135,Xeploai8.4,"Trung bình")</f>
        <v>0</v>
      </c>
      <c r="BQ138" s="190"/>
      <c r="BR138" s="170">
        <f>COUNTIFS(MucYC9.1,$C$135,Xeploai9.1,"Trung bình")</f>
        <v>0</v>
      </c>
      <c r="BS138" s="190"/>
      <c r="BT138" s="170">
        <f>COUNTIFS(MucYC9.2,$C$135,Xeploai9.2,"Trung bình")</f>
        <v>0</v>
      </c>
      <c r="BU138" s="190"/>
      <c r="BV138" s="170">
        <f>COUNTIFS(MucYC9.3,$C$135,Xeploai9.3,"Trung bình")</f>
        <v>0</v>
      </c>
      <c r="BW138" s="209"/>
      <c r="BX138" s="170">
        <f>COUNTIFS(MucYC9.4,$C$135,Xeploai9.4,"Trung bình")</f>
        <v>0</v>
      </c>
      <c r="BY138" s="190"/>
      <c r="BZ138" s="170">
        <f>COUNTIFS(MucYC10.1,$C$135,Xeploai10.1,"Trung bình")</f>
        <v>0</v>
      </c>
      <c r="CA138" s="190"/>
      <c r="CB138" s="170">
        <f>COUNTIFS(MucYC10.2,$C$135,Xeploai10.2,"Trung bình")</f>
        <v>0</v>
      </c>
      <c r="CC138" s="190"/>
      <c r="CD138" s="170">
        <f>COUNTIFS(MucYC10.3,$C$135,Xeploai10.3,"Trung bình")</f>
        <v>0</v>
      </c>
      <c r="CE138" s="190"/>
      <c r="CF138" s="170">
        <f>COUNTIFS(MucYC10.4,$C$135,Xeploai10.4,"Trung bình")</f>
        <v>0</v>
      </c>
      <c r="CG138" s="190"/>
      <c r="CH138" s="170">
        <f>COUNTIFS(MucYC11.1,$C$135,Xeploai11.1,"Trung bình")</f>
        <v>0</v>
      </c>
      <c r="CI138" s="190"/>
      <c r="CJ138" s="170">
        <f>COUNTIFS(MucYC11.2,$C$135,Xeploai11.2,"Trung bình")</f>
        <v>0</v>
      </c>
      <c r="CK138" s="190"/>
      <c r="CL138" s="170">
        <f>COUNTIFS(MucYC11.3,$C$135,Xeploai11.3,"Trung bình")</f>
        <v>0</v>
      </c>
      <c r="CM138" s="190"/>
      <c r="CN138" s="170">
        <f>COUNTIFS(MucYC11.4,$C$135,Xeploai11.4,"Trung bình")</f>
        <v>0</v>
      </c>
      <c r="CO138" s="190"/>
      <c r="CP138" s="170">
        <f>COUNTIFS(MucYC12.1,$C$135,Xeploai12.1,"Trung bình")</f>
        <v>0</v>
      </c>
      <c r="CQ138" s="190"/>
      <c r="CR138" s="170">
        <f>COUNTIFS(MucYC12.2,$C$135,Xeploai12.2,"Trung bình")</f>
        <v>0</v>
      </c>
      <c r="CS138" s="190"/>
      <c r="CT138" s="170">
        <f>COUNTIFS(MucYC12.3,$C$135,Xeploai12.3,"Trung bình")</f>
        <v>0</v>
      </c>
      <c r="CU138" s="190"/>
      <c r="CV138" s="170">
        <f>COUNTIFS(MucYC12.4,$C$135,Xeploai12.4,"Trung bình")</f>
        <v>0</v>
      </c>
      <c r="CW138" s="190"/>
      <c r="CX138" s="170">
        <f>COUNTIFS(MucYC13.1,$C$135,Xeploai13.1,"Trung bình")</f>
        <v>0</v>
      </c>
      <c r="CY138" s="190"/>
      <c r="CZ138" s="170">
        <f>COUNTIFS(MucYC13.2,$C$135,Xeploai13.2,"Trung bình")</f>
        <v>0</v>
      </c>
      <c r="DA138" s="190"/>
      <c r="DB138" s="170">
        <f>COUNTIFS(MucYC13.3,$C$135,Xeploai13.3,"Trung bình")</f>
        <v>0</v>
      </c>
      <c r="DC138" s="190"/>
      <c r="DD138" s="170">
        <f>COUNTIFS(MucYC13.4,$C$135,Xeploai13.4,"Trung bình")</f>
        <v>0</v>
      </c>
      <c r="DE138" s="190"/>
      <c r="DF138" s="170">
        <f>COUNTIFS(MucYC14.1,$C$135,Xeploai14.1,"Trung bình")</f>
        <v>0</v>
      </c>
      <c r="DG138" s="190"/>
      <c r="DH138" s="170">
        <f>COUNTIFS(MucYC14.2,$C$135,Xeploai14.2,"Trung bình")</f>
        <v>0</v>
      </c>
      <c r="DI138" s="190"/>
      <c r="DJ138" s="170">
        <f>COUNTIFS(MucYC14.3,$C$135,Xeploai14.3,"Trung bình")</f>
        <v>0</v>
      </c>
      <c r="DK138" s="190"/>
      <c r="DL138" s="170">
        <f>COUNTIFS(MucYC14.4,$C$135,Xeploai14.4,"Trung bình")</f>
        <v>0</v>
      </c>
    </row>
    <row r="139" spans="1:264" s="194" customFormat="1" x14ac:dyDescent="0.35">
      <c r="A139" s="190"/>
      <c r="B139" s="190"/>
      <c r="C139" s="180" t="s">
        <v>323</v>
      </c>
      <c r="D139" s="170"/>
      <c r="E139" s="190"/>
      <c r="F139" s="170">
        <f>COUNTIFS(MucYC1.1,$C$135,Xeploai1.1,"TB kém")</f>
        <v>0</v>
      </c>
      <c r="G139" s="190"/>
      <c r="H139" s="170">
        <f>COUNTIFS(MucYC1.2,$C$135,Xeploai1.2,"TB kém")</f>
        <v>0</v>
      </c>
      <c r="I139" s="190"/>
      <c r="J139" s="170">
        <f>COUNTIFS(MucYC1.3,$C$135,Xeploai1.3,"TB kém")</f>
        <v>0</v>
      </c>
      <c r="K139" s="190"/>
      <c r="L139" s="170">
        <f>COUNTIFS(MucYC1.4,$C$135,Xeploai1.4,"TB kém")</f>
        <v>0</v>
      </c>
      <c r="M139" s="190"/>
      <c r="N139" s="170">
        <f>COUNTIFS(MucYC2.1,$C$135,Xeploai2.1,"TB kém")</f>
        <v>0</v>
      </c>
      <c r="O139" s="190"/>
      <c r="P139" s="170">
        <f>COUNTIFS(MucYC2.2,$C$135,Xeploai2.2,"TB kém")</f>
        <v>0</v>
      </c>
      <c r="Q139" s="190"/>
      <c r="R139" s="170">
        <f>COUNTIFS(MucYC2.3,$C$135,Xeploai2.3,"TB kém")</f>
        <v>0</v>
      </c>
      <c r="S139" s="190"/>
      <c r="T139" s="170">
        <f>COUNTIFS(MucYC2.4,$C$135,Xeploai2.4,"TB kém")</f>
        <v>0</v>
      </c>
      <c r="U139" s="190"/>
      <c r="V139" s="170">
        <f>COUNTIFS(MucYC3.1,$C$135,Xeploai3.1,"TB kém")</f>
        <v>0</v>
      </c>
      <c r="W139" s="190"/>
      <c r="X139" s="170">
        <f>COUNTIFS(MucYC3.2,$C$135,Xeploai3.2,"TB kém")</f>
        <v>0</v>
      </c>
      <c r="Y139" s="190"/>
      <c r="Z139" s="170">
        <f>COUNTIFS(MucYC3.3,$C$135,Xeploai3.3,"TB kém")</f>
        <v>0</v>
      </c>
      <c r="AA139" s="190"/>
      <c r="AB139" s="170">
        <f>COUNTIFS(MucYC3.4,$C$135,Xeploai3.4,"TB kém")</f>
        <v>0</v>
      </c>
      <c r="AC139" s="190"/>
      <c r="AD139" s="170">
        <f>COUNTIFS(MucYC4.1,$C$135,Xeploai4.1,"TB kém")</f>
        <v>0</v>
      </c>
      <c r="AE139" s="190"/>
      <c r="AF139" s="170">
        <f>COUNTIFS(MucYC4.2,$C$135,Xeploai4.2,"TB kém")</f>
        <v>0</v>
      </c>
      <c r="AG139" s="190"/>
      <c r="AH139" s="170">
        <f>COUNTIFS(MucYC4.3,$C$135,Xeploai4.3,"TB kém")</f>
        <v>0</v>
      </c>
      <c r="AI139" s="190"/>
      <c r="AJ139" s="170">
        <f>COUNTIFS(MucYC4.4,$C$135,Xeploai4.4,"TB kém")</f>
        <v>0</v>
      </c>
      <c r="AK139" s="190"/>
      <c r="AL139" s="170">
        <f>COUNTIFS(MucYC5.1,$C$135,Xeploai5.1,"TB kém")</f>
        <v>0</v>
      </c>
      <c r="AM139" s="190"/>
      <c r="AN139" s="170">
        <f>COUNTIFS(MucYC5.2,$C$135,Xeploai5.2,"TB kém")</f>
        <v>0</v>
      </c>
      <c r="AO139" s="190"/>
      <c r="AP139" s="170">
        <f>COUNTIFS(MucYC5.3,$C$135,Xeploai5.3,"TB kém")</f>
        <v>0</v>
      </c>
      <c r="AQ139" s="190"/>
      <c r="AR139" s="170">
        <f>COUNTIFS(MucYC5.4,$C$135,Xeploai5.4,"TB kém")</f>
        <v>0</v>
      </c>
      <c r="AS139" s="190"/>
      <c r="AT139" s="170">
        <f>COUNTIFS(MucYC6.1,$C$135,Xeploai6.1,"TB kém")</f>
        <v>0</v>
      </c>
      <c r="AU139" s="190"/>
      <c r="AV139" s="170">
        <f>COUNTIFS(MucYC6.2,$C$135,Xeploai6.2,"TB kém")</f>
        <v>0</v>
      </c>
      <c r="AW139" s="190"/>
      <c r="AX139" s="170">
        <f>COUNTIFS(MucYC6.3,$C$135,Xeploai6.3,"TB kém")</f>
        <v>0</v>
      </c>
      <c r="AY139" s="190"/>
      <c r="AZ139" s="170">
        <f>COUNTIFS(MucYC6.4,$C$135,Xeploai6.4,"TB kém")</f>
        <v>0</v>
      </c>
      <c r="BA139" s="190"/>
      <c r="BB139" s="170">
        <f>COUNTIFS(MucYC7.1,$C$135,Xeploai7.1,"TB kém")</f>
        <v>0</v>
      </c>
      <c r="BC139" s="190"/>
      <c r="BD139" s="170">
        <f>COUNTIFS(MucYC7.2,$C$135,Xeploai7.2,"TB kém")</f>
        <v>0</v>
      </c>
      <c r="BE139" s="190"/>
      <c r="BF139" s="170">
        <f>COUNTIFS(MucYC7.3,$C$135,Xeploai7.3,"TB kém")</f>
        <v>0</v>
      </c>
      <c r="BG139" s="190"/>
      <c r="BH139" s="170">
        <f>COUNTIFS(MucYC7.4,$C$135,Xeploai7.4,"TB kém")</f>
        <v>0</v>
      </c>
      <c r="BI139" s="190"/>
      <c r="BJ139" s="170">
        <f>COUNTIFS(MucYC8.1,$C$135,Xeploai8.1,"TB kém")</f>
        <v>0</v>
      </c>
      <c r="BK139" s="190"/>
      <c r="BL139" s="170">
        <f>COUNTIFS(MucYC8.2,$C$135,Xeploai8.2,"TB kém")</f>
        <v>0</v>
      </c>
      <c r="BM139" s="190"/>
      <c r="BN139" s="170">
        <f>COUNTIFS(MucYC8.3,$C$135,Xeploai8.3,"TB kém")</f>
        <v>0</v>
      </c>
      <c r="BO139" s="190"/>
      <c r="BP139" s="170">
        <f>COUNTIFS(MucYC8.4,$C$135,Xeploai8.4,"TB kém")</f>
        <v>0</v>
      </c>
      <c r="BQ139" s="190"/>
      <c r="BR139" s="170">
        <f>COUNTIFS(MucYC9.1,$C$135,Xeploai9.1,"TB kém")</f>
        <v>0</v>
      </c>
      <c r="BS139" s="190"/>
      <c r="BT139" s="170">
        <f>COUNTIFS(MucYC9.2,$C$135,Xeploai9.2,"TB kém")</f>
        <v>0</v>
      </c>
      <c r="BU139" s="190"/>
      <c r="BV139" s="170">
        <f>COUNTIFS(MucYC9.3,$C$135,Xeploai9.3,"TB kém")</f>
        <v>0</v>
      </c>
      <c r="BW139" s="209"/>
      <c r="BX139" s="170">
        <f>COUNTIFS(MucYC9.4,$C$135,Xeploai9.4,"TB kém")</f>
        <v>0</v>
      </c>
      <c r="BY139" s="190"/>
      <c r="BZ139" s="170">
        <f>COUNTIFS(MucYC10.1,$C$135,Xeploai10.1,"TB kém")</f>
        <v>0</v>
      </c>
      <c r="CA139" s="190"/>
      <c r="CB139" s="170">
        <f>COUNTIFS(MucYC10.2,$C$135,Xeploai10.2,"TB kém")</f>
        <v>0</v>
      </c>
      <c r="CC139" s="190"/>
      <c r="CD139" s="170">
        <f>COUNTIFS(MucYC10.3,$C$135,Xeploai10.3,"TB kém")</f>
        <v>0</v>
      </c>
      <c r="CE139" s="190"/>
      <c r="CF139" s="170">
        <f>COUNTIFS(MucYC10.4,$C$135,Xeploai10.4,"TB kém")</f>
        <v>0</v>
      </c>
      <c r="CG139" s="190"/>
      <c r="CH139" s="170">
        <f>COUNTIFS(MucYC11.1,$C$135,Xeploai11.1,"TB kém")</f>
        <v>0</v>
      </c>
      <c r="CI139" s="190"/>
      <c r="CJ139" s="170">
        <f>COUNTIFS(MucYC11.2,$C$135,Xeploai11.2,"TB kém")</f>
        <v>0</v>
      </c>
      <c r="CK139" s="190"/>
      <c r="CL139" s="170">
        <f>COUNTIFS(MucYC11.3,$C$135,Xeploai11.3,"TB kém")</f>
        <v>0</v>
      </c>
      <c r="CM139" s="190"/>
      <c r="CN139" s="170">
        <f>COUNTIFS(MucYC11.4,$C$135,Xeploai11.4,"TB kém")</f>
        <v>0</v>
      </c>
      <c r="CO139" s="190"/>
      <c r="CP139" s="170">
        <f>COUNTIFS(MucYC12.1,$C$135,Xeploai12.1,"TB kém")</f>
        <v>0</v>
      </c>
      <c r="CQ139" s="190"/>
      <c r="CR139" s="170">
        <f>COUNTIFS(MucYC12.2,$C$135,Xeploai12.2,"TB kém")</f>
        <v>0</v>
      </c>
      <c r="CS139" s="190"/>
      <c r="CT139" s="170">
        <f>COUNTIFS(MucYC12.3,$C$135,Xeploai12.3,"TB kém")</f>
        <v>0</v>
      </c>
      <c r="CU139" s="190"/>
      <c r="CV139" s="170">
        <f>COUNTIFS(MucYC12.4,$C$135,Xeploai12.4,"TB kém")</f>
        <v>0</v>
      </c>
      <c r="CW139" s="190"/>
      <c r="CX139" s="170">
        <f>COUNTIFS(MucYC13.1,$C$135,Xeploai13.1,"TB kém")</f>
        <v>0</v>
      </c>
      <c r="CY139" s="190"/>
      <c r="CZ139" s="170">
        <f>COUNTIFS(MucYC13.2,$C$135,Xeploai13.2,"TB kém")</f>
        <v>0</v>
      </c>
      <c r="DA139" s="190"/>
      <c r="DB139" s="170">
        <f>COUNTIFS(MucYC13.3,$C$135,Xeploai13.3,"TB kém")</f>
        <v>0</v>
      </c>
      <c r="DC139" s="190"/>
      <c r="DD139" s="170">
        <f>COUNTIFS(MucYC13.4,$C$135,Xeploai13.4,"TB kém")</f>
        <v>0</v>
      </c>
      <c r="DE139" s="190"/>
      <c r="DF139" s="170">
        <f>COUNTIFS(MucYC14.1,$C$135,Xeploai14.1,"TB kém")</f>
        <v>0</v>
      </c>
      <c r="DG139" s="190"/>
      <c r="DH139" s="170">
        <f>COUNTIFS(MucYC14.2,$C$135,Xeploai14.2,"TB kém")</f>
        <v>0</v>
      </c>
      <c r="DI139" s="190"/>
      <c r="DJ139" s="170">
        <f>COUNTIFS(MucYC14.3,$C$135,Xeploai14.3,"TB kém")</f>
        <v>0</v>
      </c>
      <c r="DK139" s="190"/>
      <c r="DL139" s="170">
        <f>COUNTIFS(MucYC14.4,$C$135,Xeploai14.4,"TB kém")</f>
        <v>0</v>
      </c>
    </row>
    <row r="140" spans="1:264" s="194" customFormat="1" x14ac:dyDescent="0.35">
      <c r="A140" s="190"/>
      <c r="B140" s="190"/>
      <c r="C140" s="180" t="s">
        <v>302</v>
      </c>
      <c r="D140" s="170"/>
      <c r="E140" s="190"/>
      <c r="F140" s="170">
        <f>COUNTIFS(MucYC1.1,$C$129,Xeploai1.1,"Kém")</f>
        <v>0</v>
      </c>
      <c r="G140" s="190"/>
      <c r="H140" s="170">
        <f>COUNTIFS(MucYC1.2,$C$135,Xeploai1.2,"Kém")</f>
        <v>0</v>
      </c>
      <c r="I140" s="190"/>
      <c r="J140" s="170">
        <f>COUNTIFS(MucYC1.3,$C$135,Xeploai1.3,"Kém")</f>
        <v>0</v>
      </c>
      <c r="K140" s="190"/>
      <c r="L140" s="170">
        <f>COUNTIFS(MucYC1.4,$C$135,Xeploai1.4,"Kém")</f>
        <v>0</v>
      </c>
      <c r="M140" s="190"/>
      <c r="N140" s="170">
        <f>COUNTIFS(MucYC2.1,$C$135,Xeploai2.1,"Kém")</f>
        <v>0</v>
      </c>
      <c r="O140" s="190"/>
      <c r="P140" s="170">
        <f>COUNTIFS(MucYC2.2,$C$135,Xeploai2.2,"Kém")</f>
        <v>0</v>
      </c>
      <c r="Q140" s="190"/>
      <c r="R140" s="170">
        <f>COUNTIFS(MucYC2.3,$C$135,Xeploai2.3,"Kém")</f>
        <v>0</v>
      </c>
      <c r="S140" s="190"/>
      <c r="T140" s="170">
        <f>COUNTIFS(MucYC2.4,$C$135,Xeploai2.4,"Kém")</f>
        <v>0</v>
      </c>
      <c r="U140" s="190"/>
      <c r="V140" s="170">
        <f>COUNTIFS(MucYC3.1,$C$135,Xeploai3.1,"Kém")</f>
        <v>0</v>
      </c>
      <c r="W140" s="190"/>
      <c r="X140" s="170">
        <f>COUNTIFS(MucYC3.2,$C$135,Xeploai3.2,"Kém")</f>
        <v>0</v>
      </c>
      <c r="Y140" s="190"/>
      <c r="Z140" s="170">
        <f>COUNTIFS(MucYC3.3,$C$135,Xeploai3.3,"Kém")</f>
        <v>0</v>
      </c>
      <c r="AA140" s="190"/>
      <c r="AB140" s="170">
        <f>COUNTIFS(MucYC3.4,$C$135,Xeploai3.4,"Kém")</f>
        <v>0</v>
      </c>
      <c r="AC140" s="190"/>
      <c r="AD140" s="170">
        <f>COUNTIFS(MucYC4.1,$C$135,Xeploai4.1,"Kém")</f>
        <v>0</v>
      </c>
      <c r="AE140" s="190"/>
      <c r="AF140" s="170">
        <f>COUNTIFS(MucYC4.2,$C$135,Xeploai4.2,"Kém")</f>
        <v>0</v>
      </c>
      <c r="AG140" s="190"/>
      <c r="AH140" s="170">
        <f>COUNTIFS(MucYC4.3,$C$135,Xeploai4.3,"Kém")</f>
        <v>0</v>
      </c>
      <c r="AI140" s="190"/>
      <c r="AJ140" s="170">
        <f>COUNTIFS(MucYC4.4,$C$135,Xeploai4.4,"Kém")</f>
        <v>0</v>
      </c>
      <c r="AK140" s="190"/>
      <c r="AL140" s="170">
        <f>COUNTIFS(MucYC5.1,$C$135,Xeploai5.1,"Kém")</f>
        <v>0</v>
      </c>
      <c r="AM140" s="190"/>
      <c r="AN140" s="170">
        <f>COUNTIFS(MucYC5.2,$C$135,Xeploai5.2,"Kém")</f>
        <v>0</v>
      </c>
      <c r="AO140" s="190"/>
      <c r="AP140" s="170">
        <f>COUNTIFS(MucYC5.3,$C$135,Xeploai5.3,"Kém")</f>
        <v>0</v>
      </c>
      <c r="AQ140" s="190"/>
      <c r="AR140" s="170">
        <f>COUNTIFS(MucYC5.4,$C$135,Xeploai5.4,"Kém")</f>
        <v>0</v>
      </c>
      <c r="AS140" s="190"/>
      <c r="AT140" s="170">
        <f>COUNTIFS(MucYC6.1,$C$135,Xeploai6.1,"Kém")</f>
        <v>0</v>
      </c>
      <c r="AU140" s="190"/>
      <c r="AV140" s="170">
        <f>COUNTIFS(MucYC6.2,$C$135,Xeploai6.2,"Kém")</f>
        <v>0</v>
      </c>
      <c r="AW140" s="190"/>
      <c r="AX140" s="170">
        <f>COUNTIFS(MucYC6.3,$C$135,Xeploai6.3,"Kém")</f>
        <v>0</v>
      </c>
      <c r="AY140" s="190"/>
      <c r="AZ140" s="170">
        <f>COUNTIFS(MucYC6.4,$C$135,Xeploai6.4,"Kém")</f>
        <v>0</v>
      </c>
      <c r="BA140" s="190"/>
      <c r="BB140" s="170">
        <f>COUNTIFS(MucYC7.1,$C$135,Xeploai7.1,"Kém")</f>
        <v>0</v>
      </c>
      <c r="BC140" s="190"/>
      <c r="BD140" s="170">
        <f>COUNTIFS(MucYC7.2,$C$135,Xeploai7.2,"Kém")</f>
        <v>0</v>
      </c>
      <c r="BE140" s="190"/>
      <c r="BF140" s="170">
        <f>COUNTIFS(MucYC7.3,$C$135,Xeploai7.3,"Kém")</f>
        <v>0</v>
      </c>
      <c r="BG140" s="190"/>
      <c r="BH140" s="170">
        <f>COUNTIFS(MucYC7.4,$C$135,Xeploai7.4,"Kém")</f>
        <v>0</v>
      </c>
      <c r="BI140" s="190"/>
      <c r="BJ140" s="170">
        <f>COUNTIFS(MucYC8.1,$C$135,Xeploai8.1,"Kém")</f>
        <v>0</v>
      </c>
      <c r="BK140" s="190"/>
      <c r="BL140" s="170">
        <f>COUNTIFS(MucYC8.2,$C$135,Xeploai8.2,"Kém")</f>
        <v>0</v>
      </c>
      <c r="BM140" s="190"/>
      <c r="BN140" s="170">
        <f>COUNTIFS(MucYC8.3,$C$135,Xeploai8.3,"Kém")</f>
        <v>0</v>
      </c>
      <c r="BO140" s="190"/>
      <c r="BP140" s="170">
        <f>COUNTIFS(MucYC8.4,$C$135,Xeploai8.4,"Kém")</f>
        <v>0</v>
      </c>
      <c r="BQ140" s="190"/>
      <c r="BR140" s="170">
        <f>COUNTIFS(MucYC9.1,$C$135,Xeploai9.1,"Kém")</f>
        <v>0</v>
      </c>
      <c r="BS140" s="190"/>
      <c r="BT140" s="170">
        <f>COUNTIFS(MucYC9.2,$C$135,Xeploai9.2,"Kém")</f>
        <v>0</v>
      </c>
      <c r="BU140" s="190"/>
      <c r="BV140" s="170">
        <f>COUNTIFS(MucYC9.3,$C$135,Xeploai9.3,"Kém")</f>
        <v>0</v>
      </c>
      <c r="BW140" s="209"/>
      <c r="BX140" s="170">
        <f>COUNTIFS(MucYC9.4,$C$135,Xeploai9.4,"Kém")</f>
        <v>0</v>
      </c>
      <c r="BY140" s="190"/>
      <c r="BZ140" s="170">
        <f>COUNTIFS(MucYC10.1,$C$135,Xeploai10.1,"Kém")</f>
        <v>0</v>
      </c>
      <c r="CA140" s="190"/>
      <c r="CB140" s="170">
        <f>COUNTIFS(MucYC10.2,$C$135,Xeploai10.2,"Kém")</f>
        <v>0</v>
      </c>
      <c r="CC140" s="190"/>
      <c r="CD140" s="170">
        <f>COUNTIFS(MucYC10.3,$C$135,Xeploai10.3,"Kém")</f>
        <v>0</v>
      </c>
      <c r="CE140" s="190"/>
      <c r="CF140" s="170">
        <f>COUNTIFS(MucYC10.4,$C$135,Xeploai10.4,"Kém")</f>
        <v>0</v>
      </c>
      <c r="CG140" s="190"/>
      <c r="CH140" s="170">
        <f>COUNTIFS(MucYC11.1,$C$135,Xeploai11.1,"Kém")</f>
        <v>0</v>
      </c>
      <c r="CI140" s="190"/>
      <c r="CJ140" s="170">
        <f>COUNTIFS(MucYC11.2,$C$135,Xeploai11.2,"Kém")</f>
        <v>0</v>
      </c>
      <c r="CK140" s="190"/>
      <c r="CL140" s="170">
        <f>COUNTIFS(MucYC11.3,$C$135,Xeploai11.3,"Kém")</f>
        <v>0</v>
      </c>
      <c r="CM140" s="190"/>
      <c r="CN140" s="170">
        <f>COUNTIFS(MucYC11.4,$C$135,Xeploai11.4,"Kém")</f>
        <v>0</v>
      </c>
      <c r="CO140" s="190"/>
      <c r="CP140" s="170">
        <f>COUNTIFS(MucYC12.1,$C$135,Xeploai12.1,"Kém")</f>
        <v>0</v>
      </c>
      <c r="CQ140" s="190"/>
      <c r="CR140" s="170">
        <f>COUNTIFS(MucYC12.2,$C$135,Xeploai12.2,"Kém")</f>
        <v>0</v>
      </c>
      <c r="CS140" s="190"/>
      <c r="CT140" s="170">
        <f>COUNTIFS(MucYC12.3,$C$135,Xeploai12.3,"Kém")</f>
        <v>0</v>
      </c>
      <c r="CU140" s="190"/>
      <c r="CV140" s="170">
        <f>COUNTIFS(MucYC12.4,$C$135,Xeploai12.4,"Kém")</f>
        <v>0</v>
      </c>
      <c r="CW140" s="190"/>
      <c r="CX140" s="170">
        <f>COUNTIFS(MucYC13.1,$C$135,Xeploai13.1,"Kém")</f>
        <v>0</v>
      </c>
      <c r="CY140" s="190"/>
      <c r="CZ140" s="170">
        <f>COUNTIFS(MucYC13.2,$C$135,Xeploai13.2,"Kém")</f>
        <v>0</v>
      </c>
      <c r="DA140" s="190"/>
      <c r="DB140" s="170">
        <f>COUNTIFS(MucYC13.3,$C$135,Xeploai13.3,"Kém")</f>
        <v>0</v>
      </c>
      <c r="DC140" s="190"/>
      <c r="DD140" s="170">
        <f>COUNTIFS(MucYC13.4,$C$135,Xeploai13.4,"Kém")</f>
        <v>0</v>
      </c>
      <c r="DE140" s="190"/>
      <c r="DF140" s="170">
        <f>COUNTIFS(MucYC14.1,$C$135,Xeploai14.1,"Kém")</f>
        <v>0</v>
      </c>
      <c r="DG140" s="190"/>
      <c r="DH140" s="170">
        <f>COUNTIFS(MucYC14.2,$C$135,Xeploai14.2,"Kém")</f>
        <v>0</v>
      </c>
      <c r="DI140" s="190"/>
      <c r="DJ140" s="170">
        <f>COUNTIFS(MucYC14.3,$C$135,Xeploai14.3,"Kém")</f>
        <v>0</v>
      </c>
      <c r="DK140" s="190"/>
      <c r="DL140" s="170">
        <f>COUNTIFS(MucYC14.4,$C$135,Xeploai14.4,"Kém")</f>
        <v>0</v>
      </c>
    </row>
    <row r="141" spans="1:264" s="187" customFormat="1" x14ac:dyDescent="0.3">
      <c r="A141" s="190"/>
      <c r="B141" s="190"/>
      <c r="C141" s="191" t="s">
        <v>324</v>
      </c>
      <c r="D141" s="190"/>
      <c r="E141" s="184"/>
      <c r="F141" s="184">
        <f>COUNTIF(Xeploai1.1,"Kém")</f>
        <v>0</v>
      </c>
      <c r="G141" s="184"/>
      <c r="H141" s="184">
        <f>COUNTIF(Xeploai1.2,"Kém")</f>
        <v>0</v>
      </c>
      <c r="I141" s="184"/>
      <c r="J141" s="184">
        <f>COUNTIF(Xeploai1.3,"Kém")</f>
        <v>0</v>
      </c>
      <c r="K141" s="184"/>
      <c r="L141" s="184">
        <f>COUNTIF(Xeploai1.4,"Kém")</f>
        <v>0</v>
      </c>
      <c r="M141" s="184"/>
      <c r="N141" s="184">
        <f>COUNTIF(Xeploai2.1,"Kém")</f>
        <v>0</v>
      </c>
      <c r="O141" s="184"/>
      <c r="P141" s="184">
        <f>COUNTIF(Xeploai2.2,"Kém")</f>
        <v>0</v>
      </c>
      <c r="Q141" s="184"/>
      <c r="R141" s="184">
        <f>COUNTIF(Xeploai2.3,"Kém")</f>
        <v>0</v>
      </c>
      <c r="S141" s="184"/>
      <c r="T141" s="184">
        <f>COUNTIF(Xeploai2.4,"Kém")</f>
        <v>0</v>
      </c>
      <c r="U141" s="184"/>
      <c r="V141" s="184">
        <f>COUNTIF(Xeploai3.1,"Kém")</f>
        <v>0</v>
      </c>
      <c r="W141" s="184"/>
      <c r="X141" s="184">
        <f>COUNTIF(Xeploai3.2,"Kém")</f>
        <v>0</v>
      </c>
      <c r="Y141" s="184"/>
      <c r="Z141" s="184">
        <f>COUNTIF(Xeploai3.3,"Kém")</f>
        <v>0</v>
      </c>
      <c r="AA141" s="184"/>
      <c r="AB141" s="184">
        <f>COUNTIF(Xeploai3.4,"Kém")</f>
        <v>0</v>
      </c>
      <c r="AC141" s="184"/>
      <c r="AD141" s="184">
        <f>COUNTIF(Xeploai4.1,"Kém")</f>
        <v>0</v>
      </c>
      <c r="AE141" s="184"/>
      <c r="AF141" s="184">
        <f>COUNTIF(Xeploai4.2,"Kém")</f>
        <v>0</v>
      </c>
      <c r="AG141" s="184"/>
      <c r="AH141" s="184">
        <f>COUNTIF(Xeploai4.3,"Kém")</f>
        <v>0</v>
      </c>
      <c r="AI141" s="184"/>
      <c r="AJ141" s="184">
        <f>COUNTIF(Xeploai4.4,"Kém")</f>
        <v>0</v>
      </c>
      <c r="AK141" s="184"/>
      <c r="AL141" s="184">
        <f>COUNTIF(Xeploai5.1,"Kém")</f>
        <v>0</v>
      </c>
      <c r="AM141" s="184"/>
      <c r="AN141" s="184">
        <f>COUNTIF(Xeploai5.2,"Kém")</f>
        <v>0</v>
      </c>
      <c r="AO141" s="184"/>
      <c r="AP141" s="184">
        <f>COUNTIF(Xeploai5.3,"Kém")</f>
        <v>0</v>
      </c>
      <c r="AQ141" s="184"/>
      <c r="AR141" s="184">
        <f>COUNTIF(Xeploai5.4,"Kém")</f>
        <v>0</v>
      </c>
      <c r="AS141" s="184"/>
      <c r="AT141" s="184">
        <f>COUNTIF(Xeploai6.1,"Kém")</f>
        <v>0</v>
      </c>
      <c r="AU141" s="184"/>
      <c r="AV141" s="184">
        <f>COUNTIF(Xeploai6.2,"Kém")</f>
        <v>0</v>
      </c>
      <c r="AW141" s="184"/>
      <c r="AX141" s="184">
        <f>COUNTIF(Xeploai6.3,"Kém")</f>
        <v>0</v>
      </c>
      <c r="AY141" s="184"/>
      <c r="AZ141" s="184">
        <f>COUNTIF(Xeploai6.4,"Kém")</f>
        <v>0</v>
      </c>
      <c r="BA141" s="184"/>
      <c r="BB141" s="184">
        <f>COUNTIF(Xeploai7.1,"Kém")</f>
        <v>0</v>
      </c>
      <c r="BC141" s="184"/>
      <c r="BD141" s="184">
        <f>COUNTIF(Xeploai7.2,"Kém")</f>
        <v>0</v>
      </c>
      <c r="BE141" s="184"/>
      <c r="BF141" s="184">
        <f>COUNTIF(Xeploai7.3,"Kém")</f>
        <v>0</v>
      </c>
      <c r="BG141" s="184"/>
      <c r="BH141" s="184">
        <f>COUNTIF(Xeploai7.4,"Kém")</f>
        <v>0</v>
      </c>
      <c r="BI141" s="184"/>
      <c r="BJ141" s="184">
        <f>COUNTIF(Xeploai8.1,"Kém")</f>
        <v>0</v>
      </c>
      <c r="BK141" s="184"/>
      <c r="BL141" s="184">
        <f>COUNTIF(Xeploai8.2,"Kém")</f>
        <v>0</v>
      </c>
      <c r="BM141" s="184"/>
      <c r="BN141" s="184">
        <f>COUNTIF(Xeploai8.3,"Kém")</f>
        <v>0</v>
      </c>
      <c r="BO141" s="184"/>
      <c r="BP141" s="184">
        <f>COUNTIF(Xeploai8.4,"Kém")</f>
        <v>0</v>
      </c>
      <c r="BQ141" s="184"/>
      <c r="BR141" s="184">
        <f>COUNTIF(Xeploai9.1,"Kém")</f>
        <v>0</v>
      </c>
      <c r="BS141" s="184"/>
      <c r="BT141" s="184">
        <f>COUNTIF(Xeploai9.2,"Kém")</f>
        <v>0</v>
      </c>
      <c r="BU141" s="184"/>
      <c r="BV141" s="184">
        <f>COUNTIF(Xeploai9.3,"Kém")</f>
        <v>0</v>
      </c>
      <c r="BW141" s="184"/>
      <c r="BX141" s="184">
        <f>COUNTIF(Xeploai9.4,"Kém")</f>
        <v>0</v>
      </c>
      <c r="BY141" s="184"/>
      <c r="BZ141" s="184">
        <f>COUNTIF(Xeploai10.1,"Kém")</f>
        <v>0</v>
      </c>
      <c r="CA141" s="184"/>
      <c r="CB141" s="184">
        <f>COUNTIF(Xeploai10.2,"Kém")</f>
        <v>0</v>
      </c>
      <c r="CC141" s="184"/>
      <c r="CD141" s="184">
        <f>COUNTIF(Xeploai10.3,"Kém")</f>
        <v>0</v>
      </c>
      <c r="CE141" s="184"/>
      <c r="CF141" s="184">
        <f>COUNTIF(Xeploai10.4,"Kém")</f>
        <v>0</v>
      </c>
      <c r="CG141" s="184"/>
      <c r="CH141" s="184">
        <f>COUNTIF(Xeploai11.1,"Kém")</f>
        <v>0</v>
      </c>
      <c r="CI141" s="184"/>
      <c r="CJ141" s="184">
        <f>COUNTIF(Xeploai11.2,"Kém")</f>
        <v>0</v>
      </c>
      <c r="CK141" s="184"/>
      <c r="CL141" s="184">
        <f>COUNTIF(Xeploai11.3,"Kém")</f>
        <v>0</v>
      </c>
      <c r="CM141" s="184"/>
      <c r="CN141" s="184">
        <f>COUNTIF(Xeploai11.4,"Kém")</f>
        <v>0</v>
      </c>
      <c r="CO141" s="184"/>
      <c r="CP141" s="184">
        <f>COUNTIF(Xeploai12.1,"Kém")</f>
        <v>0</v>
      </c>
      <c r="CQ141" s="184"/>
      <c r="CR141" s="184">
        <f>COUNTIF(Xeploai12.2,"Kém")</f>
        <v>0</v>
      </c>
      <c r="CS141" s="184"/>
      <c r="CT141" s="184">
        <f>COUNTIF(Xeploai12.3,"Kém")</f>
        <v>0</v>
      </c>
      <c r="CU141" s="184"/>
      <c r="CV141" s="184">
        <f>COUNTIF(Xeploai12.4,"Kém")</f>
        <v>0</v>
      </c>
      <c r="CW141" s="184"/>
      <c r="CX141" s="184">
        <f>COUNTIF(Xeploai13.1,"Kém")</f>
        <v>0</v>
      </c>
      <c r="CY141" s="184"/>
      <c r="CZ141" s="184">
        <f>COUNTIF(Xeploai13.2,"Kém")</f>
        <v>0</v>
      </c>
      <c r="DA141" s="184"/>
      <c r="DB141" s="184">
        <f>COUNTIF(Xeploai13.3,"Kém")</f>
        <v>0</v>
      </c>
      <c r="DC141" s="184"/>
      <c r="DD141" s="184">
        <f>COUNTIF(Xeploai13.4,"Kém")</f>
        <v>0</v>
      </c>
      <c r="DE141" s="184"/>
      <c r="DF141" s="184">
        <f>COUNTIF(Xeploai14.1,"Kém")</f>
        <v>0</v>
      </c>
      <c r="DG141" s="184"/>
      <c r="DH141" s="184">
        <f>COUNTIF(Xeploai14.2,"Kém")</f>
        <v>0</v>
      </c>
      <c r="DI141" s="184"/>
      <c r="DJ141" s="184">
        <f>COUNTIF(Xeploai14.3,"Kém")</f>
        <v>0</v>
      </c>
      <c r="DK141" s="184"/>
      <c r="DL141" s="184">
        <f>COUNTIF(Xeploai14.4,"Kém")</f>
        <v>0</v>
      </c>
    </row>
    <row r="142" spans="1:264" x14ac:dyDescent="0.3">
      <c r="B142" s="195" t="s">
        <v>325</v>
      </c>
      <c r="BS142" s="160"/>
      <c r="BT142" s="160"/>
      <c r="BU142" s="160"/>
      <c r="BV142" s="160"/>
      <c r="BW142" s="160"/>
      <c r="BX142" s="160"/>
      <c r="BY142" s="160"/>
      <c r="BZ142" s="160"/>
      <c r="CA142" s="160"/>
      <c r="CB142" s="160"/>
      <c r="CC142" s="160"/>
      <c r="CD142" s="160"/>
      <c r="CE142" s="160"/>
      <c r="CF142" s="160"/>
      <c r="CG142" s="160"/>
      <c r="CH142" s="160"/>
      <c r="CI142" s="160"/>
      <c r="CJ142" s="160"/>
      <c r="CK142" s="160"/>
      <c r="CL142" s="160"/>
      <c r="CM142" s="160"/>
      <c r="CN142" s="160"/>
      <c r="CO142" s="160"/>
      <c r="CP142" s="160"/>
      <c r="CQ142" s="160"/>
      <c r="CR142" s="160"/>
      <c r="CS142" s="160"/>
      <c r="CT142" s="160"/>
      <c r="CU142" s="160"/>
      <c r="CV142" s="160"/>
      <c r="CW142" s="160"/>
      <c r="CX142" s="160"/>
      <c r="CY142" s="160"/>
      <c r="CZ142" s="160"/>
      <c r="DA142" s="160"/>
      <c r="DB142" s="160"/>
      <c r="DC142" s="160"/>
      <c r="DD142" s="160"/>
      <c r="DE142" s="160"/>
      <c r="DF142" s="160"/>
      <c r="DG142" s="160"/>
      <c r="DH142" s="160"/>
      <c r="DI142" s="160"/>
      <c r="DJ142" s="160"/>
      <c r="DK142" s="160"/>
      <c r="DL142" s="160"/>
    </row>
    <row r="143" spans="1:264" ht="42" x14ac:dyDescent="0.3">
      <c r="C143" s="196" t="s">
        <v>326</v>
      </c>
      <c r="D143" s="197" t="s">
        <v>327</v>
      </c>
      <c r="F143" s="198"/>
      <c r="G143" s="199"/>
      <c r="H143" s="199"/>
      <c r="I143" s="199"/>
      <c r="J143" s="199"/>
      <c r="K143" s="159"/>
      <c r="L143" s="159"/>
      <c r="M143" s="159"/>
      <c r="N143" s="159"/>
      <c r="O143" s="159"/>
      <c r="P143" s="159"/>
      <c r="Q143" s="159"/>
      <c r="R143" s="159"/>
      <c r="S143" s="159"/>
      <c r="T143" s="159"/>
      <c r="U143" s="159"/>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9"/>
      <c r="BA143" s="159"/>
      <c r="BB143" s="159"/>
      <c r="BC143" s="159"/>
      <c r="BD143" s="159"/>
      <c r="BE143" s="159"/>
      <c r="BF143" s="159"/>
      <c r="BG143" s="159"/>
      <c r="BH143" s="159"/>
      <c r="BI143" s="159"/>
      <c r="BJ143" s="159"/>
      <c r="BK143" s="159"/>
      <c r="BL143" s="159"/>
      <c r="BM143" s="159"/>
      <c r="BN143" s="159"/>
      <c r="BO143" s="159"/>
      <c r="BP143" s="159"/>
      <c r="BQ143" s="159"/>
      <c r="BR143" s="159"/>
    </row>
    <row r="144" spans="1:264" x14ac:dyDescent="0.3">
      <c r="C144" s="176" t="s">
        <v>328</v>
      </c>
      <c r="D144" s="200"/>
      <c r="F144" s="201"/>
      <c r="G144" s="201"/>
      <c r="H144" s="201"/>
      <c r="I144" s="201"/>
      <c r="J144" s="201"/>
      <c r="K144" s="159"/>
      <c r="L144" s="159"/>
      <c r="M144" s="159"/>
      <c r="N144" s="159"/>
      <c r="O144" s="159"/>
      <c r="P144" s="159"/>
      <c r="Q144" s="159"/>
      <c r="R144" s="159"/>
      <c r="S144" s="159"/>
      <c r="T144" s="159"/>
      <c r="U144" s="159"/>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9"/>
      <c r="BA144" s="159"/>
      <c r="BB144" s="159"/>
      <c r="BC144" s="159"/>
      <c r="BD144" s="159"/>
      <c r="BE144" s="159"/>
      <c r="BF144" s="159"/>
      <c r="BG144" s="159"/>
      <c r="BH144" s="159"/>
      <c r="BI144" s="159"/>
      <c r="BJ144" s="159"/>
      <c r="BK144" s="159"/>
      <c r="BL144" s="159"/>
      <c r="BM144" s="159"/>
      <c r="BN144" s="159"/>
      <c r="BO144" s="159"/>
      <c r="BP144" s="159"/>
      <c r="BQ144" s="159"/>
      <c r="BR144" s="159"/>
    </row>
    <row r="145" spans="2:70" x14ac:dyDescent="0.3">
      <c r="C145" s="176"/>
      <c r="D145" s="200"/>
      <c r="F145" s="201"/>
      <c r="G145" s="201"/>
      <c r="H145" s="201"/>
      <c r="I145" s="201"/>
      <c r="J145" s="201"/>
      <c r="K145" s="159"/>
      <c r="L145" s="159"/>
      <c r="M145" s="159"/>
      <c r="N145" s="159"/>
      <c r="O145" s="159"/>
      <c r="P145" s="159"/>
      <c r="Q145" s="159"/>
      <c r="R145" s="159"/>
      <c r="S145" s="159"/>
      <c r="T145" s="159"/>
      <c r="U145" s="159"/>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9"/>
      <c r="BA145" s="159"/>
      <c r="BB145" s="159"/>
      <c r="BC145" s="159"/>
      <c r="BD145" s="159"/>
      <c r="BE145" s="159"/>
      <c r="BF145" s="159"/>
      <c r="BG145" s="159"/>
      <c r="BH145" s="159"/>
      <c r="BI145" s="159"/>
      <c r="BJ145" s="159"/>
      <c r="BK145" s="159"/>
      <c r="BL145" s="159"/>
      <c r="BM145" s="159"/>
      <c r="BN145" s="159"/>
      <c r="BO145" s="159"/>
      <c r="BP145" s="159"/>
      <c r="BQ145" s="159"/>
      <c r="BR145" s="159"/>
    </row>
    <row r="146" spans="2:70" x14ac:dyDescent="0.3">
      <c r="C146" s="176"/>
      <c r="D146" s="200"/>
      <c r="F146" s="201"/>
      <c r="G146" s="201"/>
      <c r="H146" s="201"/>
      <c r="I146" s="201"/>
      <c r="J146" s="201"/>
      <c r="K146" s="159"/>
      <c r="L146" s="159"/>
      <c r="M146" s="159"/>
      <c r="N146" s="159"/>
      <c r="O146" s="159"/>
      <c r="P146" s="159"/>
      <c r="Q146" s="159"/>
      <c r="R146" s="159"/>
      <c r="S146" s="159"/>
      <c r="T146" s="159"/>
      <c r="U146" s="159"/>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9"/>
      <c r="BA146" s="159"/>
      <c r="BB146" s="159"/>
      <c r="BC146" s="159"/>
      <c r="BD146" s="159"/>
      <c r="BE146" s="159"/>
      <c r="BF146" s="159"/>
      <c r="BG146" s="159"/>
      <c r="BH146" s="159"/>
      <c r="BI146" s="159"/>
      <c r="BJ146" s="159"/>
      <c r="BK146" s="159"/>
      <c r="BL146" s="159"/>
      <c r="BM146" s="159"/>
      <c r="BN146" s="159"/>
      <c r="BO146" s="159"/>
      <c r="BP146" s="159"/>
      <c r="BQ146" s="159"/>
      <c r="BR146" s="159"/>
    </row>
    <row r="147" spans="2:70" x14ac:dyDescent="0.3">
      <c r="C147" s="176"/>
      <c r="D147" s="200"/>
      <c r="F147" s="201"/>
      <c r="G147" s="201"/>
      <c r="H147" s="201"/>
      <c r="I147" s="201"/>
      <c r="J147" s="201"/>
      <c r="K147" s="159"/>
      <c r="L147" s="159"/>
      <c r="M147" s="159"/>
      <c r="N147" s="159"/>
      <c r="O147" s="159"/>
      <c r="P147" s="159"/>
      <c r="Q147" s="159"/>
      <c r="R147" s="159"/>
      <c r="S147" s="159"/>
      <c r="T147" s="159"/>
      <c r="U147" s="159"/>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9"/>
      <c r="BA147" s="159"/>
      <c r="BB147" s="159"/>
      <c r="BC147" s="159"/>
      <c r="BD147" s="159"/>
      <c r="BE147" s="159"/>
      <c r="BF147" s="159"/>
      <c r="BG147" s="159"/>
      <c r="BH147" s="159"/>
      <c r="BI147" s="159"/>
      <c r="BJ147" s="159"/>
      <c r="BK147" s="159"/>
      <c r="BL147" s="159"/>
      <c r="BM147" s="159"/>
      <c r="BN147" s="159"/>
      <c r="BO147" s="159"/>
      <c r="BP147" s="159"/>
      <c r="BQ147" s="159"/>
      <c r="BR147" s="159"/>
    </row>
    <row r="148" spans="2:70" x14ac:dyDescent="0.3">
      <c r="K148" s="159"/>
      <c r="L148" s="159"/>
      <c r="M148" s="159"/>
      <c r="N148" s="159"/>
      <c r="O148" s="159"/>
      <c r="P148" s="159"/>
      <c r="Q148" s="159"/>
      <c r="R148" s="159"/>
      <c r="S148" s="159"/>
      <c r="T148" s="159"/>
      <c r="U148" s="159"/>
      <c r="V148" s="159"/>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9"/>
      <c r="BA148" s="159"/>
      <c r="BB148" s="159"/>
      <c r="BC148" s="159"/>
      <c r="BD148" s="159"/>
      <c r="BE148" s="159"/>
      <c r="BF148" s="159"/>
      <c r="BG148" s="159"/>
      <c r="BH148" s="159"/>
      <c r="BI148" s="159"/>
      <c r="BJ148" s="159"/>
      <c r="BK148" s="159"/>
      <c r="BL148" s="159"/>
      <c r="BM148" s="159"/>
      <c r="BN148" s="159"/>
      <c r="BO148" s="159"/>
      <c r="BP148" s="159"/>
      <c r="BQ148" s="159"/>
      <c r="BR148" s="159"/>
    </row>
    <row r="149" spans="2:70" x14ac:dyDescent="0.3">
      <c r="K149" s="159"/>
      <c r="L149" s="159"/>
      <c r="M149" s="159"/>
      <c r="N149" s="159"/>
      <c r="O149" s="159"/>
      <c r="P149" s="159"/>
      <c r="Q149" s="159"/>
      <c r="R149" s="159"/>
      <c r="S149" s="159"/>
      <c r="T149" s="159"/>
      <c r="U149" s="159"/>
      <c r="V149" s="159"/>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9"/>
      <c r="BA149" s="159"/>
      <c r="BB149" s="159"/>
      <c r="BC149" s="159"/>
      <c r="BD149" s="159"/>
      <c r="BE149" s="159"/>
      <c r="BF149" s="159"/>
      <c r="BG149" s="159"/>
      <c r="BH149" s="159"/>
      <c r="BI149" s="159"/>
      <c r="BJ149" s="159"/>
      <c r="BK149" s="159"/>
      <c r="BL149" s="159"/>
      <c r="BM149" s="159"/>
      <c r="BN149" s="159"/>
      <c r="BO149" s="159"/>
      <c r="BP149" s="159"/>
      <c r="BQ149" s="159"/>
      <c r="BR149" s="159"/>
    </row>
    <row r="150" spans="2:70" x14ac:dyDescent="0.3">
      <c r="B150" s="200" t="s">
        <v>329</v>
      </c>
      <c r="C150" s="200" t="s">
        <v>319</v>
      </c>
      <c r="D150" s="201"/>
    </row>
    <row r="151" spans="2:70" x14ac:dyDescent="0.3">
      <c r="B151" s="200">
        <v>0</v>
      </c>
      <c r="C151" s="200" t="s">
        <v>302</v>
      </c>
      <c r="D151" s="201"/>
    </row>
    <row r="152" spans="2:70" x14ac:dyDescent="0.3">
      <c r="B152" s="200">
        <v>4</v>
      </c>
      <c r="C152" s="200" t="s">
        <v>330</v>
      </c>
      <c r="D152" s="201"/>
    </row>
    <row r="153" spans="2:70" x14ac:dyDescent="0.3">
      <c r="B153" s="200">
        <v>5.5</v>
      </c>
      <c r="C153" s="200" t="s">
        <v>288</v>
      </c>
      <c r="D153" s="201"/>
    </row>
    <row r="154" spans="2:70" x14ac:dyDescent="0.3">
      <c r="B154" s="200">
        <v>7</v>
      </c>
      <c r="C154" s="200" t="s">
        <v>282</v>
      </c>
      <c r="D154" s="201"/>
    </row>
    <row r="155" spans="2:70" x14ac:dyDescent="0.3">
      <c r="B155" s="200">
        <v>8.5</v>
      </c>
      <c r="C155" s="200" t="s">
        <v>278</v>
      </c>
      <c r="D155" s="201"/>
    </row>
    <row r="157" spans="2:70" x14ac:dyDescent="0.3">
      <c r="B157" s="311" t="s">
        <v>331</v>
      </c>
      <c r="C157" s="312"/>
      <c r="D157" s="313"/>
    </row>
    <row r="158" spans="2:70" ht="28" x14ac:dyDescent="0.3">
      <c r="B158" s="202"/>
      <c r="C158" s="202"/>
      <c r="D158" s="203" t="s">
        <v>307</v>
      </c>
    </row>
    <row r="159" spans="2:70" x14ac:dyDescent="0.3">
      <c r="B159" s="176"/>
      <c r="C159" s="176"/>
      <c r="D159" s="204" t="s">
        <v>332</v>
      </c>
      <c r="E159" s="215" t="s">
        <v>606</v>
      </c>
    </row>
    <row r="160" spans="2:70" ht="28" x14ac:dyDescent="0.3">
      <c r="B160" s="202" t="s">
        <v>14</v>
      </c>
      <c r="C160" s="202" t="s">
        <v>15</v>
      </c>
      <c r="D160" s="202" t="s">
        <v>307</v>
      </c>
    </row>
    <row r="161" spans="2:4" x14ac:dyDescent="0.3">
      <c r="B161" s="205" t="s">
        <v>334</v>
      </c>
      <c r="C161" s="206" t="s">
        <v>335</v>
      </c>
      <c r="D161" s="165">
        <v>3.5</v>
      </c>
    </row>
    <row r="162" spans="2:4" x14ac:dyDescent="0.3">
      <c r="B162" s="205" t="s">
        <v>336</v>
      </c>
      <c r="C162" s="207" t="s">
        <v>337</v>
      </c>
      <c r="D162" s="165">
        <v>2</v>
      </c>
    </row>
  </sheetData>
  <mergeCells count="78">
    <mergeCell ref="DG14:DH14"/>
    <mergeCell ref="DI14:DJ14"/>
    <mergeCell ref="DK14:DL14"/>
    <mergeCell ref="CG13:CN13"/>
    <mergeCell ref="CO13:CV13"/>
    <mergeCell ref="CW13:DD13"/>
    <mergeCell ref="DE13:DL13"/>
    <mergeCell ref="CW14:CX14"/>
    <mergeCell ref="CY14:CZ14"/>
    <mergeCell ref="DA14:DB14"/>
    <mergeCell ref="DC14:DD14"/>
    <mergeCell ref="DE14:DF14"/>
    <mergeCell ref="CM14:CN14"/>
    <mergeCell ref="CO14:CP14"/>
    <mergeCell ref="CQ14:CR14"/>
    <mergeCell ref="CS14:CT14"/>
    <mergeCell ref="CU14:CV14"/>
    <mergeCell ref="CE14:CF14"/>
    <mergeCell ref="BY13:CF13"/>
    <mergeCell ref="CG14:CH14"/>
    <mergeCell ref="CI14:CJ14"/>
    <mergeCell ref="CK14:CL14"/>
    <mergeCell ref="CC14:CD14"/>
    <mergeCell ref="BG14:BH14"/>
    <mergeCell ref="BA13:BH13"/>
    <mergeCell ref="BA14:BB14"/>
    <mergeCell ref="BC14:BD14"/>
    <mergeCell ref="BE14:BF14"/>
    <mergeCell ref="AO14:AP14"/>
    <mergeCell ref="AS13:AZ13"/>
    <mergeCell ref="AW14:AX14"/>
    <mergeCell ref="AY14:AZ14"/>
    <mergeCell ref="AU14:AV14"/>
    <mergeCell ref="AS14:AT14"/>
    <mergeCell ref="BM14:BN14"/>
    <mergeCell ref="BY14:BZ14"/>
    <mergeCell ref="CA14:CB14"/>
    <mergeCell ref="BI13:BP13"/>
    <mergeCell ref="BO14:BP14"/>
    <mergeCell ref="BQ14:BR14"/>
    <mergeCell ref="BS14:BT14"/>
    <mergeCell ref="BQ13:BX13"/>
    <mergeCell ref="BU14:BV14"/>
    <mergeCell ref="BW14:BX14"/>
    <mergeCell ref="BI14:BJ14"/>
    <mergeCell ref="BK14:BL14"/>
    <mergeCell ref="AK14:AL14"/>
    <mergeCell ref="E13:L13"/>
    <mergeCell ref="B157:D157"/>
    <mergeCell ref="E14:F14"/>
    <mergeCell ref="G14:H14"/>
    <mergeCell ref="M14:N14"/>
    <mergeCell ref="Y14:Z14"/>
    <mergeCell ref="I14:J14"/>
    <mergeCell ref="K14:L14"/>
    <mergeCell ref="M13:T13"/>
    <mergeCell ref="S14:T14"/>
    <mergeCell ref="U13:AB13"/>
    <mergeCell ref="AA14:AB14"/>
    <mergeCell ref="AK13:AR13"/>
    <mergeCell ref="AQ14:AR14"/>
    <mergeCell ref="AM14:AN14"/>
    <mergeCell ref="A4:AI4"/>
    <mergeCell ref="A2:D2"/>
    <mergeCell ref="A13:A15"/>
    <mergeCell ref="B13:B15"/>
    <mergeCell ref="C13:C15"/>
    <mergeCell ref="D13:D15"/>
    <mergeCell ref="O14:P14"/>
    <mergeCell ref="Q14:R14"/>
    <mergeCell ref="U14:V14"/>
    <mergeCell ref="W14:X14"/>
    <mergeCell ref="AC14:AD14"/>
    <mergeCell ref="AE14:AF14"/>
    <mergeCell ref="AG14:AH14"/>
    <mergeCell ref="AC13:AJ13"/>
    <mergeCell ref="AI14:AJ14"/>
    <mergeCell ref="A5:AI5"/>
  </mergeCells>
  <conditionalFormatting sqref="A13:DQ141">
    <cfRule type="cellIs" dxfId="3" priority="1" operator="equal">
      <formula>"M"</formula>
    </cfRule>
    <cfRule type="cellIs" dxfId="2" priority="2" operator="equal">
      <formula>"r"</formula>
    </cfRule>
    <cfRule type="cellIs" dxfId="1" priority="3" operator="equal">
      <formula>"P"</formula>
    </cfRule>
    <cfRule type="cellIs" dxfId="0" priority="4" operator="equal">
      <formula>"I"</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115</vt:i4>
      </vt:variant>
    </vt:vector>
  </HeadingPairs>
  <TitlesOfParts>
    <vt:vector size="121" baseType="lpstr">
      <vt:lpstr>3 CN</vt:lpstr>
      <vt:lpstr>3 CN (2)</vt:lpstr>
      <vt:lpstr>3Cn gộp chung</vt:lpstr>
      <vt:lpstr>1. Xep loai</vt:lpstr>
      <vt:lpstr>2. Ma tran IPRM</vt:lpstr>
      <vt:lpstr>3. DG muc do dat CDR_Toan khoa</vt:lpstr>
      <vt:lpstr>MucYC1.1</vt:lpstr>
      <vt:lpstr>MucYC1.2</vt:lpstr>
      <vt:lpstr>MucYC1.3</vt:lpstr>
      <vt:lpstr>MucYC1.4</vt:lpstr>
      <vt:lpstr>MucYC10.1</vt:lpstr>
      <vt:lpstr>MucYC10.2</vt:lpstr>
      <vt:lpstr>MucYC10.3</vt:lpstr>
      <vt:lpstr>MucYC10.4</vt:lpstr>
      <vt:lpstr>MucYC11.1</vt:lpstr>
      <vt:lpstr>MucYC11.2</vt:lpstr>
      <vt:lpstr>MucYC11.3</vt:lpstr>
      <vt:lpstr>MucYC11.4</vt:lpstr>
      <vt:lpstr>MucYC12.1</vt:lpstr>
      <vt:lpstr>MucYC12.2</vt:lpstr>
      <vt:lpstr>MucYC12.3</vt:lpstr>
      <vt:lpstr>MucYC12.4</vt:lpstr>
      <vt:lpstr>MucYC13.1</vt:lpstr>
      <vt:lpstr>MucYC13.2</vt:lpstr>
      <vt:lpstr>MucYC13.3</vt:lpstr>
      <vt:lpstr>MucYC13.4</vt:lpstr>
      <vt:lpstr>MucYC14.1</vt:lpstr>
      <vt:lpstr>MucYC14.2</vt:lpstr>
      <vt:lpstr>MucYC14.3</vt:lpstr>
      <vt:lpstr>MucYC14.4</vt:lpstr>
      <vt:lpstr>MucYC2.1</vt:lpstr>
      <vt:lpstr>MucYC2.2</vt:lpstr>
      <vt:lpstr>MucYC2.3</vt:lpstr>
      <vt:lpstr>MucYC2.4</vt:lpstr>
      <vt:lpstr>MucYC3.1</vt:lpstr>
      <vt:lpstr>MucYC3.2</vt:lpstr>
      <vt:lpstr>MucYC3.3</vt:lpstr>
      <vt:lpstr>MucYC3.4</vt:lpstr>
      <vt:lpstr>MucYC4.1</vt:lpstr>
      <vt:lpstr>MucYC4.2</vt:lpstr>
      <vt:lpstr>MucYC4.3</vt:lpstr>
      <vt:lpstr>MucYC4.4</vt:lpstr>
      <vt:lpstr>MucYC5.1</vt:lpstr>
      <vt:lpstr>MucYC5.2</vt:lpstr>
      <vt:lpstr>MucYC5.3</vt:lpstr>
      <vt:lpstr>MucYC5.4</vt:lpstr>
      <vt:lpstr>MucYC6.1</vt:lpstr>
      <vt:lpstr>MucYC6.2</vt:lpstr>
      <vt:lpstr>MucYC6.3</vt:lpstr>
      <vt:lpstr>MucYC6.4</vt:lpstr>
      <vt:lpstr>MucYC7.1</vt:lpstr>
      <vt:lpstr>MucYC7.2</vt:lpstr>
      <vt:lpstr>MucYC7.3</vt:lpstr>
      <vt:lpstr>MucYC7.4</vt:lpstr>
      <vt:lpstr>MucYC8.1</vt:lpstr>
      <vt:lpstr>MucYC8.2</vt:lpstr>
      <vt:lpstr>MucYC8.3</vt:lpstr>
      <vt:lpstr>MucYC8.4</vt:lpstr>
      <vt:lpstr>MucYC9.1</vt:lpstr>
      <vt:lpstr>MucYC9.2</vt:lpstr>
      <vt:lpstr>MucYC9.3</vt:lpstr>
      <vt:lpstr>MucYC9.4</vt:lpstr>
      <vt:lpstr>Traloai</vt:lpstr>
      <vt:lpstr>Xeploai1.1</vt:lpstr>
      <vt:lpstr>Xeploai1.2</vt:lpstr>
      <vt:lpstr>Xeploai1.3</vt:lpstr>
      <vt:lpstr>Xeploai1.4</vt:lpstr>
      <vt:lpstr>Xeploai10.1</vt:lpstr>
      <vt:lpstr>Xeploai10.2</vt:lpstr>
      <vt:lpstr>Xeploai10.3</vt:lpstr>
      <vt:lpstr>Xeploai10.4</vt:lpstr>
      <vt:lpstr>Xeploai11.1</vt:lpstr>
      <vt:lpstr>Xeploai11.2</vt:lpstr>
      <vt:lpstr>Xeploai11.3</vt:lpstr>
      <vt:lpstr>Xeploai11.4</vt:lpstr>
      <vt:lpstr>Xeploai12.1</vt:lpstr>
      <vt:lpstr>Xeploai12.2</vt:lpstr>
      <vt:lpstr>Xeploai12.3</vt:lpstr>
      <vt:lpstr>Xeploai12.4</vt:lpstr>
      <vt:lpstr>Xeploai13.1</vt:lpstr>
      <vt:lpstr>Xeploai13.2</vt:lpstr>
      <vt:lpstr>Xeploai13.3</vt:lpstr>
      <vt:lpstr>Xeploai13.4</vt:lpstr>
      <vt:lpstr>Xeploai14.1</vt:lpstr>
      <vt:lpstr>Xeploai14.2</vt:lpstr>
      <vt:lpstr>Xeploai14.3</vt:lpstr>
      <vt:lpstr>Xeploai14.4</vt:lpstr>
      <vt:lpstr>Xeploai2.1</vt:lpstr>
      <vt:lpstr>Xeploai2.2</vt:lpstr>
      <vt:lpstr>Xeploai2.3</vt:lpstr>
      <vt:lpstr>Xeploai2.4</vt:lpstr>
      <vt:lpstr>Xeploai3.1</vt:lpstr>
      <vt:lpstr>Xeploai3.2</vt:lpstr>
      <vt:lpstr>Xeploai3.3</vt:lpstr>
      <vt:lpstr>Xeploai3.4</vt:lpstr>
      <vt:lpstr>Xeploai4.1</vt:lpstr>
      <vt:lpstr>Xeploai4.2</vt:lpstr>
      <vt:lpstr>Xeploai4.3</vt:lpstr>
      <vt:lpstr>Xeploai4.4</vt:lpstr>
      <vt:lpstr>Xeploai5.1</vt:lpstr>
      <vt:lpstr>Xeploai5.2</vt:lpstr>
      <vt:lpstr>Xeploai5.3</vt:lpstr>
      <vt:lpstr>Xeploai5.4</vt:lpstr>
      <vt:lpstr>Xeploai6.1</vt:lpstr>
      <vt:lpstr>Xeploai6.2</vt:lpstr>
      <vt:lpstr>Xeploai6.3</vt:lpstr>
      <vt:lpstr>Xeploai6.4</vt:lpstr>
      <vt:lpstr>Xeploai7.1</vt:lpstr>
      <vt:lpstr>Xeploai7.2</vt:lpstr>
      <vt:lpstr>Xeploai7.3</vt:lpstr>
      <vt:lpstr>Xeploai7.4</vt:lpstr>
      <vt:lpstr>Xeploai8.1</vt:lpstr>
      <vt:lpstr>Xeploai8.2</vt:lpstr>
      <vt:lpstr>Xeploai8.3</vt:lpstr>
      <vt:lpstr>Xeploai8.4</vt:lpstr>
      <vt:lpstr>Xeploai9.1</vt:lpstr>
      <vt:lpstr>Xeploai9.2</vt:lpstr>
      <vt:lpstr>Xeploai9.3</vt:lpstr>
      <vt:lpstr>Xeploai9.4</vt:lpstr>
      <vt:lpstr>'3 CN'!Z_80385E11_B742_415D_A0F0_EBB4FB842ED4_.wvu.Cols</vt:lpstr>
      <vt:lpstr>'3 CN (2)'!Z_80385E11_B742_415D_A0F0_EBB4FB842ED4_.wvu.Cols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dc:creator>
  <cp:lastModifiedBy>HP</cp:lastModifiedBy>
  <cp:lastPrinted>2022-03-15T07:31:25Z</cp:lastPrinted>
  <dcterms:created xsi:type="dcterms:W3CDTF">2020-11-14T00:44:16Z</dcterms:created>
  <dcterms:modified xsi:type="dcterms:W3CDTF">2026-04-28T19:17:30Z</dcterms:modified>
</cp:coreProperties>
</file>